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0" yWindow="0" windowWidth="19200" windowHeight="11460"/>
  </bookViews>
  <sheets>
    <sheet name="Vorblatt" sheetId="114" r:id="rId1"/>
    <sheet name="Inhalt" sheetId="2" r:id="rId2"/>
    <sheet name="Vorbemerkung" sheetId="115" r:id="rId3"/>
    <sheet name="Qualitätsbericht" sheetId="116" r:id="rId4"/>
    <sheet name="Konto" sheetId="113" r:id="rId5"/>
    <sheet name="3.1.1" sheetId="1" r:id="rId6"/>
    <sheet name="3.1.2" sheetId="16" r:id="rId7"/>
    <sheet name="3.1.3" sheetId="17" r:id="rId8"/>
    <sheet name="3.1.4" sheetId="18" r:id="rId9"/>
    <sheet name="3.2.1" sheetId="19" r:id="rId10"/>
    <sheet name="3.2.2" sheetId="57" r:id="rId11"/>
    <sheet name="3.2.2 (%)" sheetId="58" r:id="rId12"/>
    <sheet name="3.2.3" sheetId="59" r:id="rId13"/>
    <sheet name="3.2.4" sheetId="60" r:id="rId14"/>
    <sheet name="3.2.5" sheetId="61" r:id="rId15"/>
    <sheet name="3.2.6" sheetId="62" r:id="rId16"/>
    <sheet name="3.2.6 (%)" sheetId="64" r:id="rId17"/>
    <sheet name="3.2.7-1970" sheetId="77" r:id="rId18"/>
    <sheet name="3.2.7-1971" sheetId="78" r:id="rId19"/>
    <sheet name="3.2.7-1972" sheetId="79" r:id="rId20"/>
    <sheet name="3.2.7-1973" sheetId="80" r:id="rId21"/>
    <sheet name="3.2.7-1974" sheetId="81" r:id="rId22"/>
    <sheet name="3.2.7-1975" sheetId="82" r:id="rId23"/>
    <sheet name="3.2.7-1976" sheetId="83" r:id="rId24"/>
    <sheet name="3.2.7-1977" sheetId="84" r:id="rId25"/>
    <sheet name="3.2.7-1978" sheetId="85" r:id="rId26"/>
    <sheet name="3.2.7-1979" sheetId="86" r:id="rId27"/>
    <sheet name="3.2.7-1980" sheetId="87" r:id="rId28"/>
    <sheet name="3.2.7-1981" sheetId="88" r:id="rId29"/>
    <sheet name="3.2.7-1982" sheetId="89" r:id="rId30"/>
    <sheet name="3.2.7-1983" sheetId="90" r:id="rId31"/>
    <sheet name="3.2.7-1984" sheetId="91" r:id="rId32"/>
    <sheet name="3.2.7-1985" sheetId="92" r:id="rId33"/>
    <sheet name="3.2.7-1986" sheetId="93" r:id="rId34"/>
    <sheet name="3.2.7-1987" sheetId="94" r:id="rId35"/>
    <sheet name="3.2.7-1988" sheetId="95" r:id="rId36"/>
    <sheet name="3.2.7-1989" sheetId="96" r:id="rId37"/>
    <sheet name="3.2.7-1990" sheetId="97" r:id="rId38"/>
    <sheet name="3.2.7-1991" sheetId="98" r:id="rId39"/>
    <sheet name="3.2.8.1" sheetId="37" r:id="rId40"/>
    <sheet name="3.2.8.2" sheetId="65" r:id="rId41"/>
    <sheet name="3.2.8.3" sheetId="66" r:id="rId42"/>
    <sheet name="3.2.9.1" sheetId="67" r:id="rId43"/>
    <sheet name="3.2.9.1 (%)" sheetId="70" r:id="rId44"/>
    <sheet name="3.2.9.2" sheetId="68" r:id="rId45"/>
    <sheet name="3.2.9.2 (%)" sheetId="71" r:id="rId46"/>
    <sheet name="3.2.9.3" sheetId="69" r:id="rId47"/>
    <sheet name="3.2.9.3 (%)" sheetId="72" r:id="rId48"/>
    <sheet name="3.2.10" sheetId="73" r:id="rId49"/>
    <sheet name="3.2.11" sheetId="74" r:id="rId50"/>
    <sheet name="3.2.12" sheetId="75" r:id="rId51"/>
    <sheet name="3.2.13" sheetId="76" r:id="rId52"/>
    <sheet name="3.2.16.1" sheetId="99" r:id="rId53"/>
    <sheet name="3.2.16.2" sheetId="100" r:id="rId54"/>
    <sheet name="3.2.16.3" sheetId="101" r:id="rId55"/>
    <sheet name="3.2.17.1" sheetId="102" r:id="rId56"/>
    <sheet name="3.2.17.2" sheetId="103" r:id="rId57"/>
    <sheet name="3.2.17.3" sheetId="104" r:id="rId58"/>
    <sheet name="3.2.18.1" sheetId="105" r:id="rId59"/>
    <sheet name="3.2.18.2" sheetId="106" r:id="rId60"/>
    <sheet name="3.2.18.3" sheetId="107" r:id="rId61"/>
    <sheet name="3.2.19.1" sheetId="108" r:id="rId62"/>
    <sheet name="3.2.19.2" sheetId="109" r:id="rId63"/>
    <sheet name="3.2.19.3" sheetId="110" r:id="rId64"/>
    <sheet name="3.2.20" sheetId="111" r:id="rId65"/>
    <sheet name="3.2.21" sheetId="112" r:id="rId66"/>
    <sheet name="3.3.1" sheetId="20" r:id="rId67"/>
    <sheet name="3.3.1 (%)" sheetId="21" r:id="rId68"/>
    <sheet name="3.3.3" sheetId="22" r:id="rId69"/>
    <sheet name="3.3.4" sheetId="23" r:id="rId70"/>
    <sheet name="3.3.4 (%)" sheetId="24" r:id="rId71"/>
    <sheet name="3.3.7" sheetId="25" r:id="rId72"/>
    <sheet name="3.3.7 (%)" sheetId="26" r:id="rId73"/>
    <sheet name="3.4.1.1-1980" sheetId="38" r:id="rId74"/>
    <sheet name="3.4.1.1-1981" sheetId="39" r:id="rId75"/>
    <sheet name="3.4.1.1-1982" sheetId="40" r:id="rId76"/>
    <sheet name="3.4.1.1-1983" sheetId="41" r:id="rId77"/>
    <sheet name="3.4.1.1-1984" sheetId="42" r:id="rId78"/>
    <sheet name="3.4.1.1-1985" sheetId="43" r:id="rId79"/>
    <sheet name="3.4.1.1-1986" sheetId="44" r:id="rId80"/>
    <sheet name="3.4.1.1-1987" sheetId="45" r:id="rId81"/>
    <sheet name="3.4.1.1-1988" sheetId="46" r:id="rId82"/>
    <sheet name="3.4.1.1-1989" sheetId="47" r:id="rId83"/>
    <sheet name="3.4.1.1-1990" sheetId="48" r:id="rId84"/>
    <sheet name="3.4.1.1-1991" sheetId="49" r:id="rId85"/>
    <sheet name="3.4.1.2-1980-1981" sheetId="50" r:id="rId86"/>
    <sheet name="3.4.1.2-1982-1983" sheetId="51" r:id="rId87"/>
    <sheet name="3.4.1.2-1984-1985" sheetId="52" r:id="rId88"/>
    <sheet name="3.4.1.2-1986-1987" sheetId="53" r:id="rId89"/>
    <sheet name="3.4.1.2-1988-1989" sheetId="54" r:id="rId90"/>
    <sheet name="3.4.1.2-1990-1991" sheetId="55" r:id="rId91"/>
    <sheet name="3.4.2.1" sheetId="27" r:id="rId92"/>
    <sheet name="3.4.2.2und3" sheetId="28" r:id="rId93"/>
    <sheet name="3.4.3.1" sheetId="4" r:id="rId94"/>
    <sheet name="3.4.3.2" sheetId="5" r:id="rId95"/>
    <sheet name="3.4.3.3" sheetId="6" r:id="rId96"/>
    <sheet name="3.4.3.4" sheetId="7" r:id="rId97"/>
    <sheet name="3.4.3.5" sheetId="8" r:id="rId98"/>
    <sheet name="3.4.3.6" sheetId="9" r:id="rId99"/>
    <sheet name="3.4.3.7" sheetId="10" r:id="rId100"/>
    <sheet name="3.4.3.8" sheetId="11" r:id="rId101"/>
    <sheet name="3.4.3.9" sheetId="12" r:id="rId102"/>
    <sheet name="3.4.3.10" sheetId="13" r:id="rId103"/>
    <sheet name="3.4.3.19" sheetId="14" r:id="rId104"/>
    <sheet name="3.4.3.20" sheetId="15" r:id="rId105"/>
    <sheet name="3.4.4.1" sheetId="29" r:id="rId106"/>
    <sheet name="3.4.4.2" sheetId="30" r:id="rId107"/>
    <sheet name="3.4.4.5" sheetId="31" r:id="rId108"/>
    <sheet name="3.4.4.6" sheetId="32" r:id="rId109"/>
    <sheet name="3.4.4.7" sheetId="56" r:id="rId110"/>
    <sheet name="3.4.5.1" sheetId="34" r:id="rId111"/>
    <sheet name="3.4.5.2" sheetId="35" r:id="rId112"/>
    <sheet name="3.4.5.3" sheetId="36" r:id="rId113"/>
  </sheets>
  <definedNames>
    <definedName name="_xlnm.Print_Area" localSheetId="5">'3.1.1'!$A$1:$J$58,'3.1.1'!$L$1:$U$58,'3.1.1'!$W$1:$AG$58</definedName>
    <definedName name="_xlnm.Print_Area" localSheetId="6">'3.1.2'!$A$1:$J$63,'3.1.2'!$L$1:$U$63,'3.1.2'!$W$1:$AG$63</definedName>
    <definedName name="_xlnm.Print_Area" localSheetId="7">'3.1.3'!$A$1:$J$54,'3.1.3'!$L$1:$U$54,'3.1.3'!$W$1:$AG$54</definedName>
    <definedName name="_xlnm.Print_Area" localSheetId="8">'3.1.4'!$A$1:$J$35,'3.1.4'!$L$1:$U$35,'3.1.4'!$W$1:$AG$35</definedName>
    <definedName name="_xlnm.Print_Area" localSheetId="9">'3.2.1'!$A$1:$K$94,'3.2.1'!$M$1:$W$94,'3.2.1'!$Y$1:$AJ$94</definedName>
    <definedName name="_xlnm.Print_Area" localSheetId="48">'3.2.10'!$A$1:$K$91,'3.2.10'!$M$1:$W$91,'3.2.10'!$Y$1:$AJ$91</definedName>
    <definedName name="_xlnm.Print_Area" localSheetId="49">'3.2.11'!$A$1:$K$91,'3.2.11'!$M$1:$W$91,'3.2.11'!$Y$1:$AJ$91</definedName>
    <definedName name="_xlnm.Print_Area" localSheetId="50">'3.2.12'!$A$1:$K$91,'3.2.12'!$M$1:$W$91,'3.2.12'!$Y$1:$AJ$91</definedName>
    <definedName name="_xlnm.Print_Area" localSheetId="51">'3.2.13'!$A$1:$K$91,'3.2.13'!$M$1:$W$91,'3.2.13'!$Y$1:$AJ$91</definedName>
    <definedName name="_xlnm.Print_Area" localSheetId="52">'3.2.16.1'!$A$1:$K$52,'3.2.16.1'!$M$1:$W$52,'3.2.16.1'!$Y$1:$AJ$52</definedName>
    <definedName name="_xlnm.Print_Area" localSheetId="53">'3.2.16.2'!$A$1:$K$52,'3.2.16.2'!$M$1:$W$52,'3.2.16.2'!$Y$1:$AJ$52</definedName>
    <definedName name="_xlnm.Print_Area" localSheetId="54">'3.2.16.3'!$A$1:$K$52,'3.2.16.3'!$M$1:$W$52,'3.2.16.3'!$Y$1:$AJ$52</definedName>
    <definedName name="_xlnm.Print_Area" localSheetId="55">'3.2.17.1'!$A$1:$K$52,'3.2.17.1'!$M$1:$W$52,'3.2.17.1'!$Y$1:$AJ$52</definedName>
    <definedName name="_xlnm.Print_Area" localSheetId="56">'3.2.17.2'!$A$1:$K$52,'3.2.17.2'!$M$1:$W$52,'3.2.17.2'!$Y$1:$AJ$52</definedName>
    <definedName name="_xlnm.Print_Area" localSheetId="57">'3.2.17.3'!$A$1:$K$52,'3.2.17.3'!$M$1:$W$52,'3.2.17.3'!$Y$1:$AJ$52</definedName>
    <definedName name="_xlnm.Print_Area" localSheetId="58">'3.2.18.1'!$A$1:$K$52,'3.2.18.1'!$M$1:$W$52,'3.2.18.1'!$Y$1:$AJ$52</definedName>
    <definedName name="_xlnm.Print_Area" localSheetId="59">'3.2.18.2'!$A$1:$K$52,'3.2.18.2'!$M$1:$W$52,'3.2.18.2'!$Y$1:$AJ$52</definedName>
    <definedName name="_xlnm.Print_Area" localSheetId="60">'3.2.18.3'!$A$1:$K$52,'3.2.18.3'!$M$1:$W$52,'3.2.18.3'!$Y$1:$AJ$52</definedName>
    <definedName name="_xlnm.Print_Area" localSheetId="61">'3.2.19.1'!$A$1:$K$52,'3.2.19.1'!$M$1:$W$52,'3.2.19.1'!$Y$1:$AJ$52</definedName>
    <definedName name="_xlnm.Print_Area" localSheetId="62">'3.2.19.2'!$A$1:$K$52,'3.2.19.2'!$M$1:$W$52,'3.2.19.2'!$Y$1:$AJ$52</definedName>
    <definedName name="_xlnm.Print_Area" localSheetId="63">'3.2.19.3'!$A$1:$K$52,'3.2.19.3'!$M$1:$W$52,'3.2.19.3'!$Y$1:$AJ$52</definedName>
    <definedName name="_xlnm.Print_Area" localSheetId="10">'3.2.2'!$A$1:$K$94,'3.2.2'!$M$1:$W$94,'3.2.2'!$Y$1:$AJ$94</definedName>
    <definedName name="_xlnm.Print_Area" localSheetId="11">'3.2.2 (%)'!$A$1:$K$94,'3.2.2 (%)'!$M$1:$W$94,'3.2.2 (%)'!$Y$1:$AI$94</definedName>
    <definedName name="_xlnm.Print_Area" localSheetId="64">'3.2.20'!$A$1:$K$52,'3.2.20'!$M$1:$W$52,'3.2.20'!$Y$1:$AJ$52</definedName>
    <definedName name="_xlnm.Print_Area" localSheetId="65">'3.2.21'!$A$1:$K$52,'3.2.21'!$M$1:$W$52,'3.2.21'!$Y$1:$AJ$52</definedName>
    <definedName name="_xlnm.Print_Area" localSheetId="12">'3.2.3'!$A$1:$K$94,'3.2.3'!$M$1:$W$94,'3.2.3'!$Y$1:$AJ$94</definedName>
    <definedName name="_xlnm.Print_Area" localSheetId="13">'3.2.4'!$A$1:$K$91,'3.2.4'!$M$1:$W$91,'3.2.4'!$Y$1:$AJ$91</definedName>
    <definedName name="_xlnm.Print_Area" localSheetId="14">'3.2.5'!$A$1:$K$91,'3.2.5'!$M$1:$W$91,'3.2.5'!$Y$1:$AJ$91</definedName>
    <definedName name="_xlnm.Print_Area" localSheetId="15">'3.2.6'!$A$1:$K$61,'3.2.6'!$M$1:$V$61,'3.2.6'!$X$1:$AH$61</definedName>
    <definedName name="_xlnm.Print_Area" localSheetId="16">'3.2.6 (%)'!$A$1:$K$61,'3.2.6 (%)'!$M$1:$V$61,'3.2.6 (%)'!$X$1:$AG$61</definedName>
    <definedName name="_xlnm.Print_Area" localSheetId="39">'3.2.8.1'!$A$1:$K$46,'3.2.8.1'!$M$1:$W$46,'3.2.8.1'!$Y$1:$AJ$46</definedName>
    <definedName name="_xlnm.Print_Area" localSheetId="40">'3.2.8.2'!$A$1:$K$46,'3.2.8.2'!$M$1:$W$46,'3.2.8.2'!$Y$1:$AJ$46</definedName>
    <definedName name="_xlnm.Print_Area" localSheetId="41">'3.2.8.3'!$A$1:$K$46,'3.2.8.3'!$M$1:$W$46,'3.2.8.3'!$Y$1:$AJ$46</definedName>
    <definedName name="_xlnm.Print_Area" localSheetId="42">'3.2.9.1'!$A$1:$K$46,'3.2.9.1'!$M$1:$W$46,'3.2.9.1'!$Y$1:$AJ$46</definedName>
    <definedName name="_xlnm.Print_Area" localSheetId="43">'3.2.9.1 (%)'!$A$1:$K$46,'3.2.9.1 (%)'!$M$1:$W$46,'3.2.9.1 (%)'!$Y$1:$AI$46</definedName>
    <definedName name="_xlnm.Print_Area" localSheetId="44">'3.2.9.2'!$A$1:$K$46,'3.2.9.2'!$M$1:$W$46,'3.2.9.2'!$Y$1:$AJ$46</definedName>
    <definedName name="_xlnm.Print_Area" localSheetId="45">'3.2.9.2 (%)'!$A$1:$K$46,'3.2.9.2 (%)'!$M$1:$W$46,'3.2.9.2 (%)'!$Y$1:$AI$46</definedName>
    <definedName name="_xlnm.Print_Area" localSheetId="46">'3.2.9.3'!$A$1:$K$46,'3.2.9.3'!$M$1:$W$46,'3.2.9.3'!$Y$1:$AJ$46</definedName>
    <definedName name="_xlnm.Print_Area" localSheetId="47">'3.2.9.3 (%)'!$A$1:$K$46,'3.2.9.3 (%)'!$M$1:$W$46,'3.2.9.3 (%)'!$Y$1:$AI$46</definedName>
    <definedName name="_xlnm.Print_Area" localSheetId="66">'3.3.1'!$A$1:$J$74,'3.3.1'!$L$1:$U$74,'3.3.1'!$W$1:$AG$74</definedName>
    <definedName name="_xlnm.Print_Area" localSheetId="67">'3.3.1 (%)'!$A$1:$K$74,'3.3.1 (%)'!$M$1:$V$74,'3.3.1 (%)'!$X$1:$AG$74</definedName>
    <definedName name="_xlnm.Print_Area" localSheetId="68">'3.3.3'!$A$1:$J$187,'3.3.3'!$L$1:$U$187,'3.3.3'!$W$1:$AG$187</definedName>
    <definedName name="_xlnm.Print_Area" localSheetId="69">'3.3.4'!$A$1:$J$187,'3.3.4'!$L$1:$U$187,'3.3.4'!$W$1:$AG$187</definedName>
    <definedName name="_xlnm.Print_Area" localSheetId="70">'3.3.4 (%)'!$A$1:$K$187,'3.3.4 (%)'!$M$1:$V$187,'3.3.4 (%)'!$X$1:$AG$187</definedName>
    <definedName name="_xlnm.Print_Area" localSheetId="71">'3.3.7'!$A$1:$J$68,'3.3.7'!$L$1:$U$68,'3.3.7'!$W$1:$AG$68</definedName>
    <definedName name="_xlnm.Print_Area" localSheetId="72">'3.3.7 (%)'!$A$1:$K$68,'3.3.7 (%)'!$M$1:$V$68,'3.3.7 (%)'!$X$1:$AG$68</definedName>
    <definedName name="_xlnm.Print_Area" localSheetId="73">'3.4.1.1-1980'!$A$1:$I$62</definedName>
    <definedName name="_xlnm.Print_Area" localSheetId="74">'3.4.1.1-1981'!$A$1:$I$62</definedName>
    <definedName name="_xlnm.Print_Area" localSheetId="75">'3.4.1.1-1982'!$A$1:$I$62</definedName>
    <definedName name="_xlnm.Print_Area" localSheetId="76">'3.4.1.1-1983'!$A$1:$I$62</definedName>
    <definedName name="_xlnm.Print_Area" localSheetId="77">'3.4.1.1-1984'!$A$1:$I$62</definedName>
    <definedName name="_xlnm.Print_Area" localSheetId="78">'3.4.1.1-1985'!$A$1:$I$62</definedName>
    <definedName name="_xlnm.Print_Area" localSheetId="79">'3.4.1.1-1986'!$A$1:$I$62</definedName>
    <definedName name="_xlnm.Print_Area" localSheetId="80">'3.4.1.1-1987'!$A$1:$I$62</definedName>
    <definedName name="_xlnm.Print_Area" localSheetId="81">'3.4.1.1-1988'!$A$1:$I$62</definedName>
    <definedName name="_xlnm.Print_Area" localSheetId="82">'3.4.1.1-1989'!$A$1:$I$62</definedName>
    <definedName name="_xlnm.Print_Area" localSheetId="83">'3.4.1.1-1990'!$A$1:$I$62</definedName>
    <definedName name="_xlnm.Print_Area" localSheetId="84">'3.4.1.1-1991'!$A$1:$I$62</definedName>
    <definedName name="_xlnm.Print_Area" localSheetId="91">'3.4.2.1'!$A$1:$I$66,'3.4.2.1'!$K$1:$S$66</definedName>
    <definedName name="_xlnm.Print_Area" localSheetId="92">'3.4.2.2und3'!$A$1:$J$50,'3.4.2.2und3'!$L$1:$U$50,'3.4.2.2und3'!$W$1:$AG$50</definedName>
    <definedName name="_xlnm.Print_Area" localSheetId="93">'3.4.3.1'!$A$1:$J$101,'3.4.3.1'!$L$1:$U$101,'3.4.3.1'!$W$1:$AG$101</definedName>
    <definedName name="_xlnm.Print_Area" localSheetId="102">'3.4.3.10'!$A$1:$J$53,'3.4.3.10'!$L$1:$U$53,'3.4.3.10'!$W$1:$AG$53</definedName>
    <definedName name="_xlnm.Print_Area" localSheetId="103">'3.4.3.19'!$A$1:$J$59,'3.4.3.19'!$L$1:$U$59,'3.4.3.19'!$W$1:$AG$59</definedName>
    <definedName name="_xlnm.Print_Area" localSheetId="94">'3.4.3.2'!$A$1:$J$74,'3.4.3.2'!$L$1:$U$74,'3.4.3.2'!$W$1:$AG$74</definedName>
    <definedName name="_xlnm.Print_Area" localSheetId="104">'3.4.3.20'!$A$1:$J$60,'3.4.3.20'!$L$1:$U$60,'3.4.3.20'!$W$1:$AG$60</definedName>
    <definedName name="_xlnm.Print_Area" localSheetId="95">'3.4.3.3'!$A$1:$J$74,'3.4.3.3'!$L$1:$U$74,'3.4.3.3'!$W$1:$AG$74</definedName>
    <definedName name="_xlnm.Print_Area" localSheetId="96">'3.4.3.4'!$A$1:$J$74,'3.4.3.4'!$L$1:$U$74,'3.4.3.4'!$W$1:$AG$74</definedName>
    <definedName name="_xlnm.Print_Area" localSheetId="97">'3.4.3.5'!$A$1:$J$73,'3.4.3.5'!$L$1:$U$73,'3.4.3.5'!$W$1:$AG$73</definedName>
    <definedName name="_xlnm.Print_Area" localSheetId="98">'3.4.3.6'!$A$1:$J$73,'3.4.3.6'!$L$1:$U$73,'3.4.3.6'!$W$1:$AG$73</definedName>
    <definedName name="_xlnm.Print_Area" localSheetId="99">'3.4.3.7'!$A$1:$J$73,'3.4.3.7'!$L$1:$U$73,'3.4.3.7'!$W$1:$AG$73</definedName>
    <definedName name="_xlnm.Print_Area" localSheetId="100">'3.4.3.8'!$A$1:$J$105,'3.4.3.8'!$L$1:$U$105,'3.4.3.8'!$W$1:$AG$105</definedName>
    <definedName name="_xlnm.Print_Area" localSheetId="101">'3.4.3.9'!$A$1:$J$113,'3.4.3.9'!$L$1:$U$113,'3.4.3.9'!$W$1:$AG$113</definedName>
    <definedName name="_xlnm.Print_Area" localSheetId="105">'3.4.4.1'!$A$1:$I$77,'3.4.4.1'!$K$1:$S$77</definedName>
    <definedName name="_xlnm.Print_Area" localSheetId="106">'3.4.4.2'!$A$1:$I$63,'3.4.4.2'!$K$1:$S$63</definedName>
    <definedName name="_xlnm.Print_Area" localSheetId="107">'3.4.4.5'!$A$1:$J$90,'3.4.4.5'!$L$1:$U$90,'3.4.4.5'!$W$1:$AG$90</definedName>
    <definedName name="_xlnm.Print_Area" localSheetId="108">'3.4.4.6'!$A$1:$I$72,'3.4.4.6'!$K$1:$S$72</definedName>
    <definedName name="_xlnm.Print_Area" localSheetId="109">'3.4.4.7'!$A$1:$J$64,'3.4.4.7'!$L$1:$U$64,'3.4.4.7'!$W$1:$AG$64</definedName>
    <definedName name="_xlnm.Print_Area" localSheetId="110">'3.4.5.1'!$A$1:$J$65,'3.4.5.1'!$L$1:$U$65,'3.4.5.1'!$W$1:$AG$65</definedName>
    <definedName name="_xlnm.Print_Area" localSheetId="111">'3.4.5.2'!$A$1:$I$65,'3.4.5.2'!$K$1:$S$65</definedName>
    <definedName name="_xlnm.Print_Area" localSheetId="112">'3.4.5.3'!$A$1:$I$65,'3.4.5.3'!$K$1:$S$65</definedName>
    <definedName name="_xlnm.Print_Area" localSheetId="1">Inhalt!$A$1:$B$113</definedName>
    <definedName name="_xlnm.Print_Area" localSheetId="4">Konto!$A$1:$I$230</definedName>
    <definedName name="_xlnm.Print_Area" localSheetId="2">Vorbemerkung!$A$1:$A$42</definedName>
    <definedName name="_xlnm.Print_Titles" localSheetId="9">'3.2.1'!$1:$5</definedName>
    <definedName name="_xlnm.Print_Titles" localSheetId="48">'3.2.10'!$1:$5</definedName>
    <definedName name="_xlnm.Print_Titles" localSheetId="49">'3.2.11'!$1:$5</definedName>
    <definedName name="_xlnm.Print_Titles" localSheetId="50">'3.2.12'!$1:$5</definedName>
    <definedName name="_xlnm.Print_Titles" localSheetId="51">'3.2.13'!$1:$5</definedName>
    <definedName name="_xlnm.Print_Titles" localSheetId="10">'3.2.2'!$1:$5</definedName>
    <definedName name="_xlnm.Print_Titles" localSheetId="11">'3.2.2 (%)'!$1:$5</definedName>
    <definedName name="_xlnm.Print_Titles" localSheetId="12">'3.2.3'!$1:$5</definedName>
    <definedName name="_xlnm.Print_Titles" localSheetId="13">'3.2.4'!$1:$5</definedName>
    <definedName name="_xlnm.Print_Titles" localSheetId="14">'3.2.5'!$1:$5</definedName>
    <definedName name="_xlnm.Print_Titles" localSheetId="17">'3.2.7-1970'!$1:$5</definedName>
    <definedName name="_xlnm.Print_Titles" localSheetId="18">'3.2.7-1971'!$1:$5</definedName>
    <definedName name="_xlnm.Print_Titles" localSheetId="19">'3.2.7-1972'!$1:$5</definedName>
    <definedName name="_xlnm.Print_Titles" localSheetId="20">'3.2.7-1973'!$1:$5</definedName>
    <definedName name="_xlnm.Print_Titles" localSheetId="21">'3.2.7-1974'!$1:$5</definedName>
    <definedName name="_xlnm.Print_Titles" localSheetId="22">'3.2.7-1975'!$1:$5</definedName>
    <definedName name="_xlnm.Print_Titles" localSheetId="23">'3.2.7-1976'!$1:$5</definedName>
    <definedName name="_xlnm.Print_Titles" localSheetId="24">'3.2.7-1977'!$1:$5</definedName>
    <definedName name="_xlnm.Print_Titles" localSheetId="25">'3.2.7-1978'!$1:$5</definedName>
    <definedName name="_xlnm.Print_Titles" localSheetId="26">'3.2.7-1979'!$1:$5</definedName>
    <definedName name="_xlnm.Print_Titles" localSheetId="27">'3.2.7-1980'!$1:$5</definedName>
    <definedName name="_xlnm.Print_Titles" localSheetId="28">'3.2.7-1981'!$1:$5</definedName>
    <definedName name="_xlnm.Print_Titles" localSheetId="29">'3.2.7-1982'!$1:$5</definedName>
    <definedName name="_xlnm.Print_Titles" localSheetId="30">'3.2.7-1983'!$1:$5</definedName>
    <definedName name="_xlnm.Print_Titles" localSheetId="31">'3.2.7-1984'!$1:$5</definedName>
    <definedName name="_xlnm.Print_Titles" localSheetId="32">'3.2.7-1985'!$1:$5</definedName>
    <definedName name="_xlnm.Print_Titles" localSheetId="33">'3.2.7-1986'!$1:$5</definedName>
    <definedName name="_xlnm.Print_Titles" localSheetId="34">'3.2.7-1987'!$1:$5</definedName>
    <definedName name="_xlnm.Print_Titles" localSheetId="35">'3.2.7-1988'!$1:$5</definedName>
    <definedName name="_xlnm.Print_Titles" localSheetId="36">'3.2.7-1989'!$1:$5</definedName>
    <definedName name="_xlnm.Print_Titles" localSheetId="37">'3.2.7-1990'!$1:$5</definedName>
    <definedName name="_xlnm.Print_Titles" localSheetId="38">'3.2.7-1991'!$1:$5</definedName>
    <definedName name="_xlnm.Print_Titles" localSheetId="68">'3.3.3'!$1:$5</definedName>
    <definedName name="_xlnm.Print_Titles" localSheetId="69">'3.3.4'!$1:$5</definedName>
    <definedName name="_xlnm.Print_Titles" localSheetId="70">'3.3.4 (%)'!$1:$5</definedName>
    <definedName name="_xlnm.Print_Titles" localSheetId="93">'3.4.3.1'!$1:$5</definedName>
    <definedName name="_xlnm.Print_Titles" localSheetId="100">'3.4.3.8'!$1:$5</definedName>
    <definedName name="_xlnm.Print_Titles" localSheetId="101">'3.4.3.9'!$1:$4</definedName>
    <definedName name="_xlnm.Print_Titles" localSheetId="107">'3.4.4.5'!$1:$4</definedName>
  </definedNames>
  <calcPr calcId="162913"/>
</workbook>
</file>

<file path=xl/calcChain.xml><?xml version="1.0" encoding="utf-8"?>
<calcChain xmlns="http://schemas.openxmlformats.org/spreadsheetml/2006/main">
  <c r="D94" i="29" l="1"/>
  <c r="E94" i="29"/>
  <c r="F94" i="29"/>
  <c r="G94" i="29"/>
  <c r="H94" i="29"/>
  <c r="I94" i="29"/>
  <c r="N94" i="29"/>
  <c r="O94" i="29"/>
  <c r="P94" i="29"/>
  <c r="D95" i="29"/>
  <c r="E95" i="29"/>
  <c r="F95" i="29"/>
  <c r="G95" i="29"/>
  <c r="H95" i="29"/>
  <c r="I95" i="29"/>
  <c r="N95" i="29"/>
  <c r="O95" i="29"/>
  <c r="P95" i="29"/>
  <c r="D96" i="29"/>
  <c r="E96" i="29"/>
  <c r="F96" i="29"/>
  <c r="G96" i="29"/>
  <c r="H96" i="29"/>
  <c r="I96" i="29"/>
  <c r="N96" i="29"/>
  <c r="O96" i="29"/>
  <c r="P96" i="29"/>
  <c r="D120" i="31"/>
  <c r="D122" i="31"/>
  <c r="D124" i="31"/>
  <c r="D125" i="31"/>
  <c r="D119" i="31"/>
  <c r="E120" i="31"/>
  <c r="E122" i="31"/>
  <c r="E124" i="31"/>
  <c r="E119" i="31" s="1"/>
  <c r="E125" i="31"/>
  <c r="F120" i="31"/>
  <c r="F122" i="31"/>
  <c r="F119" i="31" s="1"/>
  <c r="F124" i="31"/>
  <c r="F125" i="31"/>
  <c r="G120" i="31"/>
  <c r="G119" i="31" s="1"/>
  <c r="G122" i="31"/>
  <c r="G124" i="31"/>
  <c r="G125" i="31"/>
  <c r="D90" i="27"/>
  <c r="E90" i="27"/>
  <c r="F90" i="27"/>
  <c r="G90" i="27"/>
  <c r="H90" i="27"/>
  <c r="I90" i="27"/>
  <c r="N90" i="27"/>
  <c r="O90" i="27"/>
  <c r="P90" i="27"/>
  <c r="D91" i="27"/>
  <c r="E91" i="27"/>
  <c r="F91" i="27"/>
  <c r="G91" i="27"/>
  <c r="H91" i="27"/>
  <c r="I91" i="27"/>
  <c r="N91" i="27"/>
  <c r="O91" i="27"/>
  <c r="P91" i="27"/>
  <c r="D92" i="27"/>
  <c r="E92" i="27"/>
  <c r="F92" i="27"/>
  <c r="G92" i="27"/>
  <c r="H92" i="27"/>
  <c r="I92" i="27"/>
  <c r="N92" i="27"/>
  <c r="O92" i="27"/>
  <c r="P92" i="27"/>
  <c r="D93" i="27"/>
  <c r="E93" i="27"/>
  <c r="F93" i="27"/>
  <c r="G93" i="27"/>
  <c r="H93" i="27"/>
  <c r="I93" i="27"/>
  <c r="N93" i="27"/>
  <c r="O93" i="27"/>
  <c r="P93" i="27"/>
  <c r="D94" i="27"/>
  <c r="E94" i="27"/>
  <c r="F94" i="27"/>
  <c r="G94" i="27"/>
  <c r="H94" i="27"/>
  <c r="I94" i="27"/>
  <c r="N94" i="27"/>
  <c r="O94" i="27"/>
  <c r="P94" i="27"/>
  <c r="D95" i="27"/>
  <c r="E95" i="27"/>
  <c r="F95" i="27"/>
  <c r="G95" i="27"/>
  <c r="H95" i="27"/>
  <c r="I95" i="27"/>
  <c r="N95" i="27"/>
  <c r="O95" i="27"/>
  <c r="P95" i="27"/>
  <c r="D96" i="27"/>
  <c r="E96" i="27"/>
  <c r="F96" i="27"/>
  <c r="G96" i="27"/>
  <c r="H96" i="27"/>
  <c r="I96" i="27"/>
  <c r="N96" i="27"/>
  <c r="O96" i="27"/>
  <c r="P96" i="27"/>
</calcChain>
</file>

<file path=xl/sharedStrings.xml><?xml version="1.0" encoding="utf-8"?>
<sst xmlns="http://schemas.openxmlformats.org/spreadsheetml/2006/main" count="35727" uniqueCount="1526">
  <si>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</si>
  <si>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</si>
  <si>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</si>
  <si>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</si>
  <si>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</si>
  <si>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</si>
  <si>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</si>
  <si>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</si>
  <si>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</si>
  <si>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</si>
  <si>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</si>
  <si>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</si>
  <si>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</si>
  <si>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</si>
  <si>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</si>
  <si>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</si>
  <si>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</si>
  <si>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</si>
  <si>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</si>
  <si>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Individuell zurechenbare Sachleistungen</t>
  </si>
  <si>
    <t>Unterrichtswesen</t>
  </si>
  <si>
    <t>Gesundheitswesen</t>
  </si>
  <si>
    <t>Soziale Sicherung</t>
  </si>
  <si>
    <t>Sport und Erholung, Kultur</t>
  </si>
  <si>
    <t>Sozialleistungen des Staates</t>
  </si>
  <si>
    <t>3.1 Tabellen für die Gesamtwirtschaft</t>
  </si>
  <si>
    <t>3.1.1 Wertschöpfung, Inlandsprodukt und Einkommen</t>
  </si>
  <si>
    <t>Gegenstand der Nachweisung</t>
  </si>
  <si>
    <t>in jeweiligen Preisen</t>
  </si>
  <si>
    <t>Mrd. EUR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</si>
  <si>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</si>
  <si>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</si>
  <si>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</si>
  <si>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</si>
  <si>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</si>
  <si>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</si>
  <si>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</si>
  <si>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</si>
  <si>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</si>
  <si>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</si>
  <si>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</si>
  <si>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</si>
  <si>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</si>
  <si>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</si>
  <si>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</si>
  <si>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</si>
  <si>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</si>
  <si>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</si>
  <si>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</si>
  <si>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</si>
  <si>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</si>
  <si>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</si>
  <si>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</si>
  <si>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</si>
  <si>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</si>
  <si>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>Laufende Transfers aus der übrigen Welt</t>
  </si>
  <si>
    <t>Laufende Transfers an die übrige Welt</t>
  </si>
  <si>
    <t>Verfügbares Einkommen der Gesamtwirtschaft</t>
  </si>
  <si>
    <t>preisbereinigt</t>
  </si>
  <si>
    <t>Realeinkommen (Realwert) 4)</t>
  </si>
  <si>
    <t>Bruttoinlandsprodukt</t>
  </si>
  <si>
    <t>Bruttonationaleinkommen</t>
  </si>
  <si>
    <t xml:space="preserve">Verfügbares Einkommen </t>
  </si>
  <si>
    <t>Preisentwicklung 5)</t>
  </si>
  <si>
    <t xml:space="preserve">Inländische Verwendung </t>
  </si>
  <si>
    <t xml:space="preserve">1) Produktions- und Importabgaben abzügl. Subventionen. – 2) Vom Staat empfangen. – 3) Vom Staat geleistet. – 4) Definition der Realeinkommen </t>
  </si>
  <si>
    <t>Vorbemerkung, Gebietsstand, Zeichenerklärung</t>
  </si>
  <si>
    <t>1</t>
  </si>
  <si>
    <t xml:space="preserve">Konto </t>
  </si>
  <si>
    <t>2</t>
  </si>
  <si>
    <t>Tabellen für die Gesamtwirtschaft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</si>
  <si>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</si>
  <si>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</si>
  <si>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</si>
  <si>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</si>
  <si>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</si>
  <si>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>Erwerbstätige</t>
  </si>
  <si>
    <t>Tabellen zur Verwendung des Bruttoinlandsprodukts</t>
  </si>
  <si>
    <t xml:space="preserve">Bruttoanlageinvestitionen in jeweiligen Preisen </t>
  </si>
  <si>
    <t>3</t>
  </si>
  <si>
    <t>Detaillierte Tabellen</t>
  </si>
  <si>
    <t>3.1</t>
  </si>
  <si>
    <t>3.1.1</t>
  </si>
  <si>
    <t xml:space="preserve">Wertschöpfung, Inlandsprodukt, Nationaleinkommen und Volkseinkommen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</si>
  <si>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</si>
  <si>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</si>
  <si>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</si>
  <si>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</si>
  <si>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</si>
  <si>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</si>
  <si>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</si>
  <si>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Anlagevermögens  *)</t>
  </si>
  <si>
    <t>3.2</t>
  </si>
  <si>
    <t>3.2.1</t>
  </si>
  <si>
    <t>3.2.2</t>
  </si>
  <si>
    <t>3.2.3</t>
  </si>
  <si>
    <t xml:space="preserve">Produktionswerte in jeweiligen Preisen </t>
  </si>
  <si>
    <t>3.2.4</t>
  </si>
  <si>
    <t xml:space="preserve">Produktionswerte einschl. Handelsware in jeweiligen Preisen </t>
  </si>
  <si>
    <t>3.2.5</t>
  </si>
  <si>
    <t xml:space="preserve">Vorleistungen in jeweiligen Preisen </t>
  </si>
  <si>
    <t>3.2.6</t>
  </si>
  <si>
    <t>Produktionswerte und Vorleistungen – preisbereinigt</t>
  </si>
  <si>
    <t>3.2.7</t>
  </si>
  <si>
    <t>Produktionswerte, Vorleistungen, Wertschöpfung und Betriebsüberschuß in jeweiligen Preisen</t>
  </si>
  <si>
    <t>3.2.8</t>
  </si>
  <si>
    <t>3.2.8.1</t>
  </si>
  <si>
    <t xml:space="preserve">Neue Anlagen </t>
  </si>
  <si>
    <t>3.2.8.2</t>
  </si>
  <si>
    <t xml:space="preserve">Neue Ausrüstungen und sonstige Anlagen </t>
  </si>
  <si>
    <t>3.2.8.3</t>
  </si>
  <si>
    <t xml:space="preserve">Neue Bauten </t>
  </si>
  <si>
    <t>3.2.9</t>
  </si>
  <si>
    <t>Bruttoanlageinvestitionen – preisbereinigt</t>
  </si>
  <si>
    <t>3.2.9.1</t>
  </si>
  <si>
    <t>3.2.9.2</t>
  </si>
  <si>
    <t>3.2.9.3</t>
  </si>
  <si>
    <t>3.2.10</t>
  </si>
  <si>
    <t>3.2.11</t>
  </si>
  <si>
    <t>3.2.12</t>
  </si>
  <si>
    <t>3.2.13</t>
  </si>
  <si>
    <t>Arbeitnehmer</t>
  </si>
  <si>
    <t>3.2.14</t>
  </si>
  <si>
    <t>3.2.15</t>
  </si>
  <si>
    <t>3.2.16</t>
  </si>
  <si>
    <t xml:space="preserve">Bruttoanlagevermögen zu Wiederbeschaffungspreisen </t>
  </si>
  <si>
    <t>3.2.16.1</t>
  </si>
  <si>
    <t>Anlagen</t>
  </si>
  <si>
    <t>3.2.16.2</t>
  </si>
  <si>
    <t>Ausrüstungen und sonstige Anlagen</t>
  </si>
  <si>
    <t>3.2.16.3</t>
  </si>
  <si>
    <t>Bauten</t>
  </si>
  <si>
    <t>3.2.17</t>
  </si>
  <si>
    <t>Nettoanlagevermögen zu Wiederbeschaffungspreisen</t>
  </si>
  <si>
    <t>3.2.17.1</t>
  </si>
  <si>
    <t>3.2.17.2</t>
  </si>
  <si>
    <t>3.2.17.3</t>
  </si>
  <si>
    <t>3.2.18</t>
  </si>
  <si>
    <t>Bruttoanlagevermögen in Preisen von 2000</t>
  </si>
  <si>
    <t>3.2.18.1</t>
  </si>
  <si>
    <t>3.2.18.2</t>
  </si>
  <si>
    <t>3.2.18.3</t>
  </si>
  <si>
    <t>3.2.19</t>
  </si>
  <si>
    <t>Nettoanlagevermögen in Preisen von 2000</t>
  </si>
  <si>
    <t>3.2.19.1</t>
  </si>
  <si>
    <t>3.2.19.2</t>
  </si>
  <si>
    <t>3.2.19.3</t>
  </si>
  <si>
    <t>3.2.20</t>
  </si>
  <si>
    <t>Abschreibungen in jeweiligen Preisen</t>
  </si>
  <si>
    <t>3.2.21</t>
  </si>
  <si>
    <t>Abschreibungen in Preisen von 2000</t>
  </si>
  <si>
    <t>3.3</t>
  </si>
  <si>
    <t>3.3.1</t>
  </si>
  <si>
    <t>4) Veränderung gegenüber dem Vorjahr in %.</t>
  </si>
  <si>
    <t xml:space="preserve">organisation (ILO). Die Angaben basieren auf einer Schätzung unter Einbezug verschiedener Quellen. –3) Einschl. mithelfende Familienangehörige. – </t>
  </si>
  <si>
    <t>3.2.2 Bruttowertschöpfung, preisbereinigt</t>
  </si>
  <si>
    <t xml:space="preserve">Kettenindex (1991 = 100) </t>
  </si>
  <si>
    <t>3.2.2 Bruttowertschöpfung – preisbereinigt, verkettet</t>
  </si>
  <si>
    <t>3.2.3 Produktionswerte in jeweiligen Preisen</t>
  </si>
  <si>
    <t>3.2.4 Produktionswerte einschl. Handelsware in jeweiligen Preisen</t>
  </si>
  <si>
    <t>3.2.5 Vorleistungen in jeweiligen Preisen</t>
  </si>
  <si>
    <t>nachrichtlich: FISIM des Kreditgewerbes 1)</t>
  </si>
  <si>
    <t>3.2.6 Produktionswerte und Vorleistungen – preisbereinigt</t>
  </si>
  <si>
    <t>Produktionswerte</t>
  </si>
  <si>
    <t>Handel; Instandh.u.Rep.v.Kfz u.Gebrauchsgütern</t>
  </si>
  <si>
    <t>3.2.6 Produktionswerte und Vorleistungen – preisbereinigt, verkettet</t>
  </si>
  <si>
    <t>3.2.8.2 Neue Ausrüstungen und sonstige Anlagen</t>
  </si>
  <si>
    <t>3.2.8.3 Neue Bauten</t>
  </si>
  <si>
    <t>3.2.9 Bruttoanlageinvestitionen– preisbereinigt</t>
  </si>
  <si>
    <t>3.2.9.1 Neue Anlagen</t>
  </si>
  <si>
    <t>3.2.9.2 Neue Ausrüstungen und sonstige Anlagen</t>
  </si>
  <si>
    <t>3.2.9.3 Neue Bauten</t>
  </si>
  <si>
    <t>3.2.9 Bruttoanlageinvestitionen– preisbereinigt, verkettet</t>
  </si>
  <si>
    <t>1) 1970 und 1987 sind jeweils Ergebnisse der Volkszählung. – 2) Abgrenzung der Erwerbslosen nach den Definitionen der Internationalen Arbeits-</t>
  </si>
  <si>
    <t>Bevölkerung 1)</t>
  </si>
  <si>
    <t>Erwerbslose 2)</t>
  </si>
  <si>
    <t>Selbstständige 3)</t>
  </si>
  <si>
    <t>(Bruttoinlandsprodukt – preisbereinigt, verkettet) 4)</t>
  </si>
  <si>
    <t>je Erwerbstätigen) 4)</t>
  </si>
  <si>
    <t>je geleisteter Arbeitsstunde d. Erwerbstätigen) 4)</t>
  </si>
  <si>
    <t>Produktivität je Erwerbstätigen) 4)</t>
  </si>
  <si>
    <t>zur Produktivität je Erwerbstätigenstunde) 4)</t>
  </si>
  <si>
    <t xml:space="preserve">Verwendung des Bruttoinlandsprodukts </t>
  </si>
  <si>
    <t>3.3.2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</si>
  <si>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</si>
  <si>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</si>
  <si>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</si>
  <si>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</si>
  <si>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 – preisbereinigt</t>
  </si>
  <si>
    <t>3.3.5</t>
  </si>
  <si>
    <t>3.3.6</t>
  </si>
  <si>
    <t>3.3.7</t>
  </si>
  <si>
    <t xml:space="preserve">Bruttoanlageinvestitionen nach Gütergruppen </t>
  </si>
  <si>
    <t>3.3.8</t>
  </si>
  <si>
    <t>3.3.9</t>
  </si>
  <si>
    <t>3.3.10</t>
  </si>
  <si>
    <t>3.3.11</t>
  </si>
  <si>
    <t>3.4</t>
  </si>
  <si>
    <t>Tabellen für Sektoren</t>
  </si>
  <si>
    <t>3.4.1</t>
  </si>
  <si>
    <t>Hauptaggregate der Sektoren</t>
  </si>
  <si>
    <t>3.4.1.1</t>
  </si>
  <si>
    <t>3.4.1.2</t>
  </si>
  <si>
    <t>3.4.2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</si>
  <si>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</si>
  <si>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</si>
  <si>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</si>
  <si>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</si>
  <si>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</si>
  <si>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</si>
  <si>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</si>
  <si>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</si>
  <si>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</si>
  <si>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</si>
  <si>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</si>
  <si>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</si>
  <si>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</si>
  <si>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</si>
  <si>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</si>
  <si>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</si>
  <si>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</si>
  <si>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</si>
  <si>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</si>
  <si>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</si>
  <si>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</si>
  <si>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</si>
  <si>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</si>
  <si>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</si>
  <si>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</si>
  <si>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</t>
  </si>
  <si>
    <t>P.6</t>
  </si>
  <si>
    <t>Auf-
kommen</t>
  </si>
  <si>
    <t>I Produktionskonto</t>
  </si>
  <si>
    <t xml:space="preserve">Produktionswert (zu Herstellungspreisen) </t>
  </si>
  <si>
    <t>B.1g</t>
  </si>
  <si>
    <t>K.1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</si>
  <si>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</si>
  <si>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</si>
  <si>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</si>
  <si>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</si>
  <si>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</si>
  <si>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</si>
  <si>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</si>
  <si>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</si>
  <si>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</si>
  <si>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</si>
  <si>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</si>
  <si>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</si>
  <si>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</si>
  <si>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</si>
  <si>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</si>
  <si>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</si>
  <si>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</si>
  <si>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</si>
  <si>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</si>
  <si>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</si>
  <si>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</si>
  <si>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</si>
  <si>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Vermögenseinkommen aus Versicherungsverträgen</t>
  </si>
  <si>
    <t>D.45</t>
  </si>
  <si>
    <t>D.3</t>
  </si>
  <si>
    <t>B.5n</t>
  </si>
  <si>
    <t>1) Finanzserviceleistung, indirekte Messung. – 2) Für den Sektor übrige Welt Importe abzügl. Exporte aus der bzw.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</si>
  <si>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</si>
  <si>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</si>
  <si>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</si>
  <si>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</si>
  <si>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</si>
  <si>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</si>
  <si>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</si>
  <si>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</si>
  <si>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</si>
  <si>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</si>
  <si>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</si>
  <si>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</si>
  <si>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</si>
  <si>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</si>
  <si>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</si>
  <si>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</si>
  <si>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D.6111</t>
  </si>
  <si>
    <t>Tatsächliche Sozialbeiträge der Arbeitgeber</t>
  </si>
  <si>
    <t>D.6112</t>
  </si>
  <si>
    <t>D.6113</t>
  </si>
  <si>
    <t>Sozialbeiträge der Selbständigen u. Nichterwerbstätigen</t>
  </si>
  <si>
    <t>D.612</t>
  </si>
  <si>
    <t>D.62</t>
  </si>
  <si>
    <t>D.621</t>
  </si>
  <si>
    <t>D.622</t>
  </si>
  <si>
    <t>Hauptaggregate der Sektoren **)</t>
  </si>
  <si>
    <t>Verteilung der Primäreinkommen nach Sektoren **)</t>
  </si>
  <si>
    <t>Unternehmensgewinne und Primäreinkommen der Kapitalgesellschaften **)</t>
  </si>
  <si>
    <t>Verfügbares Einkommen und Sparen der privaten Haushalte **)</t>
  </si>
  <si>
    <t>Masseneinkommen und verfügbares Einkommen der privaten Haushalte **)</t>
  </si>
  <si>
    <t>Einnahmen und Ausgaben aus den bzw. an die EU-Mitgliedstaaten **)</t>
  </si>
  <si>
    <t>Einnahmen und Ausgaben aus den bzw. an die Drittländer(n)  **)</t>
  </si>
  <si>
    <t>Monetäre Sozialleistungen (Ausgabenkonzept) **)</t>
  </si>
  <si>
    <t>**) Ab Berichtsjahr 1980.</t>
  </si>
  <si>
    <t>*)   Tabellen werden nicht nachgewiesen.</t>
  </si>
  <si>
    <t>Übersichtstabellen  (Tabellen werden in der Reihe 1.5 nachgewiesen)</t>
  </si>
  <si>
    <t>Sozialleistungen aus privaten Sicherungssystemen</t>
  </si>
  <si>
    <t>D.623</t>
  </si>
  <si>
    <t>D.624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</si>
  <si>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</si>
  <si>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</si>
  <si>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</si>
  <si>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</si>
  <si>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</si>
  <si>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</si>
  <si>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</si>
  <si>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</si>
  <si>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darunter: BSP-Eigenmittel</t>
  </si>
  <si>
    <t>B.6n</t>
  </si>
  <si>
    <t>Verfügbares Einkommen</t>
  </si>
  <si>
    <t>II.4 Einkommensverwendungskonto (Ausgabenkonzept)</t>
  </si>
  <si>
    <t>D.8</t>
  </si>
  <si>
    <t>Konsum (Ausgabenkonzept)</t>
  </si>
  <si>
    <t>B.8n</t>
  </si>
  <si>
    <t>Veränderung der</t>
  </si>
  <si>
    <t>Aktiva</t>
  </si>
  <si>
    <t>Passiva</t>
  </si>
  <si>
    <t>III.1.1 Konto der Reinvermögensänderung durch Sparen und Vermögenstransfers</t>
  </si>
  <si>
    <t>D.9</t>
  </si>
  <si>
    <t>D.91</t>
  </si>
  <si>
    <t>D.92</t>
  </si>
  <si>
    <t>D.99</t>
  </si>
  <si>
    <t>B.10.1n</t>
  </si>
  <si>
    <t>Reinvermögensänderung durch Sparen u. Vermögenstransfers</t>
  </si>
  <si>
    <t>III.1.2 Sachvermögensbildungskonto</t>
  </si>
  <si>
    <t>P.51</t>
  </si>
  <si>
    <t>P.52</t>
  </si>
  <si>
    <t>Vorratsveränderungen</t>
  </si>
  <si>
    <t>P.53</t>
  </si>
  <si>
    <t>Nettozugang an Wertsachen</t>
  </si>
  <si>
    <t>K.2</t>
  </si>
  <si>
    <t>Nettozugang an nichtproduzierten Vermögensgütern</t>
  </si>
  <si>
    <t>B.9</t>
  </si>
  <si>
    <t>Statistisches Bundesamt</t>
  </si>
  <si>
    <t>Volkswirtschaftliche Gesamtrechnungen</t>
  </si>
  <si>
    <t>Inlandsproduktsberechnung</t>
  </si>
  <si>
    <t>Fachliche Informationen zu dieser Veröffentlichung können Sie direkt beim Statistischen Bundesamt erfragen:</t>
  </si>
  <si>
    <t>Gruppe III A , Telefon: +49 (0) 611 / 75 26 26; Fax: +49 (0) 611 / 75 39 52 oder E-Mail: bip-info@destatis.de</t>
  </si>
  <si>
    <t>© Statistisches Bundesamt, Wiesbaden 2006</t>
  </si>
  <si>
    <t>Vervielfältigung und Verbreitung, auch auszugsweise, mit Quellenangabe gestattet.</t>
  </si>
  <si>
    <t xml:space="preserve">Vorbemerkung         </t>
  </si>
  <si>
    <t>Für die dargestellten Ergebnisse gelten die folgenden allgemeinen Hinweise, ohne dass diese jeweils wiederholt werden: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</si>
  <si>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</si>
  <si>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</si>
  <si>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</si>
  <si>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</si>
  <si>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Darstellung nach Wirtschaftsbereichen.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</si>
  <si>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</si>
  <si>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</si>
  <si>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</si>
  <si>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</si>
  <si>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</si>
  <si>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</si>
  <si>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</si>
  <si>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</si>
  <si>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</si>
  <si>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</si>
  <si>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</si>
  <si>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</si>
  <si>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</si>
  <si>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</si>
  <si>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</si>
  <si>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</si>
  <si>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</si>
  <si>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</si>
  <si>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</si>
  <si>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</si>
  <si>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Fachserie 18 Reihe S.29</t>
  </si>
  <si>
    <t xml:space="preserve">Revidierte Jahresergebnisse </t>
  </si>
  <si>
    <t>1970 bis 1991</t>
  </si>
  <si>
    <t>Erscheinungsfolge: einmalig</t>
  </si>
  <si>
    <t>Stand: August 2006</t>
  </si>
  <si>
    <t>Erschienen am 05.09.2006</t>
  </si>
  <si>
    <t>Tabellen der Kapitalgesellschaften</t>
  </si>
  <si>
    <t>3.4.2.1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</si>
  <si>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</si>
  <si>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</si>
  <si>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</si>
  <si>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</si>
  <si>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</si>
  <si>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</si>
  <si>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</si>
  <si>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</si>
  <si>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</si>
  <si>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</si>
  <si>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</si>
  <si>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</si>
  <si>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</si>
  <si>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</si>
  <si>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</si>
  <si>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</si>
  <si>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</si>
  <si>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</si>
  <si>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</si>
  <si>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</si>
  <si>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</si>
  <si>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</si>
  <si>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</si>
  <si>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</si>
  <si>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</si>
  <si>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</si>
  <si>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</si>
  <si>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3.4.3.12</t>
  </si>
  <si>
    <t>3.4.3.13</t>
  </si>
  <si>
    <t>3.4.3.14</t>
  </si>
  <si>
    <t>3.4.3.15</t>
  </si>
  <si>
    <t>3.4.3.16</t>
  </si>
  <si>
    <t>3.4.3.17</t>
  </si>
  <si>
    <t>3.4.3.18</t>
  </si>
  <si>
    <t>3.4.3.19</t>
  </si>
  <si>
    <t xml:space="preserve">Bruttoinvestitionen des Staates nach Anlagearten </t>
  </si>
  <si>
    <t>3.4.3.20</t>
  </si>
  <si>
    <t xml:space="preserve">Steuern </t>
  </si>
  <si>
    <t>3.4.4</t>
  </si>
  <si>
    <t>Tabellen der privaten Haushalte</t>
  </si>
  <si>
    <t>3.4.4.1</t>
  </si>
  <si>
    <t>3.4.4.2</t>
  </si>
  <si>
    <t xml:space="preserve">3.4.4.3  </t>
  </si>
  <si>
    <t>Verfügbares Einkommen nach Haushaltsgruppen  *)</t>
  </si>
  <si>
    <t xml:space="preserve">3.4.4.4  </t>
  </si>
  <si>
    <t>Einkommensverteilung nach Haushaltsgruppen und Einkommensarten  *)</t>
  </si>
  <si>
    <t>3.4.4.5</t>
  </si>
  <si>
    <t xml:space="preserve">Sozialbeiträge </t>
  </si>
  <si>
    <t>3.4.4.6</t>
  </si>
  <si>
    <t>3.4.4.7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</si>
  <si>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</si>
  <si>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</si>
  <si>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</si>
  <si>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</si>
  <si>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</si>
  <si>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</si>
  <si>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3.4.5.3</t>
  </si>
  <si>
    <t>Geleistete Arbeitsstunden der Erwerbstätigen *)</t>
  </si>
  <si>
    <t>Geleistete Arbeitsstunden der Arbeitnehmer *)</t>
  </si>
  <si>
    <t>Konsumausgaben der privaten Haushalte im Inland nach Lieferbereichen *)</t>
  </si>
  <si>
    <t>Konsumausgaben der privaten Haushalte im Inland nach Gütergruppen in jeweiligen Preisen *)</t>
  </si>
  <si>
    <t>Konsumausgaben der privaten Haushalte im Inland nach Gütergruppen – preisbereinigt *)</t>
  </si>
  <si>
    <t>Exporte nach Gütergruppen in jeweiligen Preisen *)</t>
  </si>
  <si>
    <t>Exporte nach Gütergruppen – preisbereinigt *)</t>
  </si>
  <si>
    <t>Importe nach Gütergruppen in jeweiligen Preisen *)</t>
  </si>
  <si>
    <t>Importe nach Gütergruppen – preisbereinigt *)</t>
  </si>
  <si>
    <t>Geleistete Subventionen des Staates nach Aufgabenbereichen *)</t>
  </si>
  <si>
    <t>Monetäre Sozialleistungen des Staates nach Aufgabenbereichen *)</t>
  </si>
  <si>
    <t>Sonstige laufende Transfers des Staates nach Aufgabenbereichen  *)</t>
  </si>
  <si>
    <t>Vermögenstransfers des Staates nach Aufgabenbereichen *)</t>
  </si>
  <si>
    <t>Arbeitnehmerentgelt des Staates nach Aufgabenbereichen *)</t>
  </si>
  <si>
    <t>Bruttoinvestitionen des Staates nach Aufgabenbereichen *)</t>
  </si>
  <si>
    <t>Ausgaben des Staates nach Aufgabenbereichen *)</t>
  </si>
  <si>
    <t>Konsumausgaben des Staates nach Aufgabenbereichen *)</t>
  </si>
  <si>
    <t>Früheres Bundesgebiet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</si>
  <si>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</si>
  <si>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</si>
  <si>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</si>
  <si>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</si>
  <si>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</si>
  <si>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Produktionswert</t>
  </si>
  <si>
    <t>Vorleistungen</t>
  </si>
  <si>
    <t>Bruttowertschöpfung</t>
  </si>
  <si>
    <t>Abschreibungen</t>
  </si>
  <si>
    <t>Nettowertschöpfung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</si>
  <si>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</si>
  <si>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</si>
  <si>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</si>
  <si>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</si>
  <si>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</si>
  <si>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Konsumausgaben des Staates</t>
  </si>
  <si>
    <t>Gebietskörperschaften</t>
  </si>
  <si>
    <t>Bund</t>
  </si>
  <si>
    <t>1) Einschl. der Nichtmarktproduktion für die Eigenverwendung. – 2) Sonstige Produktionsabgaben abzügl. sonstige Subventionen. – 3) Aus Marktproduktion.</t>
  </si>
  <si>
    <t>Länder</t>
  </si>
  <si>
    <t>Gemeinden</t>
  </si>
  <si>
    <t>Sozialversicherung</t>
  </si>
  <si>
    <t>3.4.3.2 Einnahmen und Ausgaben sowie Finanzierungssaldo des Staates (konsolidiert)</t>
  </si>
  <si>
    <t>Einnahmen</t>
  </si>
  <si>
    <t>Verkäufe</t>
  </si>
  <si>
    <t>Marktproduktion (ohne Gütersteuern)</t>
  </si>
  <si>
    <t>Sonstige Subventionen</t>
  </si>
  <si>
    <t>Vermögenseinkommen</t>
  </si>
  <si>
    <t>Zinsen</t>
  </si>
  <si>
    <t>Nettopachten u.ä.</t>
  </si>
  <si>
    <t>Ausschüttungen</t>
  </si>
  <si>
    <t>Inhalt</t>
  </si>
  <si>
    <t>Steuern 2)</t>
  </si>
  <si>
    <t>Produktions- und Importabgaben</t>
  </si>
  <si>
    <t>Gütersteuern</t>
  </si>
  <si>
    <t>Sonstige Produktionsabgaben</t>
  </si>
  <si>
    <t>Einkommen- und Vermögensteuern</t>
  </si>
  <si>
    <t>von privaten Haushalten</t>
  </si>
  <si>
    <t>von Kapitalgesellschaften</t>
  </si>
  <si>
    <t>von der übrigen Welt</t>
  </si>
  <si>
    <t>Sozialbeiträge</t>
  </si>
  <si>
    <t>Tatsächliche Sozialbeiträge</t>
  </si>
  <si>
    <t>Unterstellte Sozialbeiträge</t>
  </si>
  <si>
    <t>Sonstige laufende Transfers</t>
  </si>
  <si>
    <t>Schadenversicherungsleistungen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</si>
  <si>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</si>
  <si>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</si>
  <si>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</si>
  <si>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</si>
  <si>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</si>
  <si>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</si>
  <si>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</si>
  <si>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</si>
  <si>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</si>
  <si>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Ausgaben</t>
  </si>
  <si>
    <t>Subventionen 3)</t>
  </si>
  <si>
    <t>Gütersubventionen</t>
  </si>
  <si>
    <t>Monetäre Sozialleistungen</t>
  </si>
  <si>
    <t>an private Haushalte</t>
  </si>
  <si>
    <t>an die übrige Welt</t>
  </si>
  <si>
    <t>Nettoprämien für Schadenversicherungen</t>
  </si>
  <si>
    <t>an den Staat</t>
  </si>
  <si>
    <t>an andere Sektoren</t>
  </si>
  <si>
    <t>Bruttoinvestitionen</t>
  </si>
  <si>
    <t>Nettozugang an nichtprod. Vermögensgütern</t>
  </si>
  <si>
    <t>Finanzierungssaldo</t>
  </si>
  <si>
    <t>nachrichtlich:</t>
  </si>
  <si>
    <t>Konsumausgaben</t>
  </si>
  <si>
    <t>Konsumausgaben f. d. Individualverbrauch</t>
  </si>
  <si>
    <t>Konsumausgaben f. d. Kollektivverbrauch</t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</si>
  <si>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</si>
  <si>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</si>
  <si>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</si>
  <si>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</si>
  <si>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</si>
  <si>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Steuern</t>
  </si>
  <si>
    <t>Subventionen</t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</si>
  <si>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</si>
  <si>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</si>
  <si>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</t>
  </si>
  <si>
    <t>Sozialversicherung nach Sozialversicherungszweigen</t>
  </si>
  <si>
    <t>darunter:</t>
  </si>
  <si>
    <t>Transfers vom Staat</t>
  </si>
  <si>
    <t>Transfers an den Staat</t>
  </si>
  <si>
    <t>Rentenversicherung der Arbeiter</t>
  </si>
  <si>
    <t>Rentenversicherung der Angestellten</t>
  </si>
  <si>
    <t>Knappschaftliche Rentenversicherung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</si>
  <si>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</si>
  <si>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</si>
  <si>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</si>
  <si>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</si>
  <si>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</si>
  <si>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>3.4.3.9 Vom Staat empfangene und geleistete Transfers nach staatlichen Teilsektoren</t>
  </si>
  <si>
    <t>private Organisationen ohne Erwerbszweck.</t>
  </si>
  <si>
    <t>Staat (konsolidiert)</t>
  </si>
  <si>
    <t>Empfangene laufende Transfers</t>
  </si>
  <si>
    <t>Empfangene Vermögenstransfers</t>
  </si>
  <si>
    <t>Empfangene Transfers</t>
  </si>
  <si>
    <t>Geleistete laufende Transfers</t>
  </si>
  <si>
    <t>Geleistete Vermögenstransfers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</si>
  <si>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</si>
  <si>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</si>
  <si>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</si>
  <si>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</si>
  <si>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</si>
  <si>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</si>
  <si>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</si>
  <si>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Geleistete Transfers des Staates</t>
  </si>
  <si>
    <t>an Kapitalgesellschaften</t>
  </si>
  <si>
    <t>an private Organisationen o.E.</t>
  </si>
  <si>
    <t>darunter: BSP-Eigenmittel an die EU</t>
  </si>
  <si>
    <t>3.4.3.19 Bruttoinvestitionen des Staates nach Anlagearten</t>
  </si>
  <si>
    <t>Bruttoanlageinvestitionen</t>
  </si>
  <si>
    <t>Nettozugang an Sachanlagen</t>
  </si>
  <si>
    <t>Ausrüstungsinvestitionen</t>
  </si>
  <si>
    <t>Bauinvestitionen (Bauleistungen)</t>
  </si>
  <si>
    <t>Sonstige Anlagen</t>
  </si>
  <si>
    <t xml:space="preserve">Vorratsveränderungen und Nettozugang an </t>
  </si>
  <si>
    <t>Wertsachen</t>
  </si>
  <si>
    <t>3.4.3.20 Steuern *)</t>
  </si>
  <si>
    <t>Steuereinnahmen des Staates</t>
  </si>
  <si>
    <t>Nichtfinanzielle Kapitalgesellschaften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</si>
  <si>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</si>
  <si>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</si>
  <si>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</si>
  <si>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</si>
  <si>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</si>
  <si>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</si>
  <si>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</si>
  <si>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</si>
  <si>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 (ohne BSP-Eigenmittel)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</si>
  <si>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</si>
  <si>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</si>
  <si>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</si>
  <si>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</si>
  <si>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</si>
  <si>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</si>
  <si>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Sonstige Gütersteuern</t>
  </si>
  <si>
    <t>steuern auf Einfuhren)</t>
  </si>
  <si>
    <t>Artikelnummer: 2189029919005</t>
  </si>
  <si>
    <t>Versicherungsteuer</t>
  </si>
  <si>
    <t>Übrige Gütersteuern</t>
  </si>
  <si>
    <t>Einkommensteuern</t>
  </si>
  <si>
    <t>Lohnsteuer</t>
  </si>
  <si>
    <t>Veranlagte Einkommensteuer</t>
  </si>
  <si>
    <t>Nicht veranlagte Steuern vom Ertrag</t>
  </si>
  <si>
    <t>Körperschaftsteuer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</si>
  <si>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</si>
  <si>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</si>
  <si>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</si>
  <si>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</si>
  <si>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</si>
  <si>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</si>
  <si>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</si>
  <si>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3.1.2 Bevölkerung, Erwerbstätigkeit und Arbeitsvolumen</t>
  </si>
  <si>
    <t>Durchschnitt in 1000</t>
  </si>
  <si>
    <t>Nichterwerbspersonen</t>
  </si>
  <si>
    <t>Erwerbspersonen</t>
  </si>
  <si>
    <t>Erwerbstätige (Inländer)</t>
  </si>
  <si>
    <t>Arbeitnehmer (Inländer)</t>
  </si>
  <si>
    <t>Pendlersaldo</t>
  </si>
  <si>
    <t>Arbeitnehmer (Inland)</t>
  </si>
  <si>
    <t>Erwerbstätige (Inland)</t>
  </si>
  <si>
    <t>Mill. Stunden</t>
  </si>
  <si>
    <t>Geleistete Arbeitsstunden (Inland)</t>
  </si>
  <si>
    <t>der Erwerbstätigen</t>
  </si>
  <si>
    <t>der Arbeitnehmer</t>
  </si>
  <si>
    <t>Gesamtwirtschaftliche Kennzahlen</t>
  </si>
  <si>
    <t>Wirtschaftswachstum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</si>
  <si>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</si>
  <si>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</si>
  <si>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</si>
  <si>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</si>
  <si>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</si>
  <si>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</si>
  <si>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</si>
  <si>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</si>
  <si>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</si>
  <si>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– preisbereinigt, verkettet</t>
  </si>
  <si>
    <t>Produktivität je Erwerbstätigenstunde</t>
  </si>
  <si>
    <t>Lohnkosten je Arbeitnehmer monatlich</t>
  </si>
  <si>
    <t>(Arbeitnehmerentgelt je Arbeitnehmer in EUR</t>
  </si>
  <si>
    <t>je Monat)</t>
  </si>
  <si>
    <t>Lohnkosten je Arbeitnehmerstunde</t>
  </si>
  <si>
    <t xml:space="preserve">(Arbeitnehmerentgelt je geleisteter Arbeitsstunde </t>
  </si>
  <si>
    <t>der Arbeitnehmer in EUR)</t>
  </si>
  <si>
    <t>(Lohnkosten je Arbeitnehmer in Relation zur</t>
  </si>
  <si>
    <t xml:space="preserve">(Lohnkosten je Arbeitnehmerstunde in Relation </t>
  </si>
  <si>
    <t>Verdienst je Arbeitnehmer monatlich</t>
  </si>
  <si>
    <t xml:space="preserve">(Bruttolöhne und -gehälter je Arbeitnehmer </t>
  </si>
  <si>
    <t>in EUR je Monat)</t>
  </si>
  <si>
    <t>Verdienst je Arbeitnehmerstunde</t>
  </si>
  <si>
    <t>(Bruttolöhne und -gehälter je geleisteter Arbeits-</t>
  </si>
  <si>
    <t>stunde der Arbeitnehmer in EUR)</t>
  </si>
  <si>
    <t>Lohnquote (unbereinigt)</t>
  </si>
  <si>
    <t>(Arbeitnehmerentgelt in % des Volkseinkommens)</t>
  </si>
  <si>
    <t>Arbeitseinkommensquote</t>
  </si>
  <si>
    <t>(Arbeitnehmerentgelt je Arbeitnehmer in %</t>
  </si>
  <si>
    <t>des Volkseinkommens je Erwerbstätigen)</t>
  </si>
  <si>
    <t>3.1.3 Anlagevermögen nach Vermögensarten</t>
  </si>
  <si>
    <t>Mrd. EUR *)</t>
  </si>
  <si>
    <t>zu Wiederbeschaffungspreisen</t>
  </si>
  <si>
    <t>brutto</t>
  </si>
  <si>
    <t xml:space="preserve">Sachanlagen </t>
  </si>
  <si>
    <t>Nutztiere und Nutzpflanzungen</t>
  </si>
  <si>
    <t xml:space="preserve">Ausrüstungen </t>
  </si>
  <si>
    <t>Maschinen und Geräte 1)</t>
  </si>
  <si>
    <t>Fahrzeuge</t>
  </si>
  <si>
    <t>Bauten 2)</t>
  </si>
  <si>
    <t>Wohnbauten</t>
  </si>
  <si>
    <t>Nichtwohnbauten</t>
  </si>
  <si>
    <t>Immaterielle Anlagegüter</t>
  </si>
  <si>
    <t xml:space="preserve">Alle Anlagegüter </t>
  </si>
  <si>
    <t>netto</t>
  </si>
  <si>
    <t>in Preisen von 2000</t>
  </si>
  <si>
    <t>*) Bestand am Jahresanfang. – 1) Einschl. Textilien, Bekleidung, Holz-, Kunststoff-, Glas-, Keramik-, Eisenwaren u.a. – 2) Einschl. kumulierter Grundstücks-</t>
  </si>
  <si>
    <t>übertragungskosten für unbebauten Grund und Boden.</t>
  </si>
  <si>
    <t>3.1.4 Abschreibungen nach Vermögensarten</t>
  </si>
  <si>
    <t xml:space="preserve">Mrd. EUR </t>
  </si>
  <si>
    <t>Abschreibungen auf…</t>
  </si>
  <si>
    <t>Nutzpflanzungen 1)</t>
  </si>
  <si>
    <t>Maschinen und Geräte 2)</t>
  </si>
  <si>
    <t>Bauten 3)</t>
  </si>
  <si>
    <t xml:space="preserve">1) Tiere werden vereinbarungsgemäß nicht abgeschrieben. – 2) Einschl. Abschreibungen auf Textilien, Bekleidung, Holz-, Kunststoff-, </t>
  </si>
  <si>
    <t>–  In  zwei weiteren Sonderbänden finden Sie die entsprechenden Vierteljahresergebnisse: S.27 "Revidierte Vierteljahres-</t>
  </si>
  <si>
    <r>
      <t xml:space="preserve">–  Rechenstand dieser Ergebnisse ist </t>
    </r>
    <r>
      <rPr>
        <b/>
        <sz val="9"/>
        <rFont val="MetaNormalLF-Roman"/>
        <family val="2"/>
      </rPr>
      <t>August 2006.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</si>
  <si>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</t>
    </r>
  </si>
  <si>
    <r>
      <t xml:space="preserve">Alle Angaben beziehen sich auf das </t>
    </r>
    <r>
      <rPr>
        <b/>
        <sz val="9"/>
        <rFont val="MetaNormalLF-Roman"/>
        <family val="2"/>
      </rPr>
      <t>frühere Bundesgebiet</t>
    </r>
    <r>
      <rPr>
        <sz val="9"/>
        <rFont val="MetaNormalLF-Roman"/>
        <family val="2"/>
      </rPr>
      <t xml:space="preserve"> nach dem Gebietsstand bis zum 3.10.1990; sie schließen Berlin-West ein.</t>
    </r>
  </si>
  <si>
    <t>Glas-, Keramik-, Eisenwaren u.a. – 3) Einschl. Abschreibungen auf Grundstücksübertragungskosten für unbebauten Grund und Boden.</t>
  </si>
  <si>
    <t>3.2 Tabellen für Wirtschaftsbereiche</t>
  </si>
  <si>
    <t>3.2.1 Bruttowertschöpfung in jeweiligen Preisen</t>
  </si>
  <si>
    <t>Lfd. Nr.</t>
  </si>
  <si>
    <t>WZ 2003</t>
  </si>
  <si>
    <t>Wirtschaftsgliederung</t>
  </si>
  <si>
    <t>A bis B</t>
  </si>
  <si>
    <t>Land- und Forstwirtschaft, Fischerei</t>
  </si>
  <si>
    <t>A</t>
  </si>
  <si>
    <t>Land- und Forstwirtschaft</t>
  </si>
  <si>
    <t>01</t>
  </si>
  <si>
    <t>Landwirtschaft und Jagd</t>
  </si>
  <si>
    <t>02</t>
  </si>
  <si>
    <t>Forstwirtschaft</t>
  </si>
  <si>
    <t>B</t>
  </si>
  <si>
    <t>Fischerei und Fischzucht</t>
  </si>
  <si>
    <t>C bis F</t>
  </si>
  <si>
    <t>Produzierendes Gewerbe</t>
  </si>
  <si>
    <t>C bis E</t>
  </si>
  <si>
    <t>Produzierendes Gewerbe ohne Baugewerbe</t>
  </si>
  <si>
    <t>C</t>
  </si>
  <si>
    <t>Bergbau u. Gewinnung von Steinen u. Erden</t>
  </si>
  <si>
    <t>CA</t>
  </si>
  <si>
    <t>Bergbau auf Energieträger</t>
  </si>
  <si>
    <t>Kohlenbergbau, Torfgewinnung</t>
  </si>
  <si>
    <t>Gew.v.Erdöl u.Erdgas,Erbrg.verb.Dienstleistg.</t>
  </si>
  <si>
    <t>Bergbau auf Uran- und Thoriumerze</t>
  </si>
  <si>
    <t>CB</t>
  </si>
  <si>
    <t>Erzbergbau, Gew.v.Steinen u.Erden,sonst.Bergbau</t>
  </si>
  <si>
    <t>Erzbergbau</t>
  </si>
  <si>
    <t>Gew.v.Steinen u.Erden,sonst.Bergbau</t>
  </si>
  <si>
    <t>D</t>
  </si>
  <si>
    <t>Verarbeitendes Gewerbe</t>
  </si>
  <si>
    <t>DA</t>
  </si>
  <si>
    <t>Ernährungsgewerbe und Tabakverarbeitung</t>
  </si>
  <si>
    <t>Ernährungsgewerbe</t>
  </si>
  <si>
    <t>Tabakverarbeitung</t>
  </si>
  <si>
    <t>DB</t>
  </si>
  <si>
    <t>Textil- und Bekleidungsgewerbe</t>
  </si>
  <si>
    <t>Textilgewerbe</t>
  </si>
  <si>
    <t>Bekleidungsgewerbe</t>
  </si>
  <si>
    <t>DC</t>
  </si>
  <si>
    <t>Ledergewerbe</t>
  </si>
  <si>
    <t>DD</t>
  </si>
  <si>
    <t>Holzgewerbe (ohne H. v. Möbeln)</t>
  </si>
  <si>
    <t>DE</t>
  </si>
  <si>
    <t>Papier-, Verlags- und Druckgewerbe</t>
  </si>
  <si>
    <t>Papiergewerbe</t>
  </si>
  <si>
    <t>Verlags-, Druckgewerbe, Vervielfältigung</t>
  </si>
  <si>
    <t>DF</t>
  </si>
  <si>
    <t>Kokerei,Mineralölverarbeitung,H.v.Brutstoffen</t>
  </si>
  <si>
    <t>DG</t>
  </si>
  <si>
    <t>H. v. chemischen Erzeugnissen</t>
  </si>
  <si>
    <t>DH</t>
  </si>
  <si>
    <t>H. v. Gummi- und Kunststoffwaren</t>
  </si>
  <si>
    <t>DI</t>
  </si>
  <si>
    <t>Glasgewerbe,H.v.Keramik,Verarb.v.Steinen u.Erden</t>
  </si>
  <si>
    <t>DJ</t>
  </si>
  <si>
    <t>Metallerzg.u.-bearb.,H.v.Metallerzeugnissen</t>
  </si>
  <si>
    <t>Metallerzeugung und -bearbeitung</t>
  </si>
  <si>
    <t>H. v. Metallerzeugnissen</t>
  </si>
  <si>
    <t>DK</t>
  </si>
  <si>
    <t>Maschinenbau</t>
  </si>
  <si>
    <t>DL</t>
  </si>
  <si>
    <t>H.v.Büromasch.,DV-Gerät.u.-Einr.;Elektrotech.usw</t>
  </si>
  <si>
    <t>H.v.Büromasch.,DV-Gerät.u.-Einrichtungen</t>
  </si>
  <si>
    <t>H.v.Gerät.d.Elektriz.erzg.,-verteilung u.Ä.</t>
  </si>
  <si>
    <t>Rundfunk- u. Nachrichtentechnik</t>
  </si>
  <si>
    <t>Medizin-,Mess-,Steuertechnik,Optik,H.v.Uhren</t>
  </si>
  <si>
    <t>DM</t>
  </si>
  <si>
    <t>Fahrzeugbau</t>
  </si>
  <si>
    <t>H. v. Kraftwagen und Kraftwagenteilen</t>
  </si>
  <si>
    <t>Sonstiger Fahrzeugbau</t>
  </si>
  <si>
    <t>DN</t>
  </si>
  <si>
    <t>H.v.Möbeln,Schmuck,Musikinstr.usw;Recycling</t>
  </si>
  <si>
    <t>H. v. Möbeln, Schmuck, Musikinstr.,Sportger.usw</t>
  </si>
  <si>
    <t>Recycling</t>
  </si>
  <si>
    <t>E</t>
  </si>
  <si>
    <t>Energie- und Wasserversorgung</t>
  </si>
  <si>
    <t>Energieversorgung</t>
  </si>
  <si>
    <t>Wasserversorgung</t>
  </si>
  <si>
    <t>F</t>
  </si>
  <si>
    <t>Baugewerbe</t>
  </si>
  <si>
    <t>G bis P</t>
  </si>
  <si>
    <t>Dienstleistungsbereiche</t>
  </si>
  <si>
    <t>+ Konsumausgaben der Inländer in der übr. Welt</t>
  </si>
  <si>
    <t>– Konsumausgaben der Gebietsfremden im Inland</t>
  </si>
  <si>
    <t>= Konsumausgaben der inländ. priv. Haushalte</t>
  </si>
  <si>
    <t>+ Konsumausgaben der priv. Organisationen o.E.</t>
  </si>
  <si>
    <t>= Private Konsumausgaben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</si>
  <si>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</si>
  <si>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</si>
  <si>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</si>
  <si>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</si>
  <si>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>Kettenindex (1991 = 100)</t>
  </si>
  <si>
    <t>.</t>
  </si>
  <si>
    <t>(Deflatoren): Division der zu Messzahlen (1991=100) umgerechneten Ergebnisse in jeweiligen Preisen durch die entsprechenden preisbereinigten Größen</t>
  </si>
  <si>
    <t>(Kettenindizes, 1991=100). – 3) Preisindizes der Exporte in Relation zu den Preisindizes der Importe.</t>
  </si>
  <si>
    <t>Index  (1991 = 100)</t>
  </si>
  <si>
    <t>siehe methodische Erläuterungen. – 5) Implizite Preisindizes (Deflatoren): Division der zu Messziffern (1991=100) umgerechneten Ergebnisse in jeweiligen</t>
  </si>
  <si>
    <t>Preisen durch die entsprechenden preisbereinigten Größen (Kettenindizes, 1991=100).</t>
  </si>
  <si>
    <t>Kettenindex (1991  = 100)</t>
  </si>
  <si>
    <t>G bis I</t>
  </si>
  <si>
    <t>Handel, Gastgewerbe und Verkehr</t>
  </si>
  <si>
    <t>G</t>
  </si>
  <si>
    <t>Handel;Instandh.u.Rep.v.Kfz u.Gebrauchsgütern</t>
  </si>
  <si>
    <t>Kfz-Handel; Instandh.u.Rep.v.Kfz;Tankstellen</t>
  </si>
  <si>
    <t>3.2.8 Bruttoanlageinvestitionen in jeweiligen Preisen</t>
  </si>
  <si>
    <t>3.2.8.1 Neue Anlagen</t>
  </si>
  <si>
    <t>Handelsvermittlung u. Großhandel (oh. Kfz)</t>
  </si>
  <si>
    <t>3.4 Tabellen für Sektoren</t>
  </si>
  <si>
    <t>3.4.1 Hauptaggregate der Sektoren</t>
  </si>
  <si>
    <t>3.4.1.1 Hauptaggregate der Sektoren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</si>
  <si>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</si>
  <si>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</si>
  <si>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</si>
  <si>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</si>
  <si>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Nettowertschöpfung 2)</t>
  </si>
  <si>
    <t>Geleistete sonstige Produktionsabgaben</t>
  </si>
  <si>
    <t>Empfangene sonstige Subventionen</t>
  </si>
  <si>
    <t>Geleistete Subventionen</t>
  </si>
  <si>
    <t>Empfangene Produktions- und Importabgaben</t>
  </si>
  <si>
    <t>Geleistete Vermögenseinkommen</t>
  </si>
  <si>
    <t>Primäreinkommen (Nettonationaleinkommen)</t>
  </si>
  <si>
    <t>Empfangene Einkommen- und Vermögensteuern</t>
  </si>
  <si>
    <t>Empfangene Sozialbeiträge</t>
  </si>
  <si>
    <t>Geleistete soziale Sachtransfers</t>
  </si>
  <si>
    <t>Empfangene soziale Sachtransfers</t>
  </si>
  <si>
    <t>Konsum 3)</t>
  </si>
  <si>
    <t xml:space="preserve">1) Finanzserviceleistung, indirekte Messung. – 2) Für den Sektor übrige Welt Importe abzügl. Exporte aus der bzw. an die übrige Welt. – 3) Für den Sektor </t>
  </si>
  <si>
    <t>Staat Kollektivkonsum, für den Sektor private Haushalte, private Organisationen o. E. Individualkonsum (einschl. Konsumausgaben des Staates</t>
  </si>
  <si>
    <t>für den Individualverbrauch, d.h. einschl. sozialer Sachtransfers).</t>
  </si>
  <si>
    <t>3.4.1.2 Verteilung der Primäreinkommen nach Sektoren</t>
  </si>
  <si>
    <t>Betriebsüberschuss/Selbstständigeneinkommen 1)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</si>
  <si>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</si>
  <si>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</si>
  <si>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</si>
  <si>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</si>
  <si>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</si>
  <si>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</si>
  <si>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Empfangene Ausschüttungen und Entnahmen</t>
  </si>
  <si>
    <t xml:space="preserve">Geleistete Vermögenseinkommen aus </t>
  </si>
  <si>
    <t>Versicherungsverträgen</t>
  </si>
  <si>
    <t>Empfangene Vermögenseinkommen aus</t>
  </si>
  <si>
    <t>Geleistete Pachteinkommen</t>
  </si>
  <si>
    <t>Empfangene Pachteinkommen</t>
  </si>
  <si>
    <t>1) Für den Sektor übrige Welt Importe abzügl. Exporte aus der bzw. an die übrige Welt und abzügl. geleistete Arbeitnehmerentgelte.</t>
  </si>
  <si>
    <t>Einzelh.(oh.Handel m.Kfz u.Tankst.); Rep.v.Geb.güt.</t>
  </si>
  <si>
    <t>H</t>
  </si>
  <si>
    <t>Gastgewerbe</t>
  </si>
  <si>
    <t>I</t>
  </si>
  <si>
    <t>Verkehr und Nachrichtenübermittlung</t>
  </si>
  <si>
    <t>Landverkehr;Transport i.Rohrfernleitungen</t>
  </si>
  <si>
    <t>Schifffahrt</t>
  </si>
  <si>
    <t>Luftfahrt</t>
  </si>
  <si>
    <t>Hilfs-u.Nebentätigkeiten f.d.Verkehr,Verkehrsverm.</t>
  </si>
  <si>
    <t>Nachrichtenübermittlung</t>
  </si>
  <si>
    <t>J bis K</t>
  </si>
  <si>
    <t>Finanzierung, Vermietung u. Untern.dienstleister</t>
  </si>
  <si>
    <t>J</t>
  </si>
  <si>
    <t>Kredit- und Versicherungsgewerbe</t>
  </si>
  <si>
    <t>Kreditgewerbe</t>
  </si>
  <si>
    <t>Versicherungsgewerbe</t>
  </si>
  <si>
    <t>Kredit- und Versicherungshilfsgewerbe</t>
  </si>
  <si>
    <t>K</t>
  </si>
  <si>
    <t>Grundstückswesen, Verm., Untern.dienstleister</t>
  </si>
  <si>
    <t>Grundstücks- und Wohnungswesen</t>
  </si>
  <si>
    <t>Verm.bewegl.Sachen oh.Bedienungspersonal</t>
  </si>
  <si>
    <t>Datenverarbeitung und Datenbanken</t>
  </si>
  <si>
    <t>Forschung und Entwicklung</t>
  </si>
  <si>
    <t>Dienstleister überwiegend für Unternehmen</t>
  </si>
  <si>
    <t>L bis P</t>
  </si>
  <si>
    <t>Öffentliche und private Dienstleister</t>
  </si>
  <si>
    <t>L</t>
  </si>
  <si>
    <t>Öff. Verw., Verteidigung, Sozialversicherung</t>
  </si>
  <si>
    <t>M</t>
  </si>
  <si>
    <t>Erziehung und Unterricht</t>
  </si>
  <si>
    <t>N</t>
  </si>
  <si>
    <t>Gesundheits-, Veterinär- und Sozialwesen</t>
  </si>
  <si>
    <t>O</t>
  </si>
  <si>
    <t>Sonstige öff. u. priv. Dienstleister</t>
  </si>
  <si>
    <t>Erbringung von Entsorgungsleistungen</t>
  </si>
  <si>
    <t>Interessenvertr.,kirchl.u.sonst.Vereinigungen</t>
  </si>
  <si>
    <t>Kultur, Sport und Unterhaltung</t>
  </si>
  <si>
    <t>Sonstige Dienstleister</t>
  </si>
  <si>
    <t>P</t>
  </si>
  <si>
    <t>Häusliche Dienste</t>
  </si>
  <si>
    <t>A bis P</t>
  </si>
  <si>
    <t>Alle Wirtschaftsbereiche</t>
  </si>
  <si>
    <t>Lohnstückkosten (Personenkonzept)</t>
  </si>
  <si>
    <t>Lohnstückkosten (Stundenkonzept)</t>
  </si>
  <si>
    <t>3.3 Tabellen zur Verwendung des Bruttoinlandsprodukts</t>
  </si>
  <si>
    <t>3.3.1 Verwendung des Bruttoinlandsprodukts</t>
  </si>
  <si>
    <t>Konsum</t>
  </si>
  <si>
    <t>Ausgabenkonzept (Konsumausgaben):</t>
  </si>
  <si>
    <t>Private Haushalte</t>
  </si>
  <si>
    <t>Private Organisationen ohne Erwerbszweck</t>
  </si>
  <si>
    <t>Staat</t>
  </si>
  <si>
    <t>Verbrauchskonzept:</t>
  </si>
  <si>
    <t>3.2.16 Bruttoanlagevermögen zu Wiederbeschaffungspreisen</t>
  </si>
  <si>
    <t>3.2.16.1 Anlagen *)</t>
  </si>
  <si>
    <t>Mrd. EUR **)</t>
  </si>
  <si>
    <t>nachrichtlich: Unternehmen 1)</t>
  </si>
  <si>
    <t xml:space="preserve">                           Staat</t>
  </si>
  <si>
    <t>*) Einschl. kumulierter Grundstücksübertragungskosten für unbebauten Grund und Boden. – **) Bestand am Jahresanfang. – 1) Alle Wirtschaftsbereiche</t>
  </si>
  <si>
    <t xml:space="preserve"> ohne Staat und private Organisationen ohne Erwerbszweck.</t>
  </si>
  <si>
    <t>*) Bestand am Jahresanfang. – 1) Alle Wirtschaftsbereiche ohne Staat und private Organisationen ohne Erwerbszweck.</t>
  </si>
  <si>
    <t>3.2.16.3 Bauten *)</t>
  </si>
  <si>
    <t>3.2.16.2 Ausrüstungen und sonstige Anlagen</t>
  </si>
  <si>
    <t>3.2.17 Nettoanlagevermögen zu Wiederbeschaffungspreisen</t>
  </si>
  <si>
    <t>3.2.17.1 Anlagen *)</t>
  </si>
  <si>
    <t>3.2.17.2 Ausrüstungen und sonstige Anlagen</t>
  </si>
  <si>
    <t>3.2.17.3 Bauten *)</t>
  </si>
  <si>
    <t>3.2.18 Bruttoanlagevermögen in Preisen von 2000</t>
  </si>
  <si>
    <t>3.2.18.1 Anlagen *)</t>
  </si>
  <si>
    <t>3.2.18.2 Ausrüstungen und sonstige Anlagen</t>
  </si>
  <si>
    <t>3.2.18.3 Bauten *)</t>
  </si>
  <si>
    <t>3.2.19 Nettoanlagevermögen in Preisen von 2000</t>
  </si>
  <si>
    <t>3.2.19.1 Anlagen *)</t>
  </si>
  <si>
    <t>3.2.19.2 Ausrüstungen und sonstige Anlagen</t>
  </si>
  <si>
    <t>3.2.19.3 Bauten *)</t>
  </si>
  <si>
    <t>3.2.20 Abschreibungen in jeweiligen Preisen</t>
  </si>
  <si>
    <t>Anlagen *)</t>
  </si>
  <si>
    <t xml:space="preserve">*) Einschl. kumulierter Grundstücksübertragungskosten für unbebauten Grund und Boden. – 1) Alle Wirtschaftsbereiche ohne Staat und </t>
  </si>
  <si>
    <t>3.2.21 Abschreibungen in Preisen von 2000</t>
  </si>
  <si>
    <t>Individualkonsum</t>
  </si>
  <si>
    <t>Kollektivkonsum</t>
  </si>
  <si>
    <t>Ausrüstungen</t>
  </si>
  <si>
    <t>Sonstige Anlagen 1)</t>
  </si>
  <si>
    <t>Inländische Verwendung</t>
  </si>
  <si>
    <t>Außenbeitrag</t>
  </si>
  <si>
    <t>Exporte</t>
  </si>
  <si>
    <t>abzüglich: Importe</t>
  </si>
  <si>
    <t>X</t>
  </si>
  <si>
    <t>Importe</t>
  </si>
  <si>
    <t>Preisentwicklung 2)</t>
  </si>
  <si>
    <t>Terms of Trade 3)</t>
  </si>
  <si>
    <t>1) Nutztiere und Nutzpflanzungen, immaterielle Anlagegüter, Grundstücksübertragungskosten für unbebauten Grund und Boden. – 2) Implizite Preisindizes</t>
  </si>
  <si>
    <t>Veränderung gegenüber dem Vorjahr in %</t>
  </si>
  <si>
    <t>Wertsachen (in Mrd. EUR)</t>
  </si>
  <si>
    <t>Außenbeitrag (in Mrd. EUR)</t>
  </si>
  <si>
    <t>preisbereinigt, verkettet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</si>
  <si>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</si>
  <si>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</si>
  <si>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</si>
  <si>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</si>
  <si>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</si>
  <si>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</si>
  <si>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</si>
  <si>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</si>
  <si>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</si>
  <si>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 xml:space="preserve">Fleisch, Fleischwaren </t>
  </si>
  <si>
    <t>0113</t>
  </si>
  <si>
    <t xml:space="preserve">Fisch, Fischwaren </t>
  </si>
  <si>
    <t>0114</t>
  </si>
  <si>
    <t xml:space="preserve">            Verbrauchsteuern (ohne Verbrauch-</t>
  </si>
  <si>
    <t>Molkereiprodukte und Eier</t>
  </si>
  <si>
    <t>0115</t>
  </si>
  <si>
    <t>Speisefette und -öle</t>
  </si>
  <si>
    <t>0116</t>
  </si>
  <si>
    <t>Obst</t>
  </si>
  <si>
    <t>0117</t>
  </si>
  <si>
    <t xml:space="preserve">Gemüse (einschl. Kartoffeln u.a. Knollengew.) </t>
  </si>
  <si>
    <t>0118</t>
  </si>
  <si>
    <t>Zucker, Marmelade, Konfitüre u.a. Süßwaren</t>
  </si>
  <si>
    <t>0119</t>
  </si>
  <si>
    <t>Nahrungsmittel, a.n.g.</t>
  </si>
  <si>
    <t>012</t>
  </si>
  <si>
    <t>Alkoholfreie Getränke</t>
  </si>
  <si>
    <t>0121</t>
  </si>
  <si>
    <t>Kaffee, Tee, Kakao</t>
  </si>
  <si>
    <t>0122</t>
  </si>
  <si>
    <t>Mineralwasser, Limonaden, Säfte</t>
  </si>
  <si>
    <t>Alkoholische Getränke, Tabakwaren</t>
  </si>
  <si>
    <t>021</t>
  </si>
  <si>
    <t>Alkoholische Getränke</t>
  </si>
  <si>
    <t>0211</t>
  </si>
  <si>
    <t>Spirituosen</t>
  </si>
  <si>
    <t>0212</t>
  </si>
  <si>
    <t>Weine</t>
  </si>
  <si>
    <t>0213</t>
  </si>
  <si>
    <t>Bier</t>
  </si>
  <si>
    <t>0214</t>
  </si>
  <si>
    <t xml:space="preserve">      Erfrischungsmixgetränke mit einem Alkohol-</t>
  </si>
  <si>
    <t>gehalt unter 6% (oh. Spirituosenmischgetränke)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</si>
  <si>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</si>
  <si>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</si>
  <si>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</si>
  <si>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</si>
  <si>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</si>
  <si>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</si>
  <si>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</si>
  <si>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 (Meterware)</t>
  </si>
  <si>
    <t>0312</t>
  </si>
  <si>
    <t>0313</t>
  </si>
  <si>
    <t>Andere Bekleidungsartikel und -zubehör</t>
  </si>
  <si>
    <t>0314</t>
  </si>
  <si>
    <t xml:space="preserve">      Chemische Reinigung, Waschen, Reparaturen</t>
  </si>
  <si>
    <t>und Miete von Bekleidungen</t>
  </si>
  <si>
    <t>032</t>
  </si>
  <si>
    <t>Schuhe</t>
  </si>
  <si>
    <t>0321</t>
  </si>
  <si>
    <t>Schuhe u.a. Fußbekleidung</t>
  </si>
  <si>
    <t>0322</t>
  </si>
  <si>
    <t>Reparaturen und Miete von Schuhen</t>
  </si>
  <si>
    <t>04</t>
  </si>
  <si>
    <t>Wohnung, Wasser, Strom, Gas u.a. Brennstoffe</t>
  </si>
  <si>
    <t>041</t>
  </si>
  <si>
    <t>Tatsächliche Mietzahlungen</t>
  </si>
  <si>
    <t>042</t>
  </si>
  <si>
    <t>Unterstellte Mietzahlungen</t>
  </si>
  <si>
    <t>043</t>
  </si>
  <si>
    <t>3.2.7 Produktionswerte, Vorleistungen, Wertschöpfung und Betriebsüberschuss in jeweiligen Preisen</t>
  </si>
  <si>
    <t>Produk-tionswert</t>
  </si>
  <si>
    <t>Vorleis-tungen</t>
  </si>
  <si>
    <t>Brutto-wert-schöpfung</t>
  </si>
  <si>
    <t>Sonstige Netto-produk-tions-abgaben 1)</t>
  </si>
  <si>
    <t>Arbeit-nehmer-entgelt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</si>
  <si>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</si>
  <si>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</si>
  <si>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</si>
  <si>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</si>
  <si>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</si>
  <si>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</si>
  <si>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Regelmäßige Instandhaltung und Reparatur</t>
  </si>
  <si>
    <t>der Wohnungen</t>
  </si>
  <si>
    <t>0431</t>
  </si>
  <si>
    <t xml:space="preserve">      Erzeugnisse für die regelmäßige Instandhaltung</t>
  </si>
  <si>
    <t>und Reparatur der Wohnung</t>
  </si>
  <si>
    <t>0432</t>
  </si>
  <si>
    <t xml:space="preserve">      Dienstleistungen für die regelmäßige Instand-</t>
  </si>
  <si>
    <t>haltung und Reparatur der Wohnung</t>
  </si>
  <si>
    <t>044</t>
  </si>
  <si>
    <t>Wasserversorgung und andere Dienstleistungen</t>
  </si>
  <si>
    <t>im Zusammenhang mit der Wohnung</t>
  </si>
  <si>
    <t>045</t>
  </si>
  <si>
    <t>Strom, Gas und andere Brennstoffe</t>
  </si>
  <si>
    <t>0451</t>
  </si>
  <si>
    <t>Strom</t>
  </si>
  <si>
    <t>0452</t>
  </si>
  <si>
    <t>Gas (einschl. Flüssiggas)</t>
  </si>
  <si>
    <t>0453</t>
  </si>
  <si>
    <t>Flüssige Brennstoffe</t>
  </si>
  <si>
    <t>0454</t>
  </si>
  <si>
    <t xml:space="preserve">Feste Brennstoffe </t>
  </si>
  <si>
    <t>0455</t>
  </si>
  <si>
    <t>Fernwärme u.a.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</si>
  <si>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</si>
  <si>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</si>
  <si>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</si>
  <si>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</si>
  <si>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</si>
  <si>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Möbel, Innenausstattung, Teppiche u.ä.</t>
  </si>
  <si>
    <t>0511</t>
  </si>
  <si>
    <t>Möbel und Einrichtungsgegenstände</t>
  </si>
  <si>
    <t>0512</t>
  </si>
  <si>
    <t>Teppiche u.a. Bodenbeläge</t>
  </si>
  <si>
    <t>0513</t>
  </si>
  <si>
    <t xml:space="preserve">      Reparaturen an Möbeln, Einrichtungsgegenständen</t>
  </si>
  <si>
    <t>und Bodenbelägen</t>
  </si>
  <si>
    <t>052</t>
  </si>
  <si>
    <t>Heimtextilien</t>
  </si>
  <si>
    <t>053</t>
  </si>
  <si>
    <t>Haushaltsgeräte</t>
  </si>
  <si>
    <t>0531</t>
  </si>
  <si>
    <t>Elektrische u.a. Haushaltsgroßgeräte</t>
  </si>
  <si>
    <t>0532</t>
  </si>
  <si>
    <t>Elektrische Kleingeräte für den Haushalt</t>
  </si>
  <si>
    <t>0533</t>
  </si>
  <si>
    <t>Reparaturen an Haushaltsgeräten</t>
  </si>
  <si>
    <t>054</t>
  </si>
  <si>
    <t>Glaswaren, Tafelgeschirr u.a. Gebrauchsgüter</t>
  </si>
  <si>
    <t>für die Haushaltsführung</t>
  </si>
  <si>
    <t>05401</t>
  </si>
  <si>
    <t>Glas- und Kristallwaren, Tafelgeschirr</t>
  </si>
  <si>
    <t>05402</t>
  </si>
  <si>
    <t xml:space="preserve">      Bestecke, Schneid- und Silberwaren</t>
  </si>
  <si>
    <t>(ohne Einwegbestecke)</t>
  </si>
  <si>
    <t>05403</t>
  </si>
  <si>
    <t>Küchen- und Haushaltsgeräte</t>
  </si>
  <si>
    <t>05404</t>
  </si>
  <si>
    <t xml:space="preserve">      Rep. an Glaswaren, Tafelgeschirr u.a. Gebrauchs-</t>
  </si>
  <si>
    <t>gegenständen für die Haushaltsführung</t>
  </si>
  <si>
    <t>055</t>
  </si>
  <si>
    <t>Werkzeuge und Geräte für Haus u. Garten</t>
  </si>
  <si>
    <t>0551</t>
  </si>
  <si>
    <t xml:space="preserve">    Referenzjahr 1991=100. Kettenindizes werden auf zwei Stellen nach dem Komma gerundet.</t>
  </si>
  <si>
    <t>Motorbetriebene Werkzeuge und Geräte</t>
  </si>
  <si>
    <t>0552</t>
  </si>
  <si>
    <t xml:space="preserve">      Gartengeräte, Handwerkzeuge u.a. Gebrauchs-</t>
  </si>
  <si>
    <t>güter für die Haushaltsführung</t>
  </si>
  <si>
    <t>056</t>
  </si>
  <si>
    <t>Waren u.Dienstleistungen f. d. Haushaltsführung</t>
  </si>
  <si>
    <t>0561</t>
  </si>
  <si>
    <t>Verbrauchsgüter für die Haushaltsführung</t>
  </si>
  <si>
    <t>0562</t>
  </si>
  <si>
    <t>DL von Haushaltshilfen u. a. häusliche Dienste</t>
  </si>
  <si>
    <t>06</t>
  </si>
  <si>
    <t>Gesundheitspflege</t>
  </si>
  <si>
    <t>061</t>
  </si>
  <si>
    <t>Medizinische Erzeug., Geräte u. Ausrüstungen</t>
  </si>
  <si>
    <t>0611</t>
  </si>
  <si>
    <t>Pharmazeutische Erzeugnisse (oh. solche f.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</si>
  <si>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</si>
  <si>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</si>
  <si>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</si>
  <si>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</si>
  <si>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</si>
  <si>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</si>
  <si>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063</t>
  </si>
  <si>
    <t>Stationäre Gesundheitsleistungen</t>
  </si>
  <si>
    <t>07</t>
  </si>
  <si>
    <t>Verkehr</t>
  </si>
  <si>
    <t>071</t>
  </si>
  <si>
    <t>Kauf von Fahrzeugen</t>
  </si>
  <si>
    <t>0711</t>
  </si>
  <si>
    <t>Kraftfahrzeuge</t>
  </si>
  <si>
    <t>0712</t>
  </si>
  <si>
    <t>Motorräder</t>
  </si>
  <si>
    <t>0713</t>
  </si>
  <si>
    <t>Fahrräder</t>
  </si>
  <si>
    <t>0714</t>
  </si>
  <si>
    <t>Kutschen u.ä. von Tieren gezogene Fahrzeuge</t>
  </si>
  <si>
    <t>072</t>
  </si>
  <si>
    <t>Waren und Dienstleistungen für den Betrieb</t>
  </si>
  <si>
    <t>von Privatfahrzeugen</t>
  </si>
  <si>
    <t>0721</t>
  </si>
  <si>
    <t xml:space="preserve">Ersatzteile und Zubehör </t>
  </si>
  <si>
    <t>0722</t>
  </si>
  <si>
    <t xml:space="preserve">Kraft- und Schmierstoffe </t>
  </si>
  <si>
    <t>0723</t>
  </si>
  <si>
    <t xml:space="preserve">Wartung und Reparaturen </t>
  </si>
  <si>
    <t>0724</t>
  </si>
  <si>
    <t xml:space="preserve">      Andere Dienstleistungen im Zusammenhang </t>
  </si>
  <si>
    <t>mit dem Betrieb von Privatfahrzeugen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</si>
  <si>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</si>
  <si>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</si>
  <si>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</si>
  <si>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</si>
  <si>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</si>
  <si>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</si>
  <si>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</si>
  <si>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</si>
  <si>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</si>
  <si>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 xml:space="preserve">      Personenbeförderung im See- und </t>
  </si>
  <si>
    <t>Binnenschiffsverkehr</t>
  </si>
  <si>
    <t>0735</t>
  </si>
  <si>
    <t>Kombinierte Personenbeförderungsleistungen</t>
  </si>
  <si>
    <t>0736</t>
  </si>
  <si>
    <t>Andere Ausgaben für Verkehrsdienstleistungen</t>
  </si>
  <si>
    <t>08</t>
  </si>
  <si>
    <t>081</t>
  </si>
  <si>
    <t>Post- und Kurierdienstleistungen</t>
  </si>
  <si>
    <t>082</t>
  </si>
  <si>
    <t>Telefon- und Telefaxgeräte, einschl. Reparaturen</t>
  </si>
  <si>
    <t>083</t>
  </si>
  <si>
    <t>Telefon- und Telefaxdienstleistungen; Internet</t>
  </si>
  <si>
    <t>09</t>
  </si>
  <si>
    <t>Freizeit, Unterhaltung und Kultur</t>
  </si>
  <si>
    <t>091</t>
  </si>
  <si>
    <t>Audiovisuelle, fotografische u. Informations-</t>
  </si>
  <si>
    <t>verarbeitungsgeräte u.Zubehör, einschl. Rep.</t>
  </si>
  <si>
    <t>0911</t>
  </si>
  <si>
    <t xml:space="preserve">      Geräte für den Empfang, die Aufnahme </t>
  </si>
  <si>
    <t>und Wiedergabe von Ton und Bild</t>
  </si>
  <si>
    <t>0912</t>
  </si>
  <si>
    <t>Foto- u. Filmausrüstung, opt. Geräte u. Zubehör</t>
  </si>
  <si>
    <t>0913</t>
  </si>
  <si>
    <t>Informationsverarbeitungsgeräte</t>
  </si>
  <si>
    <t>0914</t>
  </si>
  <si>
    <t>Bild- und Tonträger</t>
  </si>
  <si>
    <t>0915</t>
  </si>
  <si>
    <t xml:space="preserve">      Reparaturen an audiovisuellen, fotografischen</t>
  </si>
  <si>
    <t>und Informationsverarbeitungsger. u. Zubehör</t>
  </si>
  <si>
    <t>092</t>
  </si>
  <si>
    <t>Andere größere langlebige Gebrauchsgüter</t>
  </si>
  <si>
    <t>für Freizeit und Kultur (einschl. Rep.)</t>
  </si>
  <si>
    <t>0921</t>
  </si>
  <si>
    <t>...</t>
  </si>
  <si>
    <t>/</t>
  </si>
  <si>
    <t xml:space="preserve">      Größere langlebige Gebrauchsgüter für </t>
  </si>
  <si>
    <t>Freizeit im Freien</t>
  </si>
  <si>
    <t>0922</t>
  </si>
  <si>
    <t xml:space="preserve">      Musikinstrumente und größere langlebige </t>
  </si>
  <si>
    <t>Gebrauchsgüter für Freizeit in Räumen</t>
  </si>
  <si>
    <t>0923</t>
  </si>
  <si>
    <t xml:space="preserve">      Wartung und Rep. von anderen größeren lang-</t>
  </si>
  <si>
    <t>lebigen Gebrauchsgütern für Freizeit u. Kultur</t>
  </si>
  <si>
    <t>093</t>
  </si>
  <si>
    <t>Andere Geräte u. Artikel f. Freizeitzwecke (einschl.</t>
  </si>
  <si>
    <t xml:space="preserve"> Rep.); Gartenerzeugnisse u. Verbrauchsgüter</t>
  </si>
  <si>
    <t>für die Gartenpflege; Haustiere</t>
  </si>
  <si>
    <t>0931</t>
  </si>
  <si>
    <t>Spiele, Spielzeug und Hobbywaren</t>
  </si>
  <si>
    <t>0932</t>
  </si>
  <si>
    <t>Kettenindex  (1991 = 100)</t>
  </si>
  <si>
    <t xml:space="preserve">      Geräte und Ausrüstungen für Sport, Camping und</t>
  </si>
  <si>
    <t>Erholung im Freien</t>
  </si>
  <si>
    <t>0933</t>
  </si>
  <si>
    <t xml:space="preserve">      Gartenerzeugnisse und Verbrauchsgüter </t>
  </si>
  <si>
    <t>für Gartenpflege</t>
  </si>
  <si>
    <t>0934</t>
  </si>
  <si>
    <t xml:space="preserve">      Haustiere (einschl. Ge- und Verbrauchsgüter</t>
  </si>
  <si>
    <t>für die Tierhaltung)</t>
  </si>
  <si>
    <t>0935</t>
  </si>
  <si>
    <t>Veterinär- u.a. Dienstleistungen für Haustiere</t>
  </si>
  <si>
    <t>094</t>
  </si>
  <si>
    <t>Freizeit und Kulturdienstleistungen</t>
  </si>
  <si>
    <t>0941</t>
  </si>
  <si>
    <t>Sport- und Erholungsdienstleistungen</t>
  </si>
  <si>
    <t>0942</t>
  </si>
  <si>
    <t xml:space="preserve"> Kulturdienstleistungen</t>
  </si>
  <si>
    <t>0943</t>
  </si>
  <si>
    <t>Glücksspiele</t>
  </si>
  <si>
    <t>095</t>
  </si>
  <si>
    <t>Zeitungen, Bücher und Schreibwaren</t>
  </si>
  <si>
    <t>0951</t>
  </si>
  <si>
    <t>Bücher und DL von Buchbindereien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</si>
  <si>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</si>
  <si>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</si>
  <si>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</si>
  <si>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</si>
  <si>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</si>
  <si>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</si>
  <si>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</si>
  <si>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</si>
  <si>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</si>
  <si>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</si>
  <si>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>11</t>
  </si>
  <si>
    <t>Beherbergungs- u. Gaststättendienstleistungen</t>
  </si>
  <si>
    <t>111</t>
  </si>
  <si>
    <t>Verpflegungsdienstleistungen</t>
  </si>
  <si>
    <t>1111</t>
  </si>
  <si>
    <t>Restaurants, Cafés, Straßenverkauf u.ä.</t>
  </si>
  <si>
    <t>1112</t>
  </si>
  <si>
    <t>Kantinen, Mensen</t>
  </si>
  <si>
    <t>112</t>
  </si>
  <si>
    <t>Beherbergungsdienstleistungen</t>
  </si>
  <si>
    <t>12</t>
  </si>
  <si>
    <t>Andere Waren und Dienstleistungen</t>
  </si>
  <si>
    <t>121</t>
  </si>
  <si>
    <t>Körperpflege</t>
  </si>
  <si>
    <t>1211</t>
  </si>
  <si>
    <t>Friseurleistungen u.a. DL für die Körperpflege</t>
  </si>
  <si>
    <t>1212</t>
  </si>
  <si>
    <t>Elektrische Geräte für die Körperpflege</t>
  </si>
  <si>
    <t>1213</t>
  </si>
  <si>
    <t>Andere Artikel u. Erzeugnisse f. d. Körperpflege</t>
  </si>
  <si>
    <t>123</t>
  </si>
  <si>
    <t>Persönliche Gebrauchsgegenstände</t>
  </si>
  <si>
    <t>1231</t>
  </si>
  <si>
    <t>Schmuck und Uhren</t>
  </si>
  <si>
    <t>1232</t>
  </si>
  <si>
    <t>Andere persönliche Gebrauchsgegenstände</t>
  </si>
  <si>
    <t>124</t>
  </si>
  <si>
    <t>Dienstleistungen sozialer Einrichtungen</t>
  </si>
  <si>
    <t>125</t>
  </si>
  <si>
    <t>Versicherungsdienstleistungen</t>
  </si>
  <si>
    <t>126</t>
  </si>
  <si>
    <t>Finanzdienstleistungen</t>
  </si>
  <si>
    <t>1261</t>
  </si>
  <si>
    <t>Finanzserviceleistung, indirekte Messung (FISIM)</t>
  </si>
  <si>
    <t>1262</t>
  </si>
  <si>
    <t xml:space="preserve">Sonstige Finanzdienstleistungen, a.n.g. </t>
  </si>
  <si>
    <t>127</t>
  </si>
  <si>
    <t>Andere Dienstleistungen, a.n.g.</t>
  </si>
  <si>
    <t>Konsumausgaben der priv. Haushalte im Inland</t>
  </si>
  <si>
    <t>nach Dauerhaftigkeit der Güter</t>
  </si>
  <si>
    <t>Verbrauchsgüter</t>
  </si>
  <si>
    <t>Kurzlebige Güter</t>
  </si>
  <si>
    <t>Langlebige Güter</t>
  </si>
  <si>
    <t>Dienstleistungen</t>
  </si>
  <si>
    <t>3.3.4 Konsumausgaben der privaten Haushalte im Inland nach Verwendungszwecken und nach Dauerhaftigkeit der Güter</t>
  </si>
  <si>
    <t>3.3.7 Bruttoanlageinvestitionen nach Gütergruppen</t>
  </si>
  <si>
    <t>Maschinen und Geräte</t>
  </si>
  <si>
    <t>Metallerzeugnisse</t>
  </si>
  <si>
    <t>Maschinen</t>
  </si>
  <si>
    <t>Büromaschinen, Datenverarbeitungs-</t>
  </si>
  <si>
    <t>geräte u. -einrichtungen</t>
  </si>
  <si>
    <t>Geräte d. Elektrizitätserzeugung u.ä.</t>
  </si>
  <si>
    <t>Nachr.technik, Rundf.-, Fernsehger. u.ä.</t>
  </si>
  <si>
    <t>Med.-,meß-,steuerungs-u.regelungstechn.</t>
  </si>
  <si>
    <t>Erzeugn., optische Erzeugn., Uhren</t>
  </si>
  <si>
    <t>Möbel, Musikinstrumente, Sportgeräte u.ä.</t>
  </si>
  <si>
    <t>Sonstige Maschinen und Geräte</t>
  </si>
  <si>
    <t>Kraftwagen und Kraftwagenteile</t>
  </si>
  <si>
    <t>Sonstige Fahrzeuge</t>
  </si>
  <si>
    <t>Hochbau</t>
  </si>
  <si>
    <t>Tiefbau</t>
  </si>
  <si>
    <t>Immaterielle Anlagen 1)</t>
  </si>
  <si>
    <t>Nachrichtlich:</t>
  </si>
  <si>
    <t>Neue Ausrüstungen 2)</t>
  </si>
  <si>
    <t>dar. Kraftwagen und Kraftwagenteile</t>
  </si>
  <si>
    <t>1) Einschl. Grundstücksübertragungskosten für unbebauten Grund und Boden. – 2) Es gilt: Neue Ausrüstungen zuzügl. Käufe abzügl. Verkäufe von gebrauchten</t>
  </si>
  <si>
    <t xml:space="preserve"> Ausrüstungen ist gleich (Nettozugang an) Ausrüstungen.</t>
  </si>
  <si>
    <t>3.4.2 Tabellen der Kapitalgesellschaften</t>
  </si>
  <si>
    <t>3.4.2.1 Unternehmensgewinne und Primäreinkommen der Kapitalgesellschaften</t>
  </si>
  <si>
    <t>Kapitalgesellschaften</t>
  </si>
  <si>
    <t>Geleistete Arbeitnehmerentgelte</t>
  </si>
  <si>
    <t>Geleistete sonstige Nettoproduktionsabgaben</t>
  </si>
  <si>
    <t>Betriebsüberschuss</t>
  </si>
  <si>
    <t>Empfangene Vermögenseinkommen</t>
  </si>
  <si>
    <t>Ausschüttungen und Entnahmen</t>
  </si>
  <si>
    <t>Vermögenseink. aus Versicherungsverträgen</t>
  </si>
  <si>
    <t>Reinvestierte Gewinne aus der übrigen Welt</t>
  </si>
  <si>
    <t>Pachteinkommen</t>
  </si>
  <si>
    <t>Geleistete Vermögenseinkommen (ohne Aus-</t>
  </si>
  <si>
    <t>schüttungen und Entnahmen)</t>
  </si>
  <si>
    <t>Unternehmensgewinne</t>
  </si>
  <si>
    <t>Geleistete Ausschüttungen und Entnahmen</t>
  </si>
  <si>
    <t>Reinvestierte Gewinne an die übrige Welt</t>
  </si>
  <si>
    <t>Primäreinkommen</t>
  </si>
  <si>
    <t>Finanzielle Kapitalgesellschaften</t>
  </si>
  <si>
    <t>Kontrolle</t>
  </si>
  <si>
    <t>Zeile 33-34-35-36</t>
  </si>
  <si>
    <t>Zeile 51-52-53-54</t>
  </si>
  <si>
    <t>Zeile 22+40-4</t>
  </si>
  <si>
    <t>Zeile 23+41-5</t>
  </si>
  <si>
    <t>Zeile 29+47-11</t>
  </si>
  <si>
    <t>Zeile 33+51-15</t>
  </si>
  <si>
    <t>Zeile 36+54-18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</si>
  <si>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</si>
  <si>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</si>
  <si>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</si>
  <si>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</si>
  <si>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</si>
  <si>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</si>
  <si>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</si>
  <si>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</si>
  <si>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</si>
  <si>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</si>
  <si>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</si>
  <si>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</si>
  <si>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Schaden und Unfall</t>
  </si>
  <si>
    <t>Private Haushalte und priv Org. o.E.</t>
  </si>
  <si>
    <t>Übrige Welt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</si>
  <si>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</si>
  <si>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</si>
  <si>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</si>
  <si>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</si>
  <si>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darunter: FISIM 1)</t>
  </si>
  <si>
    <t>1) Finanzserviceleistung, indirekte Messung. – 2) Sonstige Produktionsabgaben abzügl. sonstige Subventionen.</t>
  </si>
  <si>
    <t>3.4.4 Tabellen der privaten Haushalte</t>
  </si>
  <si>
    <t>3.4.4.1 Verfügbares Einkommen und Sparen der privaten Haushalte *)</t>
  </si>
  <si>
    <t>Betriebsüberschuss/Selbstständigeneinkommen</t>
  </si>
  <si>
    <t>Saldo der geleisteten und empfangenen betrieblich</t>
  </si>
  <si>
    <t>bedingten Zinsen, geleistete Pachten</t>
  </si>
  <si>
    <t>Empfangene Arbeitnehmerentgelte</t>
  </si>
  <si>
    <t>Sozialbeiträge der Arbeitgeber</t>
  </si>
  <si>
    <t>Übrige Zinsen, Pachteinkommen</t>
  </si>
  <si>
    <t>Ausschüttungen und Gewinnentnahmen</t>
  </si>
  <si>
    <t>Vermögenseinkommen aus Versicherungs-</t>
  </si>
  <si>
    <t>verträgen</t>
  </si>
  <si>
    <t>Geleistete übrige Zinsen</t>
  </si>
  <si>
    <t>Empfangene monetäre Sozialleistungen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</si>
  <si>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</si>
  <si>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</si>
  <si>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</si>
  <si>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</si>
  <si>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</si>
  <si>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</si>
  <si>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</si>
  <si>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</si>
  <si>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</si>
  <si>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</si>
  <si>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</si>
  <si>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>3.4.5 Tabellen der übrigen Welt</t>
  </si>
  <si>
    <t>3.4.5.1 Einnahmen und Ausgaben aus der bzw. an die übrige(n) Welt</t>
  </si>
  <si>
    <t>Waren</t>
  </si>
  <si>
    <t>Laufende Transfers</t>
  </si>
  <si>
    <t>der Kapitalgesellschaften</t>
  </si>
  <si>
    <t>des Staates</t>
  </si>
  <si>
    <t>der privaten Haushalte</t>
  </si>
  <si>
    <t xml:space="preserve">Vermögenstransfers </t>
  </si>
  <si>
    <t>Primäreinkommen aus der übrigen Welt</t>
  </si>
  <si>
    <t>Primäreinkommen an die übrige Welt</t>
  </si>
  <si>
    <t>1) Finanzserviceleistung, indirekte Messung.</t>
  </si>
  <si>
    <t>3.4.5.2 Einnahmen und Ausgaben aus der bzw. an die Europäische Union</t>
  </si>
  <si>
    <t xml:space="preserve">1) Finanzserviceleistung, indirekte Messung. </t>
  </si>
  <si>
    <t>3.4.5.3 Einnahmen und Ausgaben aus den bzw. an die Drittländer(n)</t>
  </si>
  <si>
    <t>Zeile 2-3-4</t>
  </si>
  <si>
    <t>Zeile 5-6-7-8</t>
  </si>
  <si>
    <t>Zeile 9-10-11-12</t>
  </si>
  <si>
    <t>Zeile 13-14-15-16</t>
  </si>
  <si>
    <t>Zeile 1-2-5-9-13</t>
  </si>
  <si>
    <t>Zeile 18-19-20</t>
  </si>
  <si>
    <t>Zeile 21-22-23-24</t>
  </si>
  <si>
    <t>Zeile 25-26-27-28</t>
  </si>
  <si>
    <t>Zeile 29-30-31-32</t>
  </si>
  <si>
    <t>Zeile 17-18-21-25-29</t>
  </si>
  <si>
    <t>Zeile 1-17-33</t>
  </si>
  <si>
    <t>Zeile 34-35-36</t>
  </si>
  <si>
    <t>Zeile 33-34-37-38-39</t>
  </si>
  <si>
    <t>Zeile 2-18-34</t>
  </si>
  <si>
    <t>Zeile 5-21-37</t>
  </si>
  <si>
    <t>Zeile 9-25-38</t>
  </si>
  <si>
    <t>Zeile 13-29-39</t>
  </si>
  <si>
    <t>Zeile 40-41-42</t>
  </si>
  <si>
    <t>Zeile 43-44-45</t>
  </si>
  <si>
    <t>Zeile 46-47-48</t>
  </si>
  <si>
    <t>Zeile 40-43-46</t>
  </si>
  <si>
    <t>schaften einschl. von d. übrigen Welt</t>
  </si>
  <si>
    <t>Sozialhilfe und Kriegsopferfürsorge</t>
  </si>
  <si>
    <t>Arbeitslosenhilfe</t>
  </si>
  <si>
    <t>Empfangene sonstige laufende Transfers</t>
  </si>
  <si>
    <t>Sozialbeiträge 2)</t>
  </si>
  <si>
    <t>3.2.10 Arbeitnehmerentgelt</t>
  </si>
  <si>
    <t>3.2.11 Bruttolöhne und -gehälter</t>
  </si>
  <si>
    <t>3.2.12 Erwerbstätige</t>
  </si>
  <si>
    <t>3.2.13 Arbeitnehmer</t>
  </si>
  <si>
    <t>Geleistete Einkommen- und Vermögensteuern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</si>
  <si>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</si>
  <si>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</si>
  <si>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</si>
  <si>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</si>
  <si>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</si>
  <si>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</si>
  <si>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</si>
  <si>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Geleistete monetäre Sozialleistungen</t>
  </si>
  <si>
    <t>Geleistete sonstige laufende Transfers</t>
  </si>
  <si>
    <t>Verfügbares Einkommen (Ausgabenkonzept)</t>
  </si>
  <si>
    <t>Private Konsumausgaben</t>
  </si>
  <si>
    <t>Zunahme betrieblicher Versorgungsansprüche</t>
  </si>
  <si>
    <t>Sparen</t>
  </si>
  <si>
    <t>Soziale Sachtransfers</t>
  </si>
  <si>
    <t>Verfügbares Einkommen (Verbrauchskonzept)</t>
  </si>
  <si>
    <t>Sparquote in % (Zeile 55 in % der Zeilen 50+54)</t>
  </si>
  <si>
    <t>*) Einschl. private Organisationen ohne Erwerbszweck. – 1) Direktzahlungen der Arbeitgeber, Leistungen aus Unterstützungskassen, aus Pensionskassen</t>
  </si>
  <si>
    <t>und aus Direktversicherungen bei Lebensversicherungsunternehmen, Leistungen der Zusatzversorgungskassen des öffentlichen Dienstes, Vorruhestands-</t>
  </si>
  <si>
    <t>geld. – 2) Unterstellte Sozialbeiträge für die Alters- und Hinterbliebenenversorgung sowie für Beihilfen, Unterstützungen u.ä., welche private Organisationen</t>
  </si>
  <si>
    <t xml:space="preserve">   Pflichtbeiträge der Selbstständigen</t>
  </si>
  <si>
    <t xml:space="preserve">            Beiträge des Staates für Empfänger </t>
  </si>
  <si>
    <t xml:space="preserve">             sozialer Leistungen</t>
  </si>
  <si>
    <t xml:space="preserve">     Übrige Beiträge</t>
  </si>
  <si>
    <t xml:space="preserve">            Eigenbeiträge der Empfänger sozialer</t>
  </si>
  <si>
    <t xml:space="preserve">              Leistungen</t>
  </si>
  <si>
    <t>ohne Erwerbszweck von privaten Haushalten empfangen.</t>
  </si>
  <si>
    <t>Zeile 1-2-3</t>
  </si>
  <si>
    <t>Zeile 3+4+7-11-12</t>
  </si>
  <si>
    <t>Zeile 12+13+25-31-34-40-41-46</t>
  </si>
  <si>
    <t>3.4.4.2 Masseneinkommen und verfügbares Einkommen der privaten Haushalte</t>
  </si>
  <si>
    <t>Abzüge der Arbeitnehmer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</si>
  <si>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</si>
  <si>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</si>
  <si>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</si>
  <si>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</si>
  <si>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x</t>
  </si>
  <si>
    <t>gesetzliche Pflegepflichtversicherung</t>
  </si>
  <si>
    <t>Gesetzliche Arbeitslosenversicherung</t>
  </si>
  <si>
    <t>Monetäre Sozialleistungen der Gebiets-</t>
  </si>
  <si>
    <t>körperschaften 2)</t>
  </si>
  <si>
    <t>Kriegsopferversorgung</t>
  </si>
  <si>
    <t>Gesetzliches Kindergeld</t>
  </si>
  <si>
    <t>Wohngeld</t>
  </si>
  <si>
    <t>Übrige  Leistungen 2)</t>
  </si>
  <si>
    <t>Monetäre Sozialleistungen der Arbeitgeber und</t>
  </si>
  <si>
    <t>privater Sicherungssysteme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</si>
  <si>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</si>
  <si>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</si>
  <si>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</si>
  <si>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</si>
  <si>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</si>
  <si>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</si>
  <si>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</si>
  <si>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</si>
  <si>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</si>
  <si>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</si>
  <si>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</si>
  <si>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</si>
  <si>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–   Erstmals nachgewiesen werden in diesem Sonderband S.29 die im Rahmen der VGR-Revision 2005 neu berechneten</t>
  </si>
  <si>
    <t xml:space="preserve">     detaillierten Jahresergebnisse der Volkswirtschaftlichen Gesamtrechnungen für das frühere Bundesgebiet für den </t>
  </si>
  <si>
    <t xml:space="preserve">     Zeitraum 1970 bis 1991.</t>
  </si>
  <si>
    <t xml:space="preserve">    und BV4.1, 1970 bis 1991".</t>
  </si>
  <si>
    <t xml:space="preserve">    ergebnisse 1970 bis 1991" und S.28 "Revidierte saisonbereinigte Vierteljahresergebnisse nach Census X-12-ARIMA</t>
  </si>
  <si>
    <t xml:space="preserve">    jedes einzelnen Merkmals vergleichbare Zeitreihen bilden. Zur Berechnung der vierteljährlichen Daten auf Vorjahrespreis-</t>
  </si>
  <si>
    <t xml:space="preserve">    basis (Verkettung) wird die sogenannte Annual-Overlap-Methode verwendet.</t>
  </si>
  <si>
    <r>
      <t xml:space="preserve">–  Die Veränderungsraten werden auf Basis der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 errechnet.</t>
    </r>
  </si>
  <si>
    <t xml:space="preserve">    geschränkt aussagefähig und unsicherer als die ihnen zugrunde liegenden Ausgangsgrößen. Dies betrifft besonders die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</si>
  <si>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</si>
  <si>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</si>
  <si>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</si>
  <si>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</si>
  <si>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</si>
  <si>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</si>
  <si>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</si>
  <si>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</si>
  <si>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</si>
  <si>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</si>
  <si>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</si>
  <si>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</si>
  <si>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</si>
  <si>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</si>
  <si>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3.4.4.5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</si>
  <si>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</si>
  <si>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</si>
  <si>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</si>
  <si>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</si>
  <si>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</si>
  <si>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</si>
  <si>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</si>
  <si>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</si>
  <si>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</si>
  <si>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</si>
  <si>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</si>
  <si>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der Empfänger sozialer</t>
  </si>
  <si>
    <t>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</si>
  <si>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</si>
  <si>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</si>
  <si>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</si>
  <si>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</si>
  <si>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</si>
  <si>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</si>
  <si>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Summen:</t>
  </si>
  <si>
    <t>3.4.4.6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</si>
  <si>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</si>
  <si>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</si>
  <si>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</si>
  <si>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</si>
  <si>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</si>
  <si>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</si>
  <si>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</si>
  <si>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</si>
  <si>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</si>
  <si>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</si>
  <si>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</si>
  <si>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</si>
  <si>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</si>
  <si>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</si>
  <si>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3.4.4.7 Sozialleistungen  des Staates (Verbrauchskonzept)</t>
  </si>
  <si>
    <t>Monetäre Sozialleistungen an inländische</t>
  </si>
  <si>
    <t>private Haushalte</t>
  </si>
  <si>
    <t>Geldleistungen der Sozialversicherung (ohne</t>
  </si>
  <si>
    <t>Pensionen, Beihilfen u.ä. der Arbeitgeber)</t>
  </si>
  <si>
    <t xml:space="preserve">Geldleistungen der </t>
  </si>
  <si>
    <t>knappschaftlichen Rentenversicherung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</si>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</sst>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0">
    <numFmt numFmtId="164" formatCode="_-* #,##0.00\ &quot;DM&quot;_-;\-* #,##0.00\ &quot;DM&quot;_-;_-* &quot;-&quot;??\ &quot;DM&quot;_-;_-@_-"/>
    <numFmt numFmtId="165" formatCode="0\ "/>
    <numFmt numFmtId="166" formatCode="@*."/>
    <numFmt numFmtId="167" formatCode="@\ *."/>
    <numFmt numFmtId="168" formatCode="\ @\ *."/>
    <numFmt numFmtId="169" formatCode="\ \ \ @\ *."/>
    <numFmt numFmtId="170" formatCode="\ \ \ \ @\ *."/>
    <numFmt numFmtId="171" formatCode="\ \ \ \ \ \ @\ *."/>
    <numFmt numFmtId="172" formatCode="\ \ \ \ \ \ \ @\ *."/>
    <numFmt numFmtId="173" formatCode="\ \ \ \ \ \ \ \ \ @\ *."/>
    <numFmt numFmtId="174" formatCode="\ \ \ \ \ \ \ \ \ \ @\ *."/>
    <numFmt numFmtId="175" formatCode="\ \ \ @"/>
    <numFmt numFmtId="176" formatCode="\ @"/>
    <numFmt numFmtId="177" formatCode="\ \ @\ *."/>
    <numFmt numFmtId="178" formatCode="\ \ @"/>
    <numFmt numFmtId="179" formatCode="#\ ##0.00;\-#\ ##0.00;\–"/>
    <numFmt numFmtId="180" formatCode="#\ ##0.00;\–#\ ##0.00;\–"/>
    <numFmt numFmtId="181" formatCode="\ \ \ \ @"/>
    <numFmt numFmtId="182" formatCode="\ \ \ \ \ \ \ \ \ \ \ \ @\ *."/>
    <numFmt numFmtId="183" formatCode="\ \ \ \ \ \ \ \ \ \ \ \ \ @\ *."/>
    <numFmt numFmtId="184" formatCode="#,##0.00;\-#,##0.00;\–"/>
    <numFmt numFmtId="185" formatCode="0.000"/>
    <numFmt numFmtId="186" formatCode="\ \ \ \ \ \ \ \ \ \ \ \ \ \ \ @\ *."/>
    <numFmt numFmtId="187" formatCode="0.0"/>
    <numFmt numFmtId="188" formatCode="#,##0.0;\-#,##0.0;\-"/>
    <numFmt numFmtId="189" formatCode="#\ ##0;\-#\ ##0;\-"/>
    <numFmt numFmtId="190" formatCode="#\ ##0.00"/>
    <numFmt numFmtId="191" formatCode="0&quot;  &quot;"/>
    <numFmt numFmtId="192" formatCode="#\ ##0;\–#\ ##0"/>
    <numFmt numFmtId="193" formatCode="#\ ##0"/>
    <numFmt numFmtId="194" formatCode="#\ ##0.0;\–#\ ##0.0"/>
    <numFmt numFmtId="195" formatCode="\ @\ * "/>
    <numFmt numFmtId="196" formatCode="\ \ \ \ \ \ \ \ \ @\ * "/>
    <numFmt numFmtId="197" formatCode="&quot; &quot;@"/>
    <numFmt numFmtId="198" formatCode="0.0;\–\ 0.0"/>
    <numFmt numFmtId="199" formatCode="#,##0.0"/>
    <numFmt numFmtId="200" formatCode="\ \ \ \ \ \ @"/>
    <numFmt numFmtId="201" formatCode="\ \ \ \ \ \ \ \ \ @"/>
    <numFmt numFmtId="202" formatCode="[Blue]#\ ##0.00;\-#\ ##0.00;\–"/>
    <numFmt numFmtId="203" formatCode="#\ ##0;\-#\ ##0;\–"/>
  </numFmts>
  <fonts count="4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</font>
    <font>
      <sz val="8"/>
      <name val="Arial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8"/>
      <color indexed="12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vertAlign val="superscript"/>
      <sz val="8"/>
      <name val="MetaNormalLF-Roman"/>
      <family val="2"/>
    </font>
    <font>
      <sz val="9"/>
      <name val="MetaNormalLF-Roman"/>
      <family val="2"/>
    </font>
    <font>
      <sz val="8"/>
      <color indexed="10"/>
      <name val="MetaNormalLF-Roman"/>
      <family val="2"/>
    </font>
    <font>
      <sz val="8"/>
      <color indexed="22"/>
      <name val="MetaNormalLF-Roman"/>
      <family val="2"/>
    </font>
    <font>
      <b/>
      <sz val="9"/>
      <color indexed="22"/>
      <name val="MetaNormalLF-Roman"/>
      <family val="2"/>
    </font>
    <font>
      <sz val="10"/>
      <color indexed="22"/>
      <name val="MetaNormalLF-Roman"/>
      <family val="2"/>
    </font>
    <font>
      <b/>
      <sz val="8"/>
      <color indexed="10"/>
      <name val="MetaNormalLF-Roman"/>
      <family val="2"/>
    </font>
    <font>
      <b/>
      <sz val="8"/>
      <color indexed="22"/>
      <name val="MetaNormalLF-Roman"/>
      <family val="2"/>
    </font>
    <font>
      <b/>
      <sz val="8"/>
      <color indexed="12"/>
      <name val="MetaNormalLF-Roman"/>
      <family val="2"/>
    </font>
    <font>
      <sz val="8"/>
      <color indexed="14"/>
      <name val="MetaNormalLF-Roman"/>
      <family val="2"/>
    </font>
    <font>
      <sz val="9"/>
      <color indexed="8"/>
      <name val="MetaMediumLF-Roman"/>
      <family val="2"/>
    </font>
    <font>
      <sz val="8"/>
      <color indexed="8"/>
      <name val="MetaMediumLF-Roman"/>
      <family val="2"/>
    </font>
    <font>
      <i/>
      <sz val="8"/>
      <color indexed="8"/>
      <name val="MetaNormalLF-Roman"/>
      <family val="2"/>
    </font>
    <font>
      <i/>
      <sz val="8"/>
      <color indexed="8"/>
      <name val="MetaMediumLF-Roman"/>
      <family val="2"/>
    </font>
    <font>
      <b/>
      <sz val="8"/>
      <color indexed="8"/>
      <name val="MetaMediumLF-Roman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7">
    <xf numFmtId="0" fontId="0" fillId="0" borderId="0"/>
    <xf numFmtId="167" fontId="1" fillId="0" borderId="0"/>
    <xf numFmtId="49" fontId="1" fillId="0" borderId="0"/>
    <xf numFmtId="174" fontId="1" fillId="0" borderId="0">
      <alignment horizontal="center"/>
    </xf>
    <xf numFmtId="182" fontId="1" fillId="0" borderId="0"/>
    <xf numFmtId="0" fontId="1" fillId="0" borderId="0"/>
    <xf numFmtId="183" fontId="1" fillId="0" borderId="0"/>
    <xf numFmtId="168" fontId="1" fillId="0" borderId="0"/>
    <xf numFmtId="168" fontId="1" fillId="0" borderId="0"/>
    <xf numFmtId="168" fontId="2" fillId="0" borderId="0"/>
    <xf numFmtId="176" fontId="2" fillId="0" borderId="0"/>
    <xf numFmtId="177" fontId="3" fillId="0" borderId="0"/>
    <xf numFmtId="178" fontId="2" fillId="0" borderId="0"/>
    <xf numFmtId="169" fontId="1" fillId="0" borderId="0"/>
    <xf numFmtId="175" fontId="1" fillId="0" borderId="0"/>
    <xf numFmtId="175" fontId="1" fillId="0" borderId="0"/>
    <xf numFmtId="170" fontId="1" fillId="0" borderId="0"/>
    <xf numFmtId="170" fontId="1" fillId="0" borderId="0"/>
    <xf numFmtId="181" fontId="2" fillId="0" borderId="0"/>
    <xf numFmtId="171" fontId="1" fillId="0" borderId="0">
      <alignment horizontal="center"/>
    </xf>
    <xf numFmtId="171" fontId="1" fillId="0" borderId="0">
      <alignment horizontal="center"/>
    </xf>
    <xf numFmtId="171" fontId="1" fillId="0" borderId="0">
      <alignment horizontal="center"/>
    </xf>
    <xf numFmtId="171" fontId="1" fillId="0" borderId="0">
      <alignment horizontal="center"/>
    </xf>
    <xf numFmtId="0" fontId="1" fillId="0" borderId="0">
      <alignment horizontal="center"/>
    </xf>
    <xf numFmtId="200" fontId="1" fillId="0" borderId="0">
      <alignment horizontal="center"/>
    </xf>
    <xf numFmtId="49" fontId="13" fillId="0" borderId="0"/>
    <xf numFmtId="172" fontId="1" fillId="0" borderId="0">
      <alignment horizontal="center"/>
    </xf>
    <xf numFmtId="172" fontId="7" fillId="0" borderId="0">
      <alignment horizontal="center"/>
    </xf>
    <xf numFmtId="173" fontId="1" fillId="0" borderId="0">
      <alignment horizontal="center"/>
    </xf>
    <xf numFmtId="173" fontId="1" fillId="0" borderId="0">
      <alignment horizontal="center"/>
    </xf>
    <xf numFmtId="173" fontId="1" fillId="0" borderId="0"/>
    <xf numFmtId="0" fontId="1" fillId="0" borderId="0">
      <alignment horizontal="center"/>
    </xf>
    <xf numFmtId="201" fontId="1" fillId="0" borderId="0">
      <alignment horizontal="center"/>
    </xf>
    <xf numFmtId="0" fontId="1" fillId="0" borderId="1"/>
    <xf numFmtId="167" fontId="2" fillId="0" borderId="0"/>
    <xf numFmtId="49" fontId="2" fillId="0" borderId="0"/>
    <xf numFmtId="164" fontId="4" fillId="0" borderId="0" applyFont="0" applyFill="0" applyBorder="0" applyAlignment="0" applyProtection="0"/>
  </cellStyleXfs>
  <cellXfs count="452">
    <xf numFmtId="0" fontId="0" fillId="0" borderId="0" xfId="0"/>
    <xf numFmtId="0" fontId="6" fillId="0" borderId="0" xfId="0" applyFont="1" applyAlignment="1">
      <alignment horizontal="centerContinuous"/>
    </xf>
    <xf numFmtId="0" fontId="7" fillId="0" borderId="0" xfId="0" applyFont="1"/>
    <xf numFmtId="0" fontId="7" fillId="0" borderId="2" xfId="0" applyFont="1" applyBorder="1" applyAlignment="1">
      <alignment horizontal="center"/>
    </xf>
    <xf numFmtId="0" fontId="7" fillId="0" borderId="2" xfId="0" applyFont="1" applyBorder="1"/>
    <xf numFmtId="165" fontId="7" fillId="0" borderId="2" xfId="0" applyNumberFormat="1" applyFont="1" applyBorder="1" applyAlignment="1">
      <alignment horizontal="right"/>
    </xf>
    <xf numFmtId="165" fontId="7" fillId="0" borderId="2" xfId="0" applyNumberFormat="1" applyFont="1" applyBorder="1" applyAlignment="1">
      <alignment horizontal="centerContinuous" vertical="center"/>
    </xf>
    <xf numFmtId="0" fontId="7" fillId="0" borderId="3" xfId="0" applyFont="1" applyBorder="1" applyAlignment="1">
      <alignment horizontal="center" vertical="center"/>
    </xf>
    <xf numFmtId="0" fontId="8" fillId="0" borderId="1" xfId="0" applyNumberFormat="1" applyFont="1" applyBorder="1" applyAlignment="1">
      <alignment horizontal="centerContinuous"/>
    </xf>
    <xf numFmtId="0" fontId="7" fillId="0" borderId="0" xfId="0" applyFont="1" applyAlignment="1">
      <alignment horizontal="centerContinuous"/>
    </xf>
    <xf numFmtId="165" fontId="7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2" fontId="7" fillId="0" borderId="0" xfId="0" applyNumberFormat="1" applyFont="1"/>
    <xf numFmtId="166" fontId="7" fillId="0" borderId="0" xfId="0" applyNumberFormat="1" applyFont="1"/>
    <xf numFmtId="0" fontId="7" fillId="0" borderId="0" xfId="0" quotePrefix="1" applyFont="1" applyAlignment="1">
      <alignment horizontal="center"/>
    </xf>
    <xf numFmtId="169" fontId="7" fillId="0" borderId="0" xfId="13" applyFont="1"/>
    <xf numFmtId="0" fontId="8" fillId="2" borderId="0" xfId="0" applyFont="1" applyFill="1" applyAlignment="1">
      <alignment horizontal="centerContinuous"/>
    </xf>
    <xf numFmtId="0" fontId="7" fillId="2" borderId="0" xfId="0" applyFont="1" applyFill="1"/>
    <xf numFmtId="0" fontId="7" fillId="2" borderId="0" xfId="0" applyFont="1" applyFill="1" applyAlignment="1">
      <alignment horizontal="centerContinuous"/>
    </xf>
    <xf numFmtId="167" fontId="7" fillId="0" borderId="0" xfId="1" applyFont="1"/>
    <xf numFmtId="0" fontId="7" fillId="0" borderId="2" xfId="0" quotePrefix="1" applyFont="1" applyBorder="1" applyAlignment="1">
      <alignment horizontal="center"/>
    </xf>
    <xf numFmtId="0" fontId="7" fillId="0" borderId="0" xfId="0" applyFont="1" applyAlignment="1">
      <alignment horizontal="left"/>
    </xf>
    <xf numFmtId="0" fontId="7" fillId="2" borderId="0" xfId="0" applyFont="1" applyFill="1" applyAlignment="1">
      <alignment horizontal="center"/>
    </xf>
    <xf numFmtId="2" fontId="7" fillId="2" borderId="0" xfId="0" applyNumberFormat="1" applyFont="1" applyFill="1"/>
    <xf numFmtId="0" fontId="7" fillId="2" borderId="0" xfId="0" applyFont="1" applyFill="1" applyAlignment="1">
      <alignment horizontal="left"/>
    </xf>
    <xf numFmtId="0" fontId="7" fillId="0" borderId="0" xfId="0" applyFont="1" applyBorder="1"/>
    <xf numFmtId="0" fontId="7" fillId="0" borderId="0" xfId="0" applyFont="1" applyAlignment="1">
      <alignment horizontal="right"/>
    </xf>
    <xf numFmtId="0" fontId="7" fillId="0" borderId="2" xfId="0" applyFont="1" applyBorder="1" applyAlignment="1">
      <alignment horizontal="left"/>
    </xf>
    <xf numFmtId="0" fontId="6" fillId="3" borderId="0" xfId="0" applyFont="1" applyFill="1" applyAlignment="1">
      <alignment horizontal="centerContinuous"/>
    </xf>
    <xf numFmtId="0" fontId="7" fillId="3" borderId="0" xfId="0" applyFont="1" applyFill="1" applyAlignment="1">
      <alignment horizontal="centerContinuous"/>
    </xf>
    <xf numFmtId="2" fontId="7" fillId="3" borderId="0" xfId="0" applyNumberFormat="1" applyFont="1" applyFill="1"/>
    <xf numFmtId="0" fontId="7" fillId="3" borderId="0" xfId="0" applyFont="1" applyFill="1"/>
    <xf numFmtId="0" fontId="9" fillId="3" borderId="0" xfId="0" applyFont="1" applyFill="1"/>
    <xf numFmtId="0" fontId="8" fillId="3" borderId="0" xfId="0" applyFont="1" applyFill="1" applyAlignment="1">
      <alignment horizontal="centerContinuous"/>
    </xf>
    <xf numFmtId="0" fontId="7" fillId="3" borderId="0" xfId="0" applyFont="1" applyFill="1" applyBorder="1"/>
    <xf numFmtId="0" fontId="8" fillId="3" borderId="0" xfId="0" applyNumberFormat="1" applyFont="1" applyFill="1" applyBorder="1" applyAlignment="1">
      <alignment horizontal="centerContinuous"/>
    </xf>
    <xf numFmtId="0" fontId="7" fillId="3" borderId="0" xfId="0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12" fillId="0" borderId="0" xfId="0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3" fillId="0" borderId="0" xfId="0" applyFont="1"/>
    <xf numFmtId="0" fontId="13" fillId="0" borderId="2" xfId="0" applyFont="1" applyBorder="1"/>
    <xf numFmtId="0" fontId="13" fillId="0" borderId="2" xfId="0" applyFont="1" applyBorder="1" applyAlignment="1">
      <alignment horizontal="center"/>
    </xf>
    <xf numFmtId="0" fontId="13" fillId="0" borderId="4" xfId="0" applyFont="1" applyBorder="1" applyAlignment="1">
      <alignment horizontal="center" vertical="center"/>
    </xf>
    <xf numFmtId="0" fontId="14" fillId="0" borderId="0" xfId="0" applyFont="1" applyAlignment="1">
      <alignment horizontal="centerContinuous"/>
    </xf>
    <xf numFmtId="0" fontId="13" fillId="0" borderId="0" xfId="31" applyFont="1">
      <alignment horizontal="center"/>
    </xf>
    <xf numFmtId="167" fontId="13" fillId="0" borderId="0" xfId="1" applyFont="1"/>
    <xf numFmtId="180" fontId="13" fillId="0" borderId="0" xfId="0" applyNumberFormat="1" applyFont="1"/>
    <xf numFmtId="0" fontId="13" fillId="0" borderId="0" xfId="0" applyFont="1" applyAlignment="1">
      <alignment horizontal="center"/>
    </xf>
    <xf numFmtId="180" fontId="9" fillId="0" borderId="0" xfId="0" applyNumberFormat="1" applyFont="1"/>
    <xf numFmtId="2" fontId="13" fillId="0" borderId="0" xfId="0" applyNumberFormat="1" applyFont="1"/>
    <xf numFmtId="185" fontId="13" fillId="0" borderId="0" xfId="0" applyNumberFormat="1" applyFont="1"/>
    <xf numFmtId="185" fontId="9" fillId="0" borderId="0" xfId="0" applyNumberFormat="1" applyFont="1"/>
    <xf numFmtId="165" fontId="13" fillId="0" borderId="5" xfId="0" applyNumberFormat="1" applyFont="1" applyBorder="1"/>
    <xf numFmtId="0" fontId="13" fillId="0" borderId="5" xfId="0" applyFont="1" applyBorder="1" applyAlignment="1">
      <alignment horizontal="centerContinuous"/>
    </xf>
    <xf numFmtId="0" fontId="13" fillId="0" borderId="5" xfId="0" applyFont="1" applyBorder="1" applyAlignment="1">
      <alignment horizontal="centerContinuous" vertical="center"/>
    </xf>
    <xf numFmtId="0" fontId="13" fillId="0" borderId="0" xfId="0" applyFont="1" applyBorder="1"/>
    <xf numFmtId="167" fontId="13" fillId="0" borderId="0" xfId="0" applyNumberFormat="1" applyFont="1" applyBorder="1"/>
    <xf numFmtId="180" fontId="7" fillId="0" borderId="0" xfId="0" applyNumberFormat="1" applyFont="1" applyAlignment="1" applyProtection="1">
      <alignment horizontal="right"/>
      <protection locked="0"/>
    </xf>
    <xf numFmtId="169" fontId="13" fillId="0" borderId="0" xfId="0" applyNumberFormat="1" applyFont="1" applyBorder="1"/>
    <xf numFmtId="171" fontId="13" fillId="0" borderId="0" xfId="0" applyNumberFormat="1" applyFont="1" applyBorder="1"/>
    <xf numFmtId="173" fontId="13" fillId="0" borderId="0" xfId="0" applyNumberFormat="1" applyFont="1" applyBorder="1"/>
    <xf numFmtId="172" fontId="13" fillId="0" borderId="0" xfId="0" applyNumberFormat="1" applyFont="1" applyBorder="1"/>
    <xf numFmtId="0" fontId="13" fillId="0" borderId="0" xfId="0" applyFont="1" applyBorder="1" applyAlignment="1">
      <alignment horizontal="center"/>
    </xf>
    <xf numFmtId="175" fontId="13" fillId="0" borderId="0" xfId="14" applyFont="1"/>
    <xf numFmtId="49" fontId="13" fillId="0" borderId="0" xfId="0" applyNumberFormat="1" applyFont="1" applyBorder="1"/>
    <xf numFmtId="0" fontId="15" fillId="0" borderId="0" xfId="0" applyFont="1" applyBorder="1"/>
    <xf numFmtId="184" fontId="13" fillId="0" borderId="0" xfId="0" applyNumberFormat="1" applyFont="1" applyAlignment="1" applyProtection="1">
      <alignment horizontal="right"/>
      <protection locked="0"/>
    </xf>
    <xf numFmtId="184" fontId="13" fillId="0" borderId="0" xfId="0" applyNumberFormat="1" applyFont="1" applyAlignment="1" applyProtection="1">
      <alignment horizontal="right" vertical="top"/>
      <protection locked="0"/>
    </xf>
    <xf numFmtId="184" fontId="13" fillId="0" borderId="0" xfId="0" applyNumberFormat="1" applyFont="1" applyBorder="1"/>
    <xf numFmtId="184" fontId="9" fillId="0" borderId="0" xfId="0" applyNumberFormat="1" applyFont="1" applyAlignment="1" applyProtection="1">
      <alignment horizontal="right" vertical="top"/>
      <protection locked="0"/>
    </xf>
    <xf numFmtId="0" fontId="9" fillId="0" borderId="0" xfId="0" applyFont="1" applyAlignment="1" applyProtection="1">
      <alignment horizontal="right"/>
      <protection locked="0"/>
    </xf>
    <xf numFmtId="2" fontId="13" fillId="0" borderId="0" xfId="0" applyNumberFormat="1" applyFont="1" applyBorder="1"/>
    <xf numFmtId="169" fontId="13" fillId="0" borderId="0" xfId="13" applyFont="1"/>
    <xf numFmtId="0" fontId="14" fillId="0" borderId="1" xfId="0" applyFont="1" applyBorder="1" applyAlignment="1">
      <alignment horizontal="centerContinuous"/>
    </xf>
    <xf numFmtId="179" fontId="13" fillId="0" borderId="0" xfId="0" applyNumberFormat="1" applyFont="1"/>
    <xf numFmtId="168" fontId="13" fillId="0" borderId="0" xfId="7" applyFont="1"/>
    <xf numFmtId="171" fontId="13" fillId="0" borderId="0" xfId="19" applyFont="1">
      <alignment horizontal="center"/>
    </xf>
    <xf numFmtId="173" fontId="13" fillId="0" borderId="0" xfId="28" applyFont="1">
      <alignment horizontal="center"/>
    </xf>
    <xf numFmtId="0" fontId="13" fillId="0" borderId="0" xfId="0" applyFont="1" applyAlignment="1" applyProtection="1">
      <alignment horizontal="right"/>
      <protection locked="0"/>
    </xf>
    <xf numFmtId="180" fontId="13" fillId="0" borderId="0" xfId="0" applyNumberFormat="1" applyFont="1" applyAlignment="1"/>
    <xf numFmtId="170" fontId="13" fillId="0" borderId="0" xfId="16" applyFont="1"/>
    <xf numFmtId="180" fontId="13" fillId="0" borderId="0" xfId="0" applyNumberFormat="1" applyFont="1" applyAlignment="1" applyProtection="1">
      <alignment horizontal="right"/>
      <protection locked="0"/>
    </xf>
    <xf numFmtId="180" fontId="8" fillId="0" borderId="0" xfId="0" applyNumberFormat="1" applyFont="1" applyAlignment="1" applyProtection="1">
      <alignment horizontal="right"/>
      <protection locked="0"/>
    </xf>
    <xf numFmtId="179" fontId="13" fillId="0" borderId="0" xfId="0" applyNumberFormat="1" applyFont="1" applyAlignment="1" applyProtection="1">
      <alignment horizontal="right"/>
      <protection locked="0"/>
    </xf>
    <xf numFmtId="182" fontId="13" fillId="0" borderId="0" xfId="0" applyNumberFormat="1" applyFont="1"/>
    <xf numFmtId="186" fontId="13" fillId="0" borderId="0" xfId="0" applyNumberFormat="1" applyFont="1"/>
    <xf numFmtId="184" fontId="13" fillId="0" borderId="0" xfId="0" applyNumberFormat="1" applyFont="1" applyAlignment="1"/>
    <xf numFmtId="183" fontId="13" fillId="0" borderId="0" xfId="0" applyNumberFormat="1" applyFont="1"/>
    <xf numFmtId="184" fontId="9" fillId="0" borderId="0" xfId="0" applyNumberFormat="1" applyFont="1" applyAlignment="1"/>
    <xf numFmtId="0" fontId="13" fillId="0" borderId="1" xfId="0" applyFont="1" applyBorder="1"/>
    <xf numFmtId="0" fontId="13" fillId="0" borderId="1" xfId="0" applyFont="1" applyBorder="1" applyAlignment="1">
      <alignment horizontal="center"/>
    </xf>
    <xf numFmtId="0" fontId="18" fillId="4" borderId="0" xfId="0" applyFont="1" applyFill="1" applyAlignment="1">
      <alignment horizontal="centerContinuous"/>
    </xf>
    <xf numFmtId="0" fontId="19" fillId="4" borderId="0" xfId="0" applyFont="1" applyFill="1" applyAlignment="1">
      <alignment horizontal="centerContinuous"/>
    </xf>
    <xf numFmtId="180" fontId="18" fillId="4" borderId="0" xfId="0" applyNumberFormat="1" applyFont="1" applyFill="1"/>
    <xf numFmtId="2" fontId="18" fillId="4" borderId="0" xfId="0" applyNumberFormat="1" applyFont="1" applyFill="1"/>
    <xf numFmtId="0" fontId="18" fillId="4" borderId="0" xfId="0" applyFont="1" applyFill="1"/>
    <xf numFmtId="0" fontId="20" fillId="4" borderId="0" xfId="0" applyFont="1" applyFill="1"/>
    <xf numFmtId="0" fontId="18" fillId="4" borderId="0" xfId="0" applyFont="1" applyFill="1" applyBorder="1" applyAlignment="1">
      <alignment horizontal="center" vertical="center"/>
    </xf>
    <xf numFmtId="0" fontId="13" fillId="4" borderId="0" xfId="0" applyFont="1" applyFill="1" applyAlignment="1">
      <alignment horizontal="centerContinuous"/>
    </xf>
    <xf numFmtId="0" fontId="12" fillId="4" borderId="0" xfId="0" applyFont="1" applyFill="1" applyAlignment="1">
      <alignment horizontal="centerContinuous"/>
    </xf>
    <xf numFmtId="180" fontId="7" fillId="4" borderId="0" xfId="0" applyNumberFormat="1" applyFont="1" applyFill="1" applyAlignment="1" applyProtection="1">
      <alignment horizontal="right"/>
      <protection locked="0"/>
    </xf>
    <xf numFmtId="0" fontId="13" fillId="4" borderId="0" xfId="0" applyFont="1" applyFill="1" applyBorder="1"/>
    <xf numFmtId="0" fontId="13" fillId="4" borderId="0" xfId="0" applyFont="1" applyFill="1"/>
    <xf numFmtId="0" fontId="13" fillId="4" borderId="0" xfId="0" applyFont="1" applyFill="1" applyBorder="1" applyAlignment="1">
      <alignment horizontal="center" vertical="center"/>
    </xf>
    <xf numFmtId="0" fontId="13" fillId="4" borderId="0" xfId="0" applyFont="1" applyFill="1" applyBorder="1" applyAlignment="1">
      <alignment horizontal="centerContinuous"/>
    </xf>
    <xf numFmtId="180" fontId="7" fillId="4" borderId="0" xfId="0" applyNumberFormat="1" applyFont="1" applyFill="1" applyBorder="1" applyAlignment="1" applyProtection="1">
      <alignment horizontal="right"/>
      <protection locked="0"/>
    </xf>
    <xf numFmtId="0" fontId="14" fillId="0" borderId="1" xfId="0" applyNumberFormat="1" applyFont="1" applyBorder="1" applyAlignment="1">
      <alignment horizontal="centerContinuous"/>
    </xf>
    <xf numFmtId="165" fontId="14" fillId="0" borderId="0" xfId="0" applyNumberFormat="1" applyFont="1" applyBorder="1" applyAlignment="1">
      <alignment horizontal="centerContinuous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8" fillId="0" borderId="0" xfId="0" applyFont="1" applyAlignment="1">
      <alignment horizontal="centerContinuous"/>
    </xf>
    <xf numFmtId="189" fontId="7" fillId="0" borderId="0" xfId="0" applyNumberFormat="1" applyFont="1"/>
    <xf numFmtId="187" fontId="7" fillId="0" borderId="0" xfId="0" applyNumberFormat="1" applyFont="1"/>
    <xf numFmtId="168" fontId="7" fillId="0" borderId="0" xfId="8" applyFont="1"/>
    <xf numFmtId="187" fontId="8" fillId="0" borderId="0" xfId="0" applyNumberFormat="1" applyFont="1" applyAlignment="1">
      <alignment horizontal="right"/>
    </xf>
    <xf numFmtId="194" fontId="7" fillId="0" borderId="0" xfId="0" applyNumberFormat="1" applyFont="1"/>
    <xf numFmtId="176" fontId="7" fillId="2" borderId="0" xfId="0" applyNumberFormat="1" applyFont="1" applyFill="1"/>
    <xf numFmtId="177" fontId="7" fillId="2" borderId="0" xfId="0" applyNumberFormat="1" applyFont="1" applyFill="1"/>
    <xf numFmtId="193" fontId="7" fillId="0" borderId="0" xfId="0" applyNumberFormat="1" applyFont="1"/>
    <xf numFmtId="1" fontId="7" fillId="0" borderId="0" xfId="0" applyNumberFormat="1" applyFont="1"/>
    <xf numFmtId="176" fontId="7" fillId="0" borderId="0" xfId="0" applyNumberFormat="1" applyFont="1"/>
    <xf numFmtId="177" fontId="7" fillId="0" borderId="0" xfId="0" applyNumberFormat="1" applyFont="1"/>
    <xf numFmtId="188" fontId="7" fillId="0" borderId="0" xfId="0" applyNumberFormat="1" applyFont="1"/>
    <xf numFmtId="0" fontId="7" fillId="0" borderId="1" xfId="0" applyFont="1" applyBorder="1"/>
    <xf numFmtId="0" fontId="7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Continuous"/>
    </xf>
    <xf numFmtId="190" fontId="7" fillId="0" borderId="0" xfId="0" applyNumberFormat="1" applyFont="1"/>
    <xf numFmtId="171" fontId="7" fillId="0" borderId="0" xfId="19" applyFont="1">
      <alignment horizontal="center"/>
    </xf>
    <xf numFmtId="173" fontId="7" fillId="0" borderId="0" xfId="28" applyFont="1">
      <alignment horizontal="center"/>
    </xf>
    <xf numFmtId="190" fontId="8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/>
    </xf>
    <xf numFmtId="190" fontId="7" fillId="0" borderId="0" xfId="0" applyNumberFormat="1" applyFont="1" applyAlignment="1">
      <alignment horizontal="right"/>
    </xf>
    <xf numFmtId="0" fontId="8" fillId="0" borderId="0" xfId="0" applyFont="1" applyAlignment="1">
      <alignment horizontal="center"/>
    </xf>
    <xf numFmtId="0" fontId="6" fillId="2" borderId="0" xfId="0" applyFont="1" applyFill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center"/>
    </xf>
    <xf numFmtId="0" fontId="7" fillId="0" borderId="7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191" fontId="7" fillId="0" borderId="0" xfId="0" applyNumberFormat="1" applyFont="1" applyBorder="1"/>
    <xf numFmtId="0" fontId="7" fillId="0" borderId="8" xfId="0" applyFont="1" applyBorder="1" applyAlignment="1">
      <alignment horizontal="center"/>
    </xf>
    <xf numFmtId="167" fontId="8" fillId="0" borderId="0" xfId="0" applyNumberFormat="1" applyFont="1"/>
    <xf numFmtId="179" fontId="7" fillId="0" borderId="0" xfId="0" applyNumberFormat="1" applyFont="1"/>
    <xf numFmtId="0" fontId="7" fillId="0" borderId="9" xfId="0" applyFont="1" applyBorder="1" applyAlignment="1">
      <alignment horizontal="center"/>
    </xf>
    <xf numFmtId="0" fontId="7" fillId="0" borderId="9" xfId="0" quotePrefix="1" applyFont="1" applyBorder="1" applyAlignment="1">
      <alignment horizontal="center"/>
    </xf>
    <xf numFmtId="171" fontId="7" fillId="0" borderId="0" xfId="20" applyFont="1">
      <alignment horizontal="center"/>
    </xf>
    <xf numFmtId="167" fontId="7" fillId="0" borderId="0" xfId="0" applyNumberFormat="1" applyFont="1"/>
    <xf numFmtId="173" fontId="7" fillId="0" borderId="0" xfId="29" applyFont="1">
      <alignment horizontal="center"/>
    </xf>
    <xf numFmtId="180" fontId="7" fillId="0" borderId="0" xfId="0" applyNumberFormat="1" applyFont="1"/>
    <xf numFmtId="0" fontId="8" fillId="0" borderId="0" xfId="0" applyFont="1" applyAlignment="1">
      <alignment horizontal="right"/>
    </xf>
    <xf numFmtId="171" fontId="7" fillId="2" borderId="0" xfId="20" applyFont="1" applyFill="1">
      <alignment horizontal="center"/>
    </xf>
    <xf numFmtId="173" fontId="7" fillId="2" borderId="0" xfId="29" applyFont="1" applyFill="1">
      <alignment horizontal="center"/>
    </xf>
    <xf numFmtId="179" fontId="21" fillId="0" borderId="0" xfId="0" applyNumberFormat="1" applyFont="1" applyAlignment="1">
      <alignment horizontal="right"/>
    </xf>
    <xf numFmtId="169" fontId="7" fillId="2" borderId="0" xfId="13" applyFont="1" applyFill="1"/>
    <xf numFmtId="0" fontId="6" fillId="0" borderId="0" xfId="0" applyFont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0" fontId="7" fillId="0" borderId="0" xfId="0" applyFont="1" applyAlignment="1">
      <alignment vertical="center"/>
    </xf>
    <xf numFmtId="165" fontId="7" fillId="0" borderId="5" xfId="0" applyNumberFormat="1" applyFont="1" applyBorder="1"/>
    <xf numFmtId="0" fontId="7" fillId="0" borderId="5" xfId="0" applyFont="1" applyBorder="1" applyAlignment="1">
      <alignment horizontal="center"/>
    </xf>
    <xf numFmtId="165" fontId="7" fillId="0" borderId="7" xfId="0" applyNumberFormat="1" applyFont="1" applyBorder="1" applyAlignment="1">
      <alignment horizontal="centerContinuous" vertical="center"/>
    </xf>
    <xf numFmtId="0" fontId="13" fillId="0" borderId="0" xfId="0" applyFont="1" applyAlignment="1">
      <alignment horizontal="centerContinuous" vertical="center"/>
    </xf>
    <xf numFmtId="0" fontId="18" fillId="4" borderId="0" xfId="0" applyFont="1" applyFill="1" applyAlignment="1">
      <alignment horizontal="centerContinuous" vertical="center"/>
    </xf>
    <xf numFmtId="0" fontId="13" fillId="0" borderId="0" xfId="0" applyFont="1" applyAlignment="1">
      <alignment vertical="center"/>
    </xf>
    <xf numFmtId="0" fontId="13" fillId="0" borderId="5" xfId="0" applyFont="1" applyBorder="1" applyAlignment="1">
      <alignment horizontal="center"/>
    </xf>
    <xf numFmtId="165" fontId="13" fillId="0" borderId="7" xfId="0" applyNumberFormat="1" applyFont="1" applyBorder="1" applyAlignment="1">
      <alignment horizontal="centerContinuous" vertical="center"/>
    </xf>
    <xf numFmtId="0" fontId="13" fillId="4" borderId="0" xfId="0" applyFont="1" applyFill="1" applyBorder="1" applyAlignment="1">
      <alignment horizontal="centerContinuous" vertical="center"/>
    </xf>
    <xf numFmtId="0" fontId="16" fillId="0" borderId="0" xfId="0" applyFont="1" applyAlignment="1">
      <alignment horizontal="centerContinuous" vertical="center"/>
    </xf>
    <xf numFmtId="165" fontId="7" fillId="0" borderId="5" xfId="0" applyNumberFormat="1" applyFont="1" applyBorder="1" applyAlignment="1">
      <alignment horizontal="centerContinuous" vertical="center"/>
    </xf>
    <xf numFmtId="49" fontId="7" fillId="0" borderId="0" xfId="2" applyFont="1"/>
    <xf numFmtId="171" fontId="7" fillId="0" borderId="0" xfId="21" applyFont="1">
      <alignment horizontal="center"/>
    </xf>
    <xf numFmtId="175" fontId="7" fillId="0" borderId="0" xfId="15" applyFont="1"/>
    <xf numFmtId="170" fontId="7" fillId="0" borderId="0" xfId="17" applyFont="1"/>
    <xf numFmtId="180" fontId="7" fillId="0" borderId="0" xfId="0" applyNumberFormat="1" applyFont="1" applyAlignment="1">
      <alignment horizontal="right"/>
    </xf>
    <xf numFmtId="0" fontId="11" fillId="0" borderId="0" xfId="0" applyFont="1" applyBorder="1"/>
    <xf numFmtId="0" fontId="7" fillId="0" borderId="2" xfId="0" applyFont="1" applyBorder="1" applyAlignment="1">
      <alignment horizontal="centerContinuous" vertical="center"/>
    </xf>
    <xf numFmtId="165" fontId="7" fillId="0" borderId="2" xfId="0" applyNumberFormat="1" applyFont="1" applyBorder="1"/>
    <xf numFmtId="198" fontId="7" fillId="0" borderId="0" xfId="0" applyNumberFormat="1" applyFont="1"/>
    <xf numFmtId="198" fontId="7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centerContinuous"/>
    </xf>
    <xf numFmtId="0" fontId="8" fillId="0" borderId="0" xfId="0" applyFont="1" applyAlignment="1">
      <alignment horizontal="centerContinuous" vertical="center"/>
    </xf>
    <xf numFmtId="0" fontId="7" fillId="0" borderId="7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165" fontId="7" fillId="0" borderId="4" xfId="0" applyNumberFormat="1" applyFont="1" applyBorder="1" applyAlignment="1">
      <alignment horizontal="centerContinuous" vertical="center"/>
    </xf>
    <xf numFmtId="191" fontId="7" fillId="0" borderId="10" xfId="0" applyNumberFormat="1" applyFont="1" applyBorder="1"/>
    <xf numFmtId="197" fontId="7" fillId="0" borderId="0" xfId="36" applyNumberFormat="1" applyFont="1" applyAlignment="1">
      <alignment horizontal="left"/>
    </xf>
    <xf numFmtId="179" fontId="7" fillId="0" borderId="0" xfId="0" applyNumberFormat="1" applyFont="1" applyAlignment="1">
      <alignment horizontal="right"/>
    </xf>
    <xf numFmtId="49" fontId="13" fillId="0" borderId="0" xfId="25"/>
    <xf numFmtId="172" fontId="7" fillId="0" borderId="0" xfId="27" applyFont="1">
      <alignment horizontal="center"/>
    </xf>
    <xf numFmtId="175" fontId="7" fillId="0" borderId="0" xfId="14" applyFont="1"/>
    <xf numFmtId="170" fontId="7" fillId="0" borderId="0" xfId="16" applyFont="1"/>
    <xf numFmtId="195" fontId="7" fillId="0" borderId="0" xfId="7" applyNumberFormat="1" applyFont="1"/>
    <xf numFmtId="168" fontId="7" fillId="0" borderId="0" xfId="7" applyFont="1"/>
    <xf numFmtId="194" fontId="7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centerContinuous"/>
    </xf>
    <xf numFmtId="180" fontId="7" fillId="0" borderId="0" xfId="0" applyNumberFormat="1" applyFont="1" applyAlignment="1"/>
    <xf numFmtId="196" fontId="7" fillId="0" borderId="0" xfId="28" applyNumberFormat="1" applyFont="1">
      <alignment horizontal="center"/>
    </xf>
    <xf numFmtId="174" fontId="7" fillId="0" borderId="0" xfId="28" applyNumberFormat="1" applyFont="1">
      <alignment horizontal="center"/>
    </xf>
    <xf numFmtId="0" fontId="22" fillId="4" borderId="0" xfId="0" applyFont="1" applyFill="1" applyAlignment="1">
      <alignment horizontal="centerContinuous"/>
    </xf>
    <xf numFmtId="180" fontId="18" fillId="4" borderId="0" xfId="0" applyNumberFormat="1" applyFont="1" applyFill="1" applyAlignment="1">
      <alignment horizontal="right"/>
    </xf>
    <xf numFmtId="187" fontId="18" fillId="4" borderId="0" xfId="0" applyNumberFormat="1" applyFont="1" applyFill="1"/>
    <xf numFmtId="187" fontId="7" fillId="2" borderId="0" xfId="0" applyNumberFormat="1" applyFont="1" applyFill="1"/>
    <xf numFmtId="0" fontId="7" fillId="4" borderId="0" xfId="0" applyFont="1" applyFill="1"/>
    <xf numFmtId="0" fontId="6" fillId="4" borderId="0" xfId="0" applyFont="1" applyFill="1" applyAlignment="1">
      <alignment horizontal="left"/>
    </xf>
    <xf numFmtId="0" fontId="6" fillId="4" borderId="0" xfId="0" applyFont="1" applyFill="1" applyAlignment="1">
      <alignment horizontal="center"/>
    </xf>
    <xf numFmtId="198" fontId="7" fillId="4" borderId="0" xfId="0" applyNumberFormat="1" applyFont="1" applyFill="1"/>
    <xf numFmtId="0" fontId="8" fillId="4" borderId="0" xfId="0" applyFont="1" applyFill="1" applyAlignment="1">
      <alignment horizontal="left"/>
    </xf>
    <xf numFmtId="198" fontId="7" fillId="4" borderId="0" xfId="0" applyNumberFormat="1" applyFont="1" applyFill="1" applyAlignment="1">
      <alignment horizontal="right"/>
    </xf>
    <xf numFmtId="0" fontId="8" fillId="4" borderId="0" xfId="0" applyFont="1" applyFill="1" applyAlignment="1">
      <alignment horizontal="center"/>
    </xf>
    <xf numFmtId="187" fontId="7" fillId="4" borderId="0" xfId="0" applyNumberFormat="1" applyFont="1" applyFill="1"/>
    <xf numFmtId="2" fontId="7" fillId="4" borderId="0" xfId="0" applyNumberFormat="1" applyFont="1" applyFill="1"/>
    <xf numFmtId="0" fontId="6" fillId="4" borderId="0" xfId="0" applyFont="1" applyFill="1" applyAlignment="1">
      <alignment horizontal="centerContinuous"/>
    </xf>
    <xf numFmtId="0" fontId="8" fillId="4" borderId="0" xfId="0" applyFont="1" applyFill="1" applyAlignment="1">
      <alignment horizontal="centerContinuous" vertical="center"/>
    </xf>
    <xf numFmtId="0" fontId="7" fillId="4" borderId="0" xfId="0" applyFont="1" applyFill="1" applyAlignment="1">
      <alignment horizontal="centerContinuous" vertical="center"/>
    </xf>
    <xf numFmtId="179" fontId="7" fillId="4" borderId="0" xfId="0" applyNumberFormat="1" applyFont="1" applyFill="1" applyAlignment="1">
      <alignment horizontal="right"/>
    </xf>
    <xf numFmtId="0" fontId="7" fillId="4" borderId="0" xfId="0" applyFont="1" applyFill="1" applyAlignment="1">
      <alignment horizontal="centerContinuous"/>
    </xf>
    <xf numFmtId="194" fontId="7" fillId="4" borderId="0" xfId="0" applyNumberFormat="1" applyFont="1" applyFill="1" applyAlignment="1">
      <alignment horizontal="right"/>
    </xf>
    <xf numFmtId="180" fontId="7" fillId="4" borderId="0" xfId="0" applyNumberFormat="1" applyFont="1" applyFill="1" applyAlignment="1"/>
    <xf numFmtId="0" fontId="8" fillId="4" borderId="0" xfId="0" applyFont="1" applyFill="1" applyAlignment="1">
      <alignment horizontal="centerContinuous"/>
    </xf>
    <xf numFmtId="0" fontId="7" fillId="4" borderId="0" xfId="0" applyFont="1" applyFill="1" applyBorder="1"/>
    <xf numFmtId="0" fontId="7" fillId="4" borderId="0" xfId="0" applyFont="1" applyFill="1" applyBorder="1" applyAlignment="1">
      <alignment horizontal="center" vertical="center"/>
    </xf>
    <xf numFmtId="0" fontId="8" fillId="4" borderId="0" xfId="0" applyNumberFormat="1" applyFont="1" applyFill="1" applyBorder="1" applyAlignment="1">
      <alignment horizontal="centerContinuous"/>
    </xf>
    <xf numFmtId="0" fontId="9" fillId="4" borderId="0" xfId="0" applyFont="1" applyFill="1"/>
    <xf numFmtId="0" fontId="6" fillId="4" borderId="0" xfId="0" applyFont="1" applyFill="1" applyAlignment="1">
      <alignment horizontal="centerContinuous" vertical="center"/>
    </xf>
    <xf numFmtId="0" fontId="13" fillId="0" borderId="0" xfId="0" applyFont="1" applyBorder="1" applyAlignment="1">
      <alignment horizontal="centerContinuous"/>
    </xf>
    <xf numFmtId="0" fontId="13" fillId="0" borderId="2" xfId="0" applyFont="1" applyBorder="1" applyAlignment="1">
      <alignment horizontal="centerContinuous" vertical="center"/>
    </xf>
    <xf numFmtId="165" fontId="13" fillId="0" borderId="2" xfId="0" applyNumberFormat="1" applyFont="1" applyBorder="1" applyAlignment="1">
      <alignment horizontal="centerContinuous" vertical="center"/>
    </xf>
    <xf numFmtId="0" fontId="13" fillId="0" borderId="3" xfId="0" applyFont="1" applyBorder="1" applyAlignment="1">
      <alignment horizontal="center" vertical="center"/>
    </xf>
    <xf numFmtId="0" fontId="13" fillId="5" borderId="0" xfId="0" applyFont="1" applyFill="1"/>
    <xf numFmtId="0" fontId="13" fillId="0" borderId="5" xfId="0" applyFont="1" applyBorder="1" applyAlignment="1">
      <alignment horizontal="left"/>
    </xf>
    <xf numFmtId="180" fontId="9" fillId="4" borderId="0" xfId="0" applyNumberFormat="1" applyFont="1" applyFill="1"/>
    <xf numFmtId="0" fontId="14" fillId="4" borderId="0" xfId="0" applyFont="1" applyFill="1" applyAlignment="1">
      <alignment horizontal="centerContinuous"/>
    </xf>
    <xf numFmtId="180" fontId="13" fillId="4" borderId="0" xfId="0" applyNumberFormat="1" applyFont="1" applyFill="1"/>
    <xf numFmtId="2" fontId="13" fillId="4" borderId="0" xfId="0" applyNumberFormat="1" applyFont="1" applyFill="1"/>
    <xf numFmtId="0" fontId="13" fillId="0" borderId="0" xfId="0" applyFont="1" applyBorder="1" applyAlignment="1">
      <alignment horizontal="centerContinuous" vertical="center"/>
    </xf>
    <xf numFmtId="165" fontId="13" fillId="0" borderId="2" xfId="0" applyNumberFormat="1" applyFont="1" applyBorder="1"/>
    <xf numFmtId="49" fontId="13" fillId="0" borderId="0" xfId="2" applyFont="1"/>
    <xf numFmtId="4" fontId="13" fillId="0" borderId="0" xfId="0" applyNumberFormat="1" applyFont="1"/>
    <xf numFmtId="0" fontId="23" fillId="0" borderId="0" xfId="0" applyFont="1"/>
    <xf numFmtId="175" fontId="13" fillId="0" borderId="0" xfId="13" applyNumberFormat="1" applyFont="1"/>
    <xf numFmtId="4" fontId="8" fillId="0" borderId="0" xfId="0" applyNumberFormat="1" applyFont="1" applyAlignment="1">
      <alignment horizontal="right"/>
    </xf>
    <xf numFmtId="2" fontId="8" fillId="0" borderId="0" xfId="0" applyNumberFormat="1" applyFont="1" applyAlignment="1">
      <alignment horizontal="right"/>
    </xf>
    <xf numFmtId="165" fontId="13" fillId="0" borderId="0" xfId="0" applyNumberFormat="1" applyFont="1" applyBorder="1"/>
    <xf numFmtId="0" fontId="13" fillId="0" borderId="0" xfId="0" applyFont="1" applyBorder="1" applyAlignment="1">
      <alignment horizontal="left"/>
    </xf>
    <xf numFmtId="2" fontId="11" fillId="0" borderId="0" xfId="0" applyNumberFormat="1" applyFont="1"/>
    <xf numFmtId="165" fontId="13" fillId="0" borderId="5" xfId="0" applyNumberFormat="1" applyFont="1" applyBorder="1" applyAlignment="1">
      <alignment horizontal="centerContinuous" vertical="center"/>
    </xf>
    <xf numFmtId="0" fontId="13" fillId="0" borderId="6" xfId="0" applyFont="1" applyBorder="1" applyAlignment="1">
      <alignment horizontal="center" vertical="center"/>
    </xf>
    <xf numFmtId="49" fontId="13" fillId="0" borderId="0" xfId="1" applyNumberFormat="1" applyFont="1"/>
    <xf numFmtId="173" fontId="13" fillId="0" borderId="0" xfId="28" applyFont="1" applyAlignment="1">
      <alignment horizontal="left"/>
    </xf>
    <xf numFmtId="182" fontId="13" fillId="0" borderId="0" xfId="4" applyFont="1"/>
    <xf numFmtId="0" fontId="13" fillId="0" borderId="0" xfId="5" applyFont="1"/>
    <xf numFmtId="183" fontId="13" fillId="0" borderId="0" xfId="6" applyFont="1"/>
    <xf numFmtId="0" fontId="13" fillId="0" borderId="0" xfId="0" applyFont="1" applyAlignment="1">
      <alignment horizontal="right"/>
    </xf>
    <xf numFmtId="0" fontId="13" fillId="6" borderId="0" xfId="0" applyFont="1" applyFill="1"/>
    <xf numFmtId="184" fontId="13" fillId="0" borderId="0" xfId="0" applyNumberFormat="1" applyFont="1"/>
    <xf numFmtId="184" fontId="7" fillId="0" borderId="0" xfId="0" applyNumberFormat="1" applyFont="1" applyAlignment="1" applyProtection="1">
      <alignment horizontal="right"/>
      <protection locked="0"/>
    </xf>
    <xf numFmtId="179" fontId="18" fillId="4" borderId="0" xfId="0" applyNumberFormat="1" applyFont="1" applyFill="1"/>
    <xf numFmtId="4" fontId="18" fillId="4" borderId="0" xfId="0" applyNumberFormat="1" applyFont="1" applyFill="1"/>
    <xf numFmtId="4" fontId="22" fillId="4" borderId="0" xfId="0" applyNumberFormat="1" applyFont="1" applyFill="1" applyAlignment="1">
      <alignment horizontal="right"/>
    </xf>
    <xf numFmtId="199" fontId="18" fillId="4" borderId="0" xfId="0" applyNumberFormat="1" applyFont="1" applyFill="1"/>
    <xf numFmtId="2" fontId="9" fillId="4" borderId="0" xfId="0" applyNumberFormat="1" applyFont="1" applyFill="1"/>
    <xf numFmtId="179" fontId="13" fillId="4" borderId="0" xfId="0" applyNumberFormat="1" applyFont="1" applyFill="1" applyAlignment="1" applyProtection="1">
      <alignment horizontal="right"/>
      <protection locked="0"/>
    </xf>
    <xf numFmtId="4" fontId="9" fillId="4" borderId="0" xfId="0" applyNumberFormat="1" applyFont="1" applyFill="1"/>
    <xf numFmtId="4" fontId="13" fillId="4" borderId="0" xfId="0" applyNumberFormat="1" applyFont="1" applyFill="1"/>
    <xf numFmtId="0" fontId="13" fillId="0" borderId="2" xfId="0" applyFont="1" applyBorder="1" applyAlignment="1">
      <alignment horizontal="centerContinuous"/>
    </xf>
    <xf numFmtId="179" fontId="13" fillId="4" borderId="0" xfId="0" applyNumberFormat="1" applyFont="1" applyFill="1"/>
    <xf numFmtId="179" fontId="9" fillId="4" borderId="0" xfId="0" applyNumberFormat="1" applyFont="1" applyFill="1" applyAlignment="1"/>
    <xf numFmtId="179" fontId="17" fillId="4" borderId="0" xfId="0" applyNumberFormat="1" applyFont="1" applyFill="1" applyAlignment="1"/>
    <xf numFmtId="184" fontId="7" fillId="4" borderId="0" xfId="0" applyNumberFormat="1" applyFont="1" applyFill="1" applyAlignment="1" applyProtection="1">
      <alignment horizontal="right"/>
      <protection locked="0"/>
    </xf>
    <xf numFmtId="184" fontId="24" fillId="4" borderId="0" xfId="0" applyNumberFormat="1" applyFont="1" applyFill="1" applyAlignment="1" applyProtection="1">
      <alignment horizontal="right"/>
      <protection locked="0"/>
    </xf>
    <xf numFmtId="179" fontId="9" fillId="4" borderId="0" xfId="0" applyNumberFormat="1" applyFont="1" applyFill="1" applyAlignment="1" applyProtection="1">
      <alignment horizontal="right"/>
      <protection locked="0"/>
    </xf>
    <xf numFmtId="0" fontId="13" fillId="4" borderId="0" xfId="0" applyFont="1" applyFill="1" applyAlignment="1"/>
    <xf numFmtId="171" fontId="7" fillId="0" borderId="0" xfId="22" applyFont="1">
      <alignment horizontal="center"/>
    </xf>
    <xf numFmtId="171" fontId="7" fillId="2" borderId="0" xfId="22" applyFont="1" applyFill="1">
      <alignment horizontal="center"/>
    </xf>
    <xf numFmtId="0" fontId="8" fillId="0" borderId="2" xfId="0" applyFont="1" applyBorder="1" applyAlignment="1">
      <alignment horizontal="centerContinuous" vertical="center"/>
    </xf>
    <xf numFmtId="0" fontId="7" fillId="0" borderId="2" xfId="0" applyFont="1" applyBorder="1" applyAlignment="1">
      <alignment horizontal="centerContinuous"/>
    </xf>
    <xf numFmtId="2" fontId="7" fillId="0" borderId="0" xfId="0" applyNumberFormat="1" applyFont="1" applyAlignment="1">
      <alignment horizontal="centerContinuous"/>
    </xf>
    <xf numFmtId="184" fontId="7" fillId="0" borderId="0" xfId="0" applyNumberFormat="1" applyFont="1" applyAlignment="1"/>
    <xf numFmtId="179" fontId="7" fillId="0" borderId="0" xfId="0" applyNumberFormat="1" applyFont="1" applyAlignment="1" applyProtection="1">
      <alignment horizontal="right"/>
      <protection locked="0"/>
    </xf>
    <xf numFmtId="0" fontId="7" fillId="0" borderId="0" xfId="0" applyFont="1" applyAlignment="1"/>
    <xf numFmtId="0" fontId="7" fillId="5" borderId="0" xfId="0" applyFont="1" applyFill="1"/>
    <xf numFmtId="0" fontId="7" fillId="5" borderId="0" xfId="0" applyNumberFormat="1" applyFont="1" applyFill="1"/>
    <xf numFmtId="0" fontId="8" fillId="4" borderId="0" xfId="0" applyFont="1" applyFill="1" applyBorder="1" applyAlignment="1">
      <alignment horizontal="centerContinuous"/>
    </xf>
    <xf numFmtId="184" fontId="7" fillId="4" borderId="0" xfId="0" applyNumberFormat="1" applyFont="1" applyFill="1" applyAlignment="1"/>
    <xf numFmtId="179" fontId="7" fillId="4" borderId="0" xfId="0" applyNumberFormat="1" applyFont="1" applyFill="1" applyAlignment="1" applyProtection="1">
      <alignment horizontal="right"/>
      <protection locked="0"/>
    </xf>
    <xf numFmtId="0" fontId="7" fillId="4" borderId="0" xfId="0" applyFont="1" applyFill="1" applyAlignment="1"/>
    <xf numFmtId="179" fontId="7" fillId="4" borderId="0" xfId="0" applyNumberFormat="1" applyFont="1" applyFill="1"/>
    <xf numFmtId="0" fontId="7" fillId="4" borderId="0" xfId="0" applyNumberFormat="1" applyFont="1" applyFill="1"/>
    <xf numFmtId="0" fontId="14" fillId="0" borderId="0" xfId="0" applyNumberFormat="1" applyFont="1" applyAlignment="1">
      <alignment horizontal="centerContinuous"/>
    </xf>
    <xf numFmtId="167" fontId="7" fillId="0" borderId="0" xfId="1" quotePrefix="1" applyFont="1"/>
    <xf numFmtId="179" fontId="8" fillId="0" borderId="0" xfId="0" applyNumberFormat="1" applyFont="1" applyAlignment="1">
      <alignment horizontal="right"/>
    </xf>
    <xf numFmtId="0" fontId="14" fillId="0" borderId="0" xfId="0" applyFont="1"/>
    <xf numFmtId="0" fontId="8" fillId="0" borderId="0" xfId="0" applyFont="1"/>
    <xf numFmtId="16" fontId="6" fillId="2" borderId="0" xfId="0" applyNumberFormat="1" applyFont="1" applyFill="1" applyAlignment="1">
      <alignment horizontal="centerContinuous"/>
    </xf>
    <xf numFmtId="0" fontId="7" fillId="2" borderId="0" xfId="0" applyFont="1" applyFill="1" applyBorder="1" applyAlignment="1">
      <alignment horizontal="centerContinuous"/>
    </xf>
    <xf numFmtId="16" fontId="8" fillId="2" borderId="0" xfId="0" applyNumberFormat="1" applyFont="1" applyFill="1" applyAlignment="1">
      <alignment horizontal="centerContinuous"/>
    </xf>
    <xf numFmtId="0" fontId="7" fillId="2" borderId="0" xfId="0" applyFont="1" applyFill="1" applyBorder="1" applyAlignment="1">
      <alignment horizontal="centerContinuous" vertical="center"/>
    </xf>
    <xf numFmtId="179" fontId="7" fillId="2" borderId="0" xfId="0" applyNumberFormat="1" applyFont="1" applyFill="1" applyAlignment="1" applyProtection="1">
      <alignment horizontal="right"/>
      <protection locked="0"/>
    </xf>
    <xf numFmtId="4" fontId="7" fillId="2" borderId="0" xfId="0" applyNumberFormat="1" applyFont="1" applyFill="1"/>
    <xf numFmtId="179" fontId="7" fillId="2" borderId="0" xfId="0" applyNumberFormat="1" applyFont="1" applyFill="1"/>
    <xf numFmtId="192" fontId="7" fillId="0" borderId="0" xfId="0" applyNumberFormat="1" applyFont="1"/>
    <xf numFmtId="194" fontId="8" fillId="0" borderId="0" xfId="0" applyNumberFormat="1" applyFont="1" applyAlignment="1">
      <alignment horizontal="right"/>
    </xf>
    <xf numFmtId="0" fontId="13" fillId="2" borderId="0" xfId="0" applyFont="1" applyFill="1"/>
    <xf numFmtId="0" fontId="13" fillId="2" borderId="0" xfId="0" applyFont="1" applyFill="1" applyAlignment="1">
      <alignment horizontal="center"/>
    </xf>
    <xf numFmtId="4" fontId="7" fillId="0" borderId="0" xfId="0" applyNumberFormat="1" applyFont="1"/>
    <xf numFmtId="199" fontId="7" fillId="0" borderId="0" xfId="0" applyNumberFormat="1" applyFont="1"/>
    <xf numFmtId="0" fontId="7" fillId="0" borderId="3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167" fontId="7" fillId="2" borderId="0" xfId="1" applyFont="1" applyFill="1"/>
    <xf numFmtId="49" fontId="7" fillId="0" borderId="0" xfId="1" applyNumberFormat="1" applyFont="1"/>
    <xf numFmtId="165" fontId="6" fillId="0" borderId="0" xfId="0" applyNumberFormat="1" applyFont="1" applyBorder="1" applyAlignment="1">
      <alignment horizontal="centerContinuous"/>
    </xf>
    <xf numFmtId="165" fontId="7" fillId="0" borderId="0" xfId="0" applyNumberFormat="1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 wrapText="1"/>
    </xf>
    <xf numFmtId="184" fontId="7" fillId="0" borderId="0" xfId="0" applyNumberFormat="1" applyFont="1"/>
    <xf numFmtId="179" fontId="7" fillId="0" borderId="0" xfId="0" applyNumberFormat="1" applyFont="1" applyAlignment="1"/>
    <xf numFmtId="184" fontId="8" fillId="0" borderId="0" xfId="0" applyNumberFormat="1" applyFont="1" applyAlignment="1" applyProtection="1">
      <alignment horizontal="right"/>
      <protection locked="0"/>
    </xf>
    <xf numFmtId="201" fontId="7" fillId="0" borderId="0" xfId="32" applyFont="1">
      <alignment horizontal="center"/>
    </xf>
    <xf numFmtId="202" fontId="7" fillId="0" borderId="0" xfId="0" applyNumberFormat="1" applyFont="1" applyAlignment="1"/>
    <xf numFmtId="200" fontId="7" fillId="0" borderId="0" xfId="24" applyFont="1" applyAlignment="1">
      <alignment horizontal="left"/>
    </xf>
    <xf numFmtId="172" fontId="7" fillId="0" borderId="0" xfId="26" applyFont="1">
      <alignment horizontal="center"/>
    </xf>
    <xf numFmtId="201" fontId="7" fillId="0" borderId="0" xfId="32" applyFont="1" applyAlignment="1">
      <alignment horizontal="left"/>
    </xf>
    <xf numFmtId="174" fontId="7" fillId="0" borderId="0" xfId="3" applyFont="1">
      <alignment horizontal="center"/>
    </xf>
    <xf numFmtId="14" fontId="6" fillId="0" borderId="0" xfId="0" applyNumberFormat="1" applyFont="1" applyAlignment="1">
      <alignment horizontal="centerContinuous"/>
    </xf>
    <xf numFmtId="0" fontId="7" fillId="0" borderId="0" xfId="0" applyFont="1" applyBorder="1" applyAlignment="1">
      <alignment horizontal="centerContinuous" vertical="center"/>
    </xf>
    <xf numFmtId="0" fontId="8" fillId="0" borderId="11" xfId="0" applyFont="1" applyBorder="1" applyAlignment="1">
      <alignment horizontal="centerContinuous"/>
    </xf>
    <xf numFmtId="0" fontId="8" fillId="0" borderId="10" xfId="0" applyFont="1" applyBorder="1" applyAlignment="1">
      <alignment horizontal="centerContinuous"/>
    </xf>
    <xf numFmtId="203" fontId="7" fillId="0" borderId="0" xfId="0" applyNumberFormat="1" applyFont="1"/>
    <xf numFmtId="0" fontId="12" fillId="0" borderId="0" xfId="0" applyFont="1" applyBorder="1" applyAlignment="1">
      <alignment horizontal="centerContinuous"/>
    </xf>
    <xf numFmtId="0" fontId="7" fillId="0" borderId="4" xfId="0" applyFont="1" applyBorder="1" applyAlignment="1">
      <alignment horizontal="center" vertical="center" wrapText="1"/>
    </xf>
    <xf numFmtId="180" fontId="13" fillId="0" borderId="0" xfId="0" applyNumberFormat="1" applyFont="1" applyAlignment="1">
      <alignment wrapText="1"/>
    </xf>
    <xf numFmtId="180" fontId="14" fillId="0" borderId="0" xfId="0" applyNumberFormat="1" applyFont="1" applyAlignment="1">
      <alignment horizontal="right"/>
    </xf>
    <xf numFmtId="168" fontId="13" fillId="0" borderId="0" xfId="9" applyFont="1"/>
    <xf numFmtId="180" fontId="14" fillId="0" borderId="0" xfId="0" applyNumberFormat="1" applyFont="1" applyAlignment="1">
      <alignment horizontal="right" wrapText="1"/>
    </xf>
    <xf numFmtId="173" fontId="13" fillId="0" borderId="0" xfId="30" applyFont="1"/>
    <xf numFmtId="2" fontId="13" fillId="0" borderId="0" xfId="0" applyNumberFormat="1" applyFont="1" applyAlignment="1" applyProtection="1">
      <alignment horizontal="right" vertical="top"/>
      <protection locked="0"/>
    </xf>
    <xf numFmtId="180" fontId="13" fillId="0" borderId="0" xfId="0" applyNumberFormat="1" applyFont="1" applyAlignment="1">
      <alignment horizontal="right" wrapText="1"/>
    </xf>
    <xf numFmtId="180" fontId="13" fillId="0" borderId="0" xfId="0" applyNumberFormat="1" applyFont="1" applyAlignment="1">
      <alignment horizontal="right"/>
    </xf>
    <xf numFmtId="200" fontId="13" fillId="0" borderId="0" xfId="0" applyNumberFormat="1" applyFont="1" applyBorder="1"/>
    <xf numFmtId="200" fontId="13" fillId="0" borderId="0" xfId="14" applyNumberFormat="1" applyFont="1"/>
    <xf numFmtId="167" fontId="13" fillId="0" borderId="0" xfId="0" applyNumberFormat="1" applyFont="1"/>
    <xf numFmtId="0" fontId="7" fillId="0" borderId="1" xfId="0" applyFont="1" applyFill="1" applyBorder="1"/>
    <xf numFmtId="0" fontId="7" fillId="0" borderId="0" xfId="0" applyFont="1" applyFill="1" applyBorder="1"/>
    <xf numFmtId="180" fontId="7" fillId="0" borderId="9" xfId="0" applyNumberFormat="1" applyFont="1" applyBorder="1"/>
    <xf numFmtId="0" fontId="26" fillId="0" borderId="0" xfId="0" applyFont="1" applyAlignment="1">
      <alignment horizontal="center"/>
    </xf>
    <xf numFmtId="2" fontId="7" fillId="0" borderId="4" xfId="0" applyNumberFormat="1" applyFont="1" applyBorder="1" applyAlignment="1">
      <alignment horizontal="center" vertical="center"/>
    </xf>
    <xf numFmtId="2" fontId="7" fillId="0" borderId="6" xfId="0" applyNumberFormat="1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2" fontId="7" fillId="0" borderId="8" xfId="0" applyNumberFormat="1" applyFont="1" applyBorder="1" applyAlignment="1">
      <alignment horizontal="center" vertical="center"/>
    </xf>
    <xf numFmtId="2" fontId="7" fillId="0" borderId="0" xfId="0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wrapText="1"/>
    </xf>
    <xf numFmtId="0" fontId="7" fillId="0" borderId="10" xfId="0" applyFont="1" applyBorder="1" applyAlignment="1">
      <alignment horizontal="center" vertical="center" wrapText="1"/>
    </xf>
    <xf numFmtId="2" fontId="7" fillId="0" borderId="9" xfId="0" applyNumberFormat="1" applyFont="1" applyBorder="1" applyAlignment="1">
      <alignment horizontal="center" vertical="center"/>
    </xf>
    <xf numFmtId="0" fontId="26" fillId="0" borderId="0" xfId="0" applyFont="1" applyAlignment="1">
      <alignment vertical="center"/>
    </xf>
    <xf numFmtId="0" fontId="7" fillId="0" borderId="10" xfId="0" applyFont="1" applyBorder="1"/>
    <xf numFmtId="2" fontId="7" fillId="0" borderId="9" xfId="0" applyNumberFormat="1" applyFont="1" applyBorder="1"/>
    <xf numFmtId="0" fontId="7" fillId="0" borderId="12" xfId="0" applyFont="1" applyBorder="1" applyAlignment="1">
      <alignment horizontal="left"/>
    </xf>
    <xf numFmtId="0" fontId="7" fillId="0" borderId="13" xfId="0" applyFont="1" applyBorder="1" applyAlignment="1">
      <alignment horizontal="left"/>
    </xf>
    <xf numFmtId="0" fontId="7" fillId="0" borderId="10" xfId="0" applyNumberFormat="1" applyFont="1" applyBorder="1"/>
    <xf numFmtId="190" fontId="7" fillId="0" borderId="0" xfId="0" applyNumberFormat="1" applyFont="1" applyBorder="1"/>
    <xf numFmtId="0" fontId="7" fillId="0" borderId="10" xfId="0" applyFont="1" applyBorder="1" applyAlignment="1">
      <alignment horizontal="left"/>
    </xf>
    <xf numFmtId="0" fontId="7" fillId="0" borderId="9" xfId="0" applyFont="1" applyBorder="1" applyAlignment="1">
      <alignment horizontal="left"/>
    </xf>
    <xf numFmtId="0" fontId="27" fillId="0" borderId="10" xfId="0" applyFont="1" applyBorder="1" applyAlignment="1">
      <alignment horizontal="left"/>
    </xf>
    <xf numFmtId="0" fontId="27" fillId="0" borderId="9" xfId="0" applyFont="1" applyBorder="1" applyAlignment="1">
      <alignment horizontal="left"/>
    </xf>
    <xf numFmtId="0" fontId="7" fillId="0" borderId="9" xfId="0" applyFont="1" applyBorder="1"/>
    <xf numFmtId="0" fontId="7" fillId="0" borderId="14" xfId="0" applyFont="1" applyBorder="1"/>
    <xf numFmtId="0" fontId="7" fillId="0" borderId="15" xfId="0" applyFont="1" applyBorder="1"/>
    <xf numFmtId="0" fontId="27" fillId="0" borderId="16" xfId="0" applyFont="1" applyBorder="1" applyAlignment="1">
      <alignment horizontal="left"/>
    </xf>
    <xf numFmtId="0" fontId="27" fillId="0" borderId="0" xfId="0" applyFont="1" applyBorder="1" applyAlignment="1">
      <alignment horizontal="left"/>
    </xf>
    <xf numFmtId="0" fontId="27" fillId="0" borderId="2" xfId="0" applyFont="1" applyBorder="1" applyAlignment="1">
      <alignment horizontal="left"/>
    </xf>
    <xf numFmtId="0" fontId="7" fillId="0" borderId="17" xfId="0" applyFont="1" applyBorder="1" applyAlignment="1">
      <alignment horizontal="center" wrapText="1"/>
    </xf>
    <xf numFmtId="0" fontId="7" fillId="0" borderId="18" xfId="0" applyFont="1" applyBorder="1"/>
    <xf numFmtId="0" fontId="26" fillId="0" borderId="0" xfId="0" applyFont="1"/>
    <xf numFmtId="0" fontId="26" fillId="0" borderId="9" xfId="0" applyFont="1" applyBorder="1" applyAlignment="1">
      <alignment horizontal="center"/>
    </xf>
    <xf numFmtId="0" fontId="26" fillId="0" borderId="10" xfId="0" applyNumberFormat="1" applyFont="1" applyBorder="1"/>
    <xf numFmtId="0" fontId="26" fillId="0" borderId="16" xfId="0" applyFont="1" applyBorder="1" applyAlignment="1">
      <alignment horizontal="left"/>
    </xf>
    <xf numFmtId="0" fontId="26" fillId="0" borderId="15" xfId="0" applyFont="1" applyBorder="1" applyAlignment="1">
      <alignment horizontal="center"/>
    </xf>
    <xf numFmtId="0" fontId="28" fillId="0" borderId="16" xfId="0" applyFont="1" applyBorder="1" applyAlignment="1">
      <alignment horizontal="left"/>
    </xf>
    <xf numFmtId="0" fontId="26" fillId="0" borderId="10" xfId="0" applyFont="1" applyBorder="1"/>
    <xf numFmtId="0" fontId="26" fillId="0" borderId="18" xfId="0" applyFont="1" applyBorder="1"/>
    <xf numFmtId="0" fontId="26" fillId="0" borderId="13" xfId="0" applyFont="1" applyBorder="1" applyAlignment="1">
      <alignment horizontal="left"/>
    </xf>
    <xf numFmtId="0" fontId="26" fillId="0" borderId="0" xfId="0" applyFont="1" applyBorder="1"/>
    <xf numFmtId="0" fontId="26" fillId="0" borderId="9" xfId="0" applyFont="1" applyBorder="1" applyAlignment="1">
      <alignment horizontal="left"/>
    </xf>
    <xf numFmtId="180" fontId="7" fillId="0" borderId="0" xfId="0" applyNumberFormat="1" applyFont="1" applyBorder="1"/>
    <xf numFmtId="0" fontId="26" fillId="0" borderId="16" xfId="0" applyFont="1" applyBorder="1"/>
    <xf numFmtId="0" fontId="7" fillId="0" borderId="15" xfId="0" applyFont="1" applyBorder="1" applyAlignment="1">
      <alignment horizontal="center"/>
    </xf>
    <xf numFmtId="167" fontId="26" fillId="0" borderId="10" xfId="0" applyNumberFormat="1" applyFont="1" applyBorder="1"/>
    <xf numFmtId="180" fontId="7" fillId="0" borderId="9" xfId="0" applyNumberFormat="1" applyFont="1" applyFill="1" applyBorder="1"/>
    <xf numFmtId="180" fontId="7" fillId="0" borderId="0" xfId="0" applyNumberFormat="1" applyFont="1" applyFill="1"/>
    <xf numFmtId="0" fontId="7" fillId="0" borderId="10" xfId="0" applyNumberFormat="1" applyFont="1" applyFill="1" applyBorder="1"/>
    <xf numFmtId="190" fontId="7" fillId="0" borderId="9" xfId="0" applyNumberFormat="1" applyFont="1" applyBorder="1"/>
    <xf numFmtId="0" fontId="7" fillId="0" borderId="1" xfId="0" applyFont="1" applyBorder="1" applyAlignment="1">
      <alignment horizontal="left"/>
    </xf>
    <xf numFmtId="0" fontId="8" fillId="0" borderId="2" xfId="0" applyFont="1" applyBorder="1" applyAlignment="1">
      <alignment horizontal="center"/>
    </xf>
    <xf numFmtId="0" fontId="26" fillId="0" borderId="11" xfId="0" applyFont="1" applyBorder="1"/>
    <xf numFmtId="0" fontId="26" fillId="0" borderId="13" xfId="0" applyFont="1" applyBorder="1"/>
    <xf numFmtId="0" fontId="26" fillId="0" borderId="9" xfId="0" applyFont="1" applyBorder="1"/>
    <xf numFmtId="0" fontId="26" fillId="0" borderId="14" xfId="0" applyFont="1" applyBorder="1"/>
    <xf numFmtId="0" fontId="26" fillId="0" borderId="15" xfId="0" applyFont="1" applyBorder="1"/>
    <xf numFmtId="179" fontId="7" fillId="0" borderId="9" xfId="0" applyNumberFormat="1" applyFont="1" applyBorder="1"/>
    <xf numFmtId="179" fontId="7" fillId="0" borderId="0" xfId="0" applyNumberFormat="1" applyFont="1" applyBorder="1"/>
    <xf numFmtId="200" fontId="7" fillId="0" borderId="10" xfId="0" applyNumberFormat="1" applyFont="1" applyBorder="1"/>
    <xf numFmtId="0" fontId="8" fillId="0" borderId="0" xfId="0" applyFont="1" applyAlignment="1">
      <alignment horizontal="left" vertical="center"/>
    </xf>
    <xf numFmtId="0" fontId="8" fillId="0" borderId="10" xfId="0" applyFont="1" applyBorder="1" applyAlignment="1">
      <alignment horizontal="left" vertical="center"/>
    </xf>
    <xf numFmtId="0" fontId="0" fillId="0" borderId="2" xfId="0" applyBorder="1"/>
    <xf numFmtId="0" fontId="32" fillId="0" borderId="0" xfId="0" applyFont="1"/>
    <xf numFmtId="0" fontId="0" fillId="0" borderId="0" xfId="0" applyProtection="1">
      <protection locked="0"/>
    </xf>
    <xf numFmtId="0" fontId="33" fillId="0" borderId="0" xfId="0" applyFont="1" applyProtection="1">
      <protection locked="0"/>
    </xf>
    <xf numFmtId="49" fontId="34" fillId="0" borderId="0" xfId="0" applyNumberFormat="1" applyFont="1" applyProtection="1">
      <protection locked="0"/>
    </xf>
    <xf numFmtId="0" fontId="34" fillId="0" borderId="0" xfId="0" applyFont="1" applyProtection="1">
      <protection locked="0"/>
    </xf>
    <xf numFmtId="0" fontId="35" fillId="0" borderId="0" xfId="0" applyFont="1" applyProtection="1">
      <protection locked="0"/>
    </xf>
    <xf numFmtId="49" fontId="36" fillId="0" borderId="0" xfId="0" applyNumberFormat="1" applyFont="1" applyAlignment="1" applyProtection="1">
      <alignment horizontal="left" indent="1"/>
      <protection locked="0"/>
    </xf>
    <xf numFmtId="0" fontId="0" fillId="0" borderId="0" xfId="0" applyAlignment="1" applyProtection="1">
      <alignment horizontal="left" indent="1"/>
      <protection locked="0"/>
    </xf>
    <xf numFmtId="0" fontId="0" fillId="0" borderId="0" xfId="0" applyAlignment="1">
      <alignment horizontal="left" indent="1"/>
    </xf>
    <xf numFmtId="0" fontId="10" fillId="0" borderId="0" xfId="0" applyFont="1" applyAlignment="1" applyProtection="1">
      <alignment horizontal="left" indent="1"/>
      <protection locked="0"/>
    </xf>
    <xf numFmtId="0" fontId="10" fillId="2" borderId="0" xfId="0" applyFont="1" applyFill="1" applyAlignment="1" applyProtection="1">
      <alignment horizontal="left" indent="1"/>
      <protection locked="0"/>
    </xf>
    <xf numFmtId="0" fontId="37" fillId="0" borderId="0" xfId="0" applyFont="1" applyAlignment="1">
      <alignment horizontal="left" indent="1"/>
    </xf>
    <xf numFmtId="0" fontId="10" fillId="0" borderId="0" xfId="0" applyFont="1" applyAlignment="1">
      <alignment horizontal="left" indent="1"/>
    </xf>
    <xf numFmtId="0" fontId="38" fillId="0" borderId="0" xfId="0" applyFont="1" applyAlignment="1">
      <alignment horizontal="center" vertical="center"/>
    </xf>
    <xf numFmtId="0" fontId="16" fillId="0" borderId="0" xfId="0" applyFont="1" applyAlignment="1">
      <alignment wrapText="1"/>
    </xf>
    <xf numFmtId="0" fontId="16" fillId="0" borderId="0" xfId="0" applyFont="1"/>
    <xf numFmtId="0" fontId="12" fillId="0" borderId="0" xfId="0" applyFont="1"/>
    <xf numFmtId="0" fontId="16" fillId="0" borderId="0" xfId="0" applyFont="1" applyAlignment="1">
      <alignment horizontal="left"/>
    </xf>
    <xf numFmtId="0" fontId="16" fillId="0" borderId="0" xfId="0" applyFont="1" applyAlignme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9" fillId="0" borderId="0" xfId="0" applyFont="1"/>
    <xf numFmtId="0" fontId="16" fillId="0" borderId="0" xfId="0" applyFont="1" applyFill="1" applyAlignment="1">
      <alignment wrapText="1"/>
    </xf>
    <xf numFmtId="0" fontId="16" fillId="0" borderId="0" xfId="0" applyFont="1" applyFill="1"/>
    <xf numFmtId="0" fontId="30" fillId="0" borderId="2" xfId="0" applyFont="1" applyBorder="1" applyAlignment="1"/>
    <xf numFmtId="0" fontId="31" fillId="0" borderId="2" xfId="0" applyFont="1" applyBorder="1" applyAlignment="1"/>
    <xf numFmtId="0" fontId="32" fillId="0" borderId="0" xfId="0" applyFont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4" fillId="0" borderId="0" xfId="0" applyFont="1" applyAlignment="1">
      <alignment horizontal="center"/>
    </xf>
    <xf numFmtId="0" fontId="40" fillId="0" borderId="0" xfId="0" applyFont="1" applyAlignment="1">
      <alignment horizontal="center"/>
    </xf>
    <xf numFmtId="0" fontId="7" fillId="0" borderId="4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7" fillId="0" borderId="20" xfId="0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 wrapText="1"/>
    </xf>
    <xf numFmtId="2" fontId="7" fillId="0" borderId="20" xfId="0" applyNumberFormat="1" applyFont="1" applyBorder="1" applyAlignment="1">
      <alignment horizontal="center" vertical="center" wrapText="1"/>
    </xf>
    <xf numFmtId="2" fontId="7" fillId="0" borderId="21" xfId="0" applyNumberFormat="1" applyFont="1" applyBorder="1" applyAlignment="1">
      <alignment horizontal="center" vertical="center" wrapText="1"/>
    </xf>
    <xf numFmtId="2" fontId="7" fillId="0" borderId="17" xfId="0" applyNumberFormat="1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29" fillId="0" borderId="0" xfId="0" applyFont="1" applyAlignment="1">
      <alignment horizontal="center"/>
    </xf>
  </cellXfs>
  <cellStyles count="37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_Fs-j1" xfId="8"/>
    <cellStyle name="1mitP_S29-J2" xfId="9"/>
    <cellStyle name="1ohneP" xfId="10"/>
    <cellStyle name="2mitP" xfId="11"/>
    <cellStyle name="2ohneP" xfId="12"/>
    <cellStyle name="3mitP" xfId="13"/>
    <cellStyle name="3ohneP" xfId="14"/>
    <cellStyle name="3ohneP_R12_Fs-j33" xfId="15"/>
    <cellStyle name="4mitP" xfId="16"/>
    <cellStyle name="4mitP_R12_Fs-j33" xfId="17"/>
    <cellStyle name="4ohneP" xfId="18"/>
    <cellStyle name="6mitP" xfId="19"/>
    <cellStyle name="6mitP_FS18_R13_Revision_2005" xfId="20"/>
    <cellStyle name="6mitP_R12_Fs-j33" xfId="21"/>
    <cellStyle name="6mitP_R12_Fs-j345" xfId="22"/>
    <cellStyle name="6ohneP" xfId="23"/>
    <cellStyle name="6ohneP_S29-J44" xfId="24"/>
    <cellStyle name="6ohneP_Tabelle333_VÖ" xfId="25"/>
    <cellStyle name="7mitP" xfId="26"/>
    <cellStyle name="7mitP_Tabelle333_VÖ" xfId="27"/>
    <cellStyle name="9mitP" xfId="28"/>
    <cellStyle name="9mitP_FS18_R13_Revision_2005" xfId="29"/>
    <cellStyle name="9mitP_S29-J2" xfId="30"/>
    <cellStyle name="9ohneP" xfId="31"/>
    <cellStyle name="9ohneP_S29-J44" xfId="32"/>
    <cellStyle name="Fuss" xfId="33"/>
    <cellStyle name="mitP" xfId="34"/>
    <cellStyle name="ohneP" xfId="35"/>
    <cellStyle name="Standard" xfId="0" builtinId="0"/>
    <cellStyle name="Währung" xfId="36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calcChain" Target="calcChain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worksheet" Target="worksheets/sheet110.xml"/><Relationship Id="rId115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1676400</xdr:colOff>
          <xdr:row>15</xdr:row>
          <xdr:rowOff>19050</xdr:rowOff>
        </xdr:from>
        <xdr:to>
          <xdr:col>0</xdr:col>
          <xdr:colOff>2895600</xdr:colOff>
          <xdr:row>20</xdr:row>
          <xdr:rowOff>123825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zoomScale="73" zoomScaleNormal="73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404"/>
      <c r="B1" s="429" t="s">
        <v>336</v>
      </c>
      <c r="C1" s="430"/>
      <c r="D1" s="430"/>
      <c r="E1" s="430"/>
      <c r="F1" s="430"/>
      <c r="G1" s="430"/>
      <c r="H1" s="430"/>
    </row>
    <row r="2" spans="1:9" ht="14.25" customHeight="1"/>
    <row r="3" spans="1:9" ht="11.25" customHeight="1">
      <c r="H3" s="431" t="s">
        <v>370</v>
      </c>
      <c r="I3" s="405"/>
    </row>
    <row r="4" spans="1:9">
      <c r="H4" s="432"/>
    </row>
    <row r="10" spans="1:9" s="406" customFormat="1" ht="34.5">
      <c r="B10" s="407" t="s">
        <v>337</v>
      </c>
      <c r="C10" s="407"/>
    </row>
    <row r="14" spans="1:9" s="406" customFormat="1" ht="27">
      <c r="B14" s="408" t="s">
        <v>338</v>
      </c>
      <c r="C14" s="409"/>
      <c r="D14" s="409"/>
      <c r="E14" s="410"/>
    </row>
    <row r="15" spans="1:9" s="406" customFormat="1" ht="27">
      <c r="B15" s="408" t="s">
        <v>371</v>
      </c>
      <c r="C15" s="409"/>
      <c r="D15" s="409"/>
      <c r="E15" s="410"/>
    </row>
    <row r="16" spans="1:9" s="406" customFormat="1" ht="27">
      <c r="B16" s="408"/>
      <c r="C16" s="409"/>
      <c r="D16" s="409"/>
      <c r="E16" s="410"/>
    </row>
    <row r="48" spans="2:8" s="406" customFormat="1" ht="33">
      <c r="B48" s="411" t="s">
        <v>372</v>
      </c>
      <c r="C48" s="412"/>
      <c r="D48" s="412"/>
      <c r="E48" s="412"/>
      <c r="F48" s="412"/>
      <c r="G48" s="412"/>
      <c r="H48" s="412"/>
    </row>
    <row r="49" spans="2:8">
      <c r="B49" s="413"/>
      <c r="C49" s="413"/>
      <c r="D49" s="413"/>
      <c r="E49" s="413"/>
      <c r="F49" s="413"/>
      <c r="G49" s="413"/>
      <c r="H49" s="413"/>
    </row>
    <row r="50" spans="2:8">
      <c r="B50" s="413"/>
      <c r="C50" s="413"/>
      <c r="D50" s="413"/>
      <c r="E50" s="413"/>
      <c r="F50" s="413"/>
      <c r="G50" s="413"/>
      <c r="H50" s="413"/>
    </row>
    <row r="51" spans="2:8">
      <c r="B51" s="414" t="s">
        <v>373</v>
      </c>
      <c r="C51" s="413"/>
      <c r="D51" s="413"/>
      <c r="E51" s="413"/>
      <c r="F51" s="413"/>
      <c r="G51" s="413"/>
      <c r="H51" s="413"/>
    </row>
    <row r="52" spans="2:8" s="406" customFormat="1">
      <c r="B52" s="414" t="s">
        <v>374</v>
      </c>
      <c r="C52" s="414"/>
      <c r="D52" s="412"/>
      <c r="E52" s="412"/>
      <c r="F52" s="412"/>
      <c r="G52" s="412"/>
      <c r="H52" s="412"/>
    </row>
    <row r="53" spans="2:8" s="406" customFormat="1">
      <c r="B53" s="415" t="s">
        <v>375</v>
      </c>
      <c r="C53" s="414"/>
      <c r="D53" s="412"/>
      <c r="E53" s="412"/>
      <c r="F53" s="412"/>
      <c r="G53" s="412"/>
      <c r="H53" s="412"/>
    </row>
    <row r="54" spans="2:8" s="406" customFormat="1">
      <c r="B54" s="414" t="s">
        <v>592</v>
      </c>
      <c r="C54" s="414"/>
      <c r="D54" s="412"/>
      <c r="E54" s="412"/>
      <c r="F54" s="412"/>
      <c r="G54" s="412"/>
      <c r="H54" s="412"/>
    </row>
    <row r="55" spans="2:8" ht="15" customHeight="1">
      <c r="B55" s="413"/>
      <c r="C55" s="413"/>
      <c r="D55" s="413"/>
      <c r="E55" s="413"/>
      <c r="F55" s="413"/>
      <c r="G55" s="413"/>
      <c r="H55" s="413"/>
    </row>
    <row r="56" spans="2:8" s="406" customFormat="1">
      <c r="B56" s="414" t="s">
        <v>339</v>
      </c>
      <c r="C56" s="414"/>
      <c r="D56" s="414"/>
      <c r="E56" s="414"/>
      <c r="F56" s="414"/>
      <c r="G56" s="414"/>
      <c r="H56" s="414"/>
    </row>
    <row r="57" spans="2:8" s="406" customFormat="1">
      <c r="B57" s="414" t="s">
        <v>340</v>
      </c>
      <c r="C57" s="414"/>
      <c r="D57" s="414"/>
      <c r="E57" s="414"/>
      <c r="F57" s="414"/>
      <c r="G57" s="414"/>
      <c r="H57" s="414"/>
    </row>
    <row r="58" spans="2:8" s="406" customFormat="1">
      <c r="B58" s="414"/>
      <c r="C58" s="414"/>
      <c r="D58" s="414"/>
      <c r="E58" s="414"/>
      <c r="F58" s="414"/>
      <c r="G58" s="414"/>
      <c r="H58" s="414"/>
    </row>
    <row r="59" spans="2:8" ht="15" customHeight="1">
      <c r="B59" s="413"/>
      <c r="C59" s="413"/>
      <c r="D59" s="413"/>
      <c r="E59" s="413"/>
      <c r="F59" s="413"/>
      <c r="G59" s="413"/>
      <c r="H59" s="413"/>
    </row>
    <row r="60" spans="2:8" ht="18">
      <c r="B60" s="416" t="s">
        <v>341</v>
      </c>
      <c r="C60" s="413"/>
      <c r="D60" s="413"/>
      <c r="E60" s="413"/>
      <c r="F60" s="413"/>
      <c r="G60" s="413"/>
      <c r="H60" s="413"/>
    </row>
    <row r="61" spans="2:8">
      <c r="B61" s="417" t="s">
        <v>342</v>
      </c>
      <c r="C61" s="413"/>
      <c r="D61" s="413"/>
      <c r="E61" s="413"/>
      <c r="F61" s="413"/>
      <c r="G61" s="413"/>
      <c r="H61" s="413"/>
    </row>
    <row r="62" spans="2:8">
      <c r="B62" s="413"/>
      <c r="C62" s="413"/>
      <c r="D62" s="413"/>
      <c r="E62" s="413"/>
      <c r="F62" s="413"/>
      <c r="G62" s="413"/>
      <c r="H62" s="413"/>
    </row>
  </sheetData>
  <sheetProtection selectLockedCells="1"/>
  <mergeCells count="2">
    <mergeCell ref="B1:H1"/>
    <mergeCell ref="H3:H4"/>
  </mergeCells>
  <phoneticPr fontId="5" type="noConversion"/>
  <pageMargins left="0.39370078740157483" right="0.39370078740157483" top="0.43307086614173229" bottom="0.6692913385826772" header="0.59055118110236227" footer="0.70866141732283472"/>
  <pageSetup paperSize="9" scale="85" orientation="portrait" horizontalDpi="0" verticalDpi="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25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2"/>
  <sheetViews>
    <sheetView showGridLines="0" workbookViewId="0">
      <selection sqref="A1:B1"/>
    </sheetView>
  </sheetViews>
  <sheetFormatPr baseColWidth="10" defaultRowHeight="11.25"/>
  <cols>
    <col min="1" max="1" width="11.42578125" style="41"/>
    <col min="2" max="2" width="86.7109375" style="41" customWidth="1"/>
    <col min="3" max="3" width="8.5703125" style="49" customWidth="1"/>
    <col min="4" max="4" width="22" style="41" bestFit="1" customWidth="1"/>
    <col min="5" max="16384" width="11.42578125" style="41"/>
  </cols>
  <sheetData>
    <row r="1" spans="1:3" ht="14.25">
      <c r="A1" s="434" t="s">
        <v>484</v>
      </c>
      <c r="B1" s="434"/>
    </row>
    <row r="2" spans="1:3" ht="20.25" customHeight="1"/>
    <row r="3" spans="1:3" s="303" customFormat="1">
      <c r="A3" s="41" t="s">
        <v>66</v>
      </c>
      <c r="C3" s="304"/>
    </row>
    <row r="4" spans="1:3" s="303" customFormat="1">
      <c r="A4" s="41" t="s">
        <v>357</v>
      </c>
      <c r="C4" s="304"/>
    </row>
    <row r="5" spans="1:3" ht="18" customHeight="1">
      <c r="A5" s="41" t="s">
        <v>67</v>
      </c>
      <c r="B5" s="41" t="s">
        <v>68</v>
      </c>
      <c r="C5" s="41"/>
    </row>
    <row r="6" spans="1:3" ht="21" customHeight="1">
      <c r="A6" s="292" t="s">
        <v>69</v>
      </c>
      <c r="B6" s="292" t="s">
        <v>298</v>
      </c>
    </row>
    <row r="7" spans="1:3" ht="21" customHeight="1">
      <c r="A7" s="292" t="s">
        <v>79</v>
      </c>
      <c r="B7" s="292" t="s">
        <v>80</v>
      </c>
    </row>
    <row r="8" spans="1:3" ht="17.25" customHeight="1">
      <c r="A8" s="292" t="s">
        <v>81</v>
      </c>
      <c r="B8" s="292" t="s">
        <v>70</v>
      </c>
    </row>
    <row r="9" spans="1:3" ht="14.1" customHeight="1">
      <c r="A9" s="41" t="s">
        <v>82</v>
      </c>
      <c r="B9" s="41" t="s">
        <v>83</v>
      </c>
    </row>
    <row r="10" spans="1:3" ht="14.1" customHeight="1">
      <c r="A10" s="41" t="s">
        <v>84</v>
      </c>
      <c r="B10" s="41" t="s">
        <v>85</v>
      </c>
    </row>
    <row r="11" spans="1:3" ht="14.1" customHeight="1">
      <c r="A11" s="41" t="s">
        <v>86</v>
      </c>
      <c r="B11" s="41" t="s">
        <v>87</v>
      </c>
    </row>
    <row r="12" spans="1:3" ht="14.1" customHeight="1">
      <c r="A12" s="41" t="s">
        <v>88</v>
      </c>
      <c r="B12" s="41" t="s">
        <v>89</v>
      </c>
    </row>
    <row r="13" spans="1:3" ht="14.1" customHeight="1">
      <c r="A13" s="41" t="s">
        <v>90</v>
      </c>
      <c r="B13" s="41" t="s">
        <v>91</v>
      </c>
    </row>
    <row r="14" spans="1:3" ht="18.75" customHeight="1">
      <c r="A14" s="292" t="s">
        <v>92</v>
      </c>
      <c r="B14" s="292" t="s">
        <v>71</v>
      </c>
    </row>
    <row r="15" spans="1:3" ht="14.1" customHeight="1">
      <c r="A15" s="41" t="s">
        <v>93</v>
      </c>
      <c r="B15" s="41" t="s">
        <v>72</v>
      </c>
    </row>
    <row r="16" spans="1:3" ht="14.1" customHeight="1">
      <c r="A16" s="41" t="s">
        <v>94</v>
      </c>
      <c r="B16" s="41" t="s">
        <v>73</v>
      </c>
    </row>
    <row r="17" spans="1:2" ht="14.1" customHeight="1">
      <c r="A17" s="41" t="s">
        <v>95</v>
      </c>
      <c r="B17" s="41" t="s">
        <v>96</v>
      </c>
    </row>
    <row r="18" spans="1:2" ht="14.1" customHeight="1">
      <c r="A18" s="41" t="s">
        <v>97</v>
      </c>
      <c r="B18" s="41" t="s">
        <v>98</v>
      </c>
    </row>
    <row r="19" spans="1:2" ht="14.1" customHeight="1">
      <c r="A19" s="41" t="s">
        <v>99</v>
      </c>
      <c r="B19" s="41" t="s">
        <v>100</v>
      </c>
    </row>
    <row r="20" spans="1:2" ht="14.1" customHeight="1">
      <c r="A20" s="41" t="s">
        <v>101</v>
      </c>
      <c r="B20" s="41" t="s">
        <v>102</v>
      </c>
    </row>
    <row r="21" spans="1:2" ht="14.1" customHeight="1">
      <c r="A21" s="41" t="s">
        <v>103</v>
      </c>
      <c r="B21" s="41" t="s">
        <v>104</v>
      </c>
    </row>
    <row r="22" spans="1:2" ht="14.1" customHeight="1">
      <c r="A22" s="41" t="s">
        <v>105</v>
      </c>
      <c r="B22" s="41" t="s">
        <v>78</v>
      </c>
    </row>
    <row r="23" spans="1:2" ht="14.1" customHeight="1">
      <c r="A23" s="41" t="s">
        <v>106</v>
      </c>
      <c r="B23" s="41" t="s">
        <v>107</v>
      </c>
    </row>
    <row r="24" spans="1:2" ht="14.1" customHeight="1">
      <c r="A24" s="41" t="s">
        <v>108</v>
      </c>
      <c r="B24" s="41" t="s">
        <v>109</v>
      </c>
    </row>
    <row r="25" spans="1:2" ht="14.1" customHeight="1">
      <c r="A25" s="41" t="s">
        <v>110</v>
      </c>
      <c r="B25" s="41" t="s">
        <v>111</v>
      </c>
    </row>
    <row r="26" spans="1:2" ht="14.1" customHeight="1">
      <c r="A26" s="41" t="s">
        <v>112</v>
      </c>
      <c r="B26" s="41" t="s">
        <v>113</v>
      </c>
    </row>
    <row r="27" spans="1:2" ht="14.1" customHeight="1">
      <c r="A27" s="41" t="s">
        <v>114</v>
      </c>
      <c r="B27" s="41" t="s">
        <v>107</v>
      </c>
    </row>
    <row r="28" spans="1:2" ht="14.1" customHeight="1">
      <c r="A28" s="41" t="s">
        <v>115</v>
      </c>
      <c r="B28" s="41" t="s">
        <v>109</v>
      </c>
    </row>
    <row r="29" spans="1:2" ht="14.1" customHeight="1">
      <c r="A29" s="41" t="s">
        <v>116</v>
      </c>
      <c r="B29" s="41" t="s">
        <v>111</v>
      </c>
    </row>
    <row r="30" spans="1:2" ht="14.1" customHeight="1">
      <c r="A30" s="41" t="s">
        <v>117</v>
      </c>
      <c r="B30" s="41" t="s">
        <v>74</v>
      </c>
    </row>
    <row r="31" spans="1:2" ht="14.1" customHeight="1">
      <c r="A31" s="41" t="s">
        <v>118</v>
      </c>
      <c r="B31" s="41" t="s">
        <v>75</v>
      </c>
    </row>
    <row r="32" spans="1:2" ht="14.1" customHeight="1">
      <c r="A32" s="41" t="s">
        <v>119</v>
      </c>
      <c r="B32" s="41" t="s">
        <v>76</v>
      </c>
    </row>
    <row r="33" spans="1:4" ht="14.1" customHeight="1">
      <c r="A33" s="41" t="s">
        <v>120</v>
      </c>
      <c r="B33" s="41" t="s">
        <v>121</v>
      </c>
    </row>
    <row r="34" spans="1:4" ht="14.1" customHeight="1">
      <c r="A34" s="41" t="s">
        <v>122</v>
      </c>
      <c r="B34" s="41" t="s">
        <v>435</v>
      </c>
      <c r="C34" s="433"/>
      <c r="D34" s="433"/>
    </row>
    <row r="35" spans="1:4" ht="14.1" customHeight="1">
      <c r="A35" s="41" t="s">
        <v>123</v>
      </c>
      <c r="B35" s="41" t="s">
        <v>436</v>
      </c>
      <c r="C35" s="433"/>
      <c r="D35" s="433"/>
    </row>
    <row r="36" spans="1:4" ht="14.1" customHeight="1">
      <c r="A36" s="41" t="s">
        <v>124</v>
      </c>
      <c r="B36" s="41" t="s">
        <v>125</v>
      </c>
      <c r="C36" s="433"/>
      <c r="D36" s="433"/>
    </row>
    <row r="37" spans="1:4" ht="14.1" customHeight="1">
      <c r="A37" s="41" t="s">
        <v>126</v>
      </c>
      <c r="B37" s="41" t="s">
        <v>127</v>
      </c>
      <c r="C37" s="433"/>
      <c r="D37" s="433"/>
    </row>
    <row r="38" spans="1:4" ht="14.1" customHeight="1">
      <c r="A38" s="41" t="s">
        <v>128</v>
      </c>
      <c r="B38" s="41" t="s">
        <v>129</v>
      </c>
      <c r="C38" s="433"/>
      <c r="D38" s="433"/>
    </row>
    <row r="39" spans="1:4" ht="14.1" customHeight="1">
      <c r="A39" s="41" t="s">
        <v>130</v>
      </c>
      <c r="B39" s="41" t="s">
        <v>131</v>
      </c>
      <c r="C39" s="433"/>
      <c r="D39" s="433"/>
    </row>
    <row r="40" spans="1:4" ht="14.1" customHeight="1">
      <c r="A40" s="41" t="s">
        <v>132</v>
      </c>
      <c r="B40" s="41" t="s">
        <v>133</v>
      </c>
      <c r="C40" s="433"/>
      <c r="D40" s="433"/>
    </row>
    <row r="41" spans="1:4" ht="14.1" customHeight="1">
      <c r="A41" s="41" t="s">
        <v>134</v>
      </c>
      <c r="B41" s="41" t="s">
        <v>127</v>
      </c>
      <c r="C41" s="433"/>
      <c r="D41" s="433"/>
    </row>
    <row r="42" spans="1:4" ht="14.1" customHeight="1">
      <c r="A42" s="41" t="s">
        <v>135</v>
      </c>
      <c r="B42" s="41" t="s">
        <v>129</v>
      </c>
      <c r="C42" s="433"/>
      <c r="D42" s="433"/>
    </row>
    <row r="43" spans="1:4" ht="14.1" customHeight="1">
      <c r="A43" s="41" t="s">
        <v>136</v>
      </c>
      <c r="B43" s="41" t="s">
        <v>131</v>
      </c>
      <c r="C43" s="433"/>
      <c r="D43" s="433"/>
    </row>
    <row r="44" spans="1:4" ht="14.1" customHeight="1">
      <c r="A44" s="41" t="s">
        <v>137</v>
      </c>
      <c r="B44" s="41" t="s">
        <v>138</v>
      </c>
      <c r="C44" s="433"/>
      <c r="D44" s="433"/>
    </row>
    <row r="45" spans="1:4" ht="14.1" customHeight="1">
      <c r="A45" s="41" t="s">
        <v>139</v>
      </c>
      <c r="B45" s="41" t="s">
        <v>127</v>
      </c>
      <c r="C45" s="433"/>
      <c r="D45" s="433"/>
    </row>
    <row r="46" spans="1:4" ht="14.1" customHeight="1">
      <c r="A46" s="41" t="s">
        <v>140</v>
      </c>
      <c r="B46" s="41" t="s">
        <v>129</v>
      </c>
      <c r="C46" s="433"/>
      <c r="D46" s="433"/>
    </row>
    <row r="47" spans="1:4" ht="14.1" customHeight="1">
      <c r="A47" s="41" t="s">
        <v>141</v>
      </c>
      <c r="B47" s="41" t="s">
        <v>131</v>
      </c>
      <c r="C47" s="433"/>
      <c r="D47" s="433"/>
    </row>
    <row r="48" spans="1:4" ht="14.1" customHeight="1">
      <c r="A48" s="41" t="s">
        <v>142</v>
      </c>
      <c r="B48" s="41" t="s">
        <v>143</v>
      </c>
      <c r="C48" s="433"/>
      <c r="D48" s="433"/>
    </row>
    <row r="49" spans="1:4" ht="14.1" customHeight="1">
      <c r="A49" s="41" t="s">
        <v>144</v>
      </c>
      <c r="B49" s="41" t="s">
        <v>127</v>
      </c>
      <c r="C49" s="433"/>
      <c r="D49" s="433"/>
    </row>
    <row r="50" spans="1:4" ht="14.1" customHeight="1">
      <c r="A50" s="41" t="s">
        <v>145</v>
      </c>
      <c r="B50" s="41" t="s">
        <v>129</v>
      </c>
      <c r="C50" s="433"/>
      <c r="D50" s="433"/>
    </row>
    <row r="51" spans="1:4" ht="14.1" customHeight="1">
      <c r="A51" s="41" t="s">
        <v>146</v>
      </c>
      <c r="B51" s="41" t="s">
        <v>131</v>
      </c>
      <c r="C51" s="433"/>
      <c r="D51" s="433"/>
    </row>
    <row r="52" spans="1:4" ht="14.1" customHeight="1">
      <c r="A52" s="41" t="s">
        <v>147</v>
      </c>
      <c r="B52" s="41" t="s">
        <v>148</v>
      </c>
      <c r="C52" s="433"/>
      <c r="D52" s="433"/>
    </row>
    <row r="53" spans="1:4" ht="14.1" customHeight="1">
      <c r="A53" s="41" t="s">
        <v>149</v>
      </c>
      <c r="B53" s="41" t="s">
        <v>150</v>
      </c>
      <c r="C53" s="433"/>
      <c r="D53" s="433"/>
    </row>
    <row r="54" spans="1:4" ht="21.75" customHeight="1">
      <c r="A54" s="292" t="s">
        <v>151</v>
      </c>
      <c r="B54" s="292" t="s">
        <v>77</v>
      </c>
    </row>
    <row r="55" spans="1:4" ht="14.1" customHeight="1">
      <c r="A55" s="41" t="s">
        <v>152</v>
      </c>
      <c r="B55" s="41" t="s">
        <v>182</v>
      </c>
    </row>
    <row r="56" spans="1:4" ht="14.1" customHeight="1">
      <c r="A56" s="41" t="s">
        <v>183</v>
      </c>
      <c r="B56" s="41" t="s">
        <v>437</v>
      </c>
    </row>
    <row r="57" spans="1:4" ht="14.1" customHeight="1">
      <c r="A57" s="41" t="s">
        <v>184</v>
      </c>
      <c r="B57" s="41" t="s">
        <v>185</v>
      </c>
    </row>
    <row r="58" spans="1:4" ht="14.1" customHeight="1">
      <c r="B58" s="41" t="s">
        <v>186</v>
      </c>
    </row>
    <row r="59" spans="1:4" ht="14.1" customHeight="1">
      <c r="A59" s="41" t="s">
        <v>187</v>
      </c>
      <c r="B59" s="41" t="s">
        <v>185</v>
      </c>
    </row>
    <row r="60" spans="1:4" ht="14.1" customHeight="1">
      <c r="B60" s="41" t="s">
        <v>188</v>
      </c>
    </row>
    <row r="61" spans="1:4" ht="14.1" customHeight="1">
      <c r="A61" s="41" t="s">
        <v>189</v>
      </c>
      <c r="B61" s="41" t="s">
        <v>438</v>
      </c>
    </row>
    <row r="62" spans="1:4" ht="14.1" customHeight="1">
      <c r="A62" s="41" t="s">
        <v>190</v>
      </c>
      <c r="B62" s="41" t="s">
        <v>439</v>
      </c>
    </row>
    <row r="63" spans="1:4" ht="14.1" customHeight="1">
      <c r="A63" s="41" t="s">
        <v>191</v>
      </c>
      <c r="B63" s="41" t="s">
        <v>192</v>
      </c>
    </row>
    <row r="64" spans="1:4" ht="14.1" customHeight="1">
      <c r="A64" s="303" t="s">
        <v>193</v>
      </c>
      <c r="B64" s="303" t="s">
        <v>440</v>
      </c>
    </row>
    <row r="65" spans="1:2" ht="14.1" customHeight="1">
      <c r="A65" s="303" t="s">
        <v>194</v>
      </c>
      <c r="B65" s="303" t="s">
        <v>441</v>
      </c>
    </row>
    <row r="66" spans="1:2" ht="14.1" customHeight="1">
      <c r="A66" s="303" t="s">
        <v>195</v>
      </c>
      <c r="B66" s="303" t="s">
        <v>442</v>
      </c>
    </row>
    <row r="67" spans="1:2" ht="14.1" customHeight="1">
      <c r="A67" s="303" t="s">
        <v>196</v>
      </c>
      <c r="B67" s="303" t="s">
        <v>443</v>
      </c>
    </row>
    <row r="68" spans="1:2" ht="18" customHeight="1">
      <c r="A68" s="292" t="s">
        <v>197</v>
      </c>
      <c r="B68" s="292" t="s">
        <v>198</v>
      </c>
    </row>
    <row r="69" spans="1:2" ht="18.75" customHeight="1">
      <c r="A69" s="292" t="s">
        <v>199</v>
      </c>
      <c r="B69" s="292" t="s">
        <v>200</v>
      </c>
    </row>
    <row r="70" spans="1:2" ht="14.1" customHeight="1">
      <c r="A70" s="41" t="s">
        <v>201</v>
      </c>
      <c r="B70" s="41" t="s">
        <v>288</v>
      </c>
    </row>
    <row r="71" spans="1:2" ht="14.1" customHeight="1">
      <c r="A71" s="41" t="s">
        <v>202</v>
      </c>
      <c r="B71" s="41" t="s">
        <v>289</v>
      </c>
    </row>
    <row r="72" spans="1:2" ht="16.5" customHeight="1">
      <c r="A72" s="292" t="s">
        <v>203</v>
      </c>
      <c r="B72" s="292" t="s">
        <v>376</v>
      </c>
    </row>
    <row r="73" spans="1:2" ht="14.1" customHeight="1">
      <c r="A73" s="41" t="s">
        <v>377</v>
      </c>
      <c r="B73" s="41" t="s">
        <v>290</v>
      </c>
    </row>
    <row r="74" spans="1:2" ht="14.1" customHeight="1">
      <c r="A74" s="41" t="s">
        <v>378</v>
      </c>
      <c r="B74" s="41" t="s">
        <v>379</v>
      </c>
    </row>
    <row r="75" spans="1:2" ht="14.1" customHeight="1">
      <c r="A75" s="41" t="s">
        <v>380</v>
      </c>
      <c r="B75" s="41" t="s">
        <v>381</v>
      </c>
    </row>
    <row r="76" spans="1:2" ht="21" customHeight="1">
      <c r="A76" s="292" t="s">
        <v>382</v>
      </c>
      <c r="B76" s="292" t="s">
        <v>383</v>
      </c>
    </row>
    <row r="77" spans="1:2" ht="14.1" customHeight="1">
      <c r="A77" s="41" t="s">
        <v>384</v>
      </c>
      <c r="B77" s="41" t="s">
        <v>385</v>
      </c>
    </row>
    <row r="78" spans="1:2" ht="14.1" customHeight="1">
      <c r="A78" s="41" t="s">
        <v>386</v>
      </c>
      <c r="B78" s="41" t="s">
        <v>387</v>
      </c>
    </row>
    <row r="79" spans="1:2" ht="14.1" customHeight="1">
      <c r="A79" s="41" t="s">
        <v>388</v>
      </c>
      <c r="B79" s="41" t="s">
        <v>389</v>
      </c>
    </row>
    <row r="80" spans="1:2" ht="14.1" customHeight="1">
      <c r="A80" s="41" t="s">
        <v>390</v>
      </c>
      <c r="B80" s="41" t="s">
        <v>391</v>
      </c>
    </row>
    <row r="81" spans="1:2" ht="14.1" customHeight="1">
      <c r="A81" s="41" t="s">
        <v>392</v>
      </c>
      <c r="B81" s="41" t="s">
        <v>393</v>
      </c>
    </row>
    <row r="82" spans="1:2" ht="14.1" customHeight="1">
      <c r="A82" s="41" t="s">
        <v>394</v>
      </c>
      <c r="B82" s="41" t="s">
        <v>395</v>
      </c>
    </row>
    <row r="83" spans="1:2" ht="14.1" customHeight="1">
      <c r="A83" s="41" t="s">
        <v>396</v>
      </c>
      <c r="B83" s="41" t="s">
        <v>397</v>
      </c>
    </row>
    <row r="84" spans="1:2" ht="14.1" customHeight="1">
      <c r="A84" s="41" t="s">
        <v>398</v>
      </c>
      <c r="B84" s="41" t="s">
        <v>399</v>
      </c>
    </row>
    <row r="85" spans="1:2" ht="14.1" customHeight="1">
      <c r="A85" s="41" t="s">
        <v>400</v>
      </c>
      <c r="B85" s="41" t="s">
        <v>401</v>
      </c>
    </row>
    <row r="86" spans="1:2" ht="14.1" customHeight="1">
      <c r="A86" s="41" t="s">
        <v>402</v>
      </c>
      <c r="B86" s="41" t="s">
        <v>403</v>
      </c>
    </row>
    <row r="87" spans="1:2" ht="14.1" customHeight="1">
      <c r="A87" s="41" t="s">
        <v>404</v>
      </c>
      <c r="B87" s="41" t="s">
        <v>444</v>
      </c>
    </row>
    <row r="88" spans="1:2" ht="14.1" customHeight="1">
      <c r="A88" s="41" t="s">
        <v>405</v>
      </c>
      <c r="B88" s="41" t="s">
        <v>445</v>
      </c>
    </row>
    <row r="89" spans="1:2" ht="14.1" customHeight="1">
      <c r="A89" s="41" t="s">
        <v>406</v>
      </c>
      <c r="B89" s="41" t="s">
        <v>446</v>
      </c>
    </row>
    <row r="90" spans="1:2" ht="14.1" customHeight="1">
      <c r="A90" s="41" t="s">
        <v>407</v>
      </c>
      <c r="B90" s="41" t="s">
        <v>447</v>
      </c>
    </row>
    <row r="91" spans="1:2" ht="14.1" customHeight="1">
      <c r="A91" s="41" t="s">
        <v>408</v>
      </c>
      <c r="B91" s="41" t="s">
        <v>448</v>
      </c>
    </row>
    <row r="92" spans="1:2" ht="14.1" customHeight="1">
      <c r="A92" s="41" t="s">
        <v>409</v>
      </c>
      <c r="B92" s="41" t="s">
        <v>449</v>
      </c>
    </row>
    <row r="93" spans="1:2" ht="14.1" customHeight="1">
      <c r="A93" s="41" t="s">
        <v>410</v>
      </c>
      <c r="B93" s="41" t="s">
        <v>450</v>
      </c>
    </row>
    <row r="94" spans="1:2" ht="14.1" customHeight="1">
      <c r="A94" s="41" t="s">
        <v>411</v>
      </c>
      <c r="B94" s="41" t="s">
        <v>451</v>
      </c>
    </row>
    <row r="95" spans="1:2" ht="14.1" customHeight="1">
      <c r="A95" s="41" t="s">
        <v>412</v>
      </c>
      <c r="B95" s="41" t="s">
        <v>413</v>
      </c>
    </row>
    <row r="96" spans="1:2" ht="14.1" customHeight="1">
      <c r="A96" s="41" t="s">
        <v>414</v>
      </c>
      <c r="B96" s="41" t="s">
        <v>415</v>
      </c>
    </row>
    <row r="97" spans="1:2" ht="22.5" customHeight="1">
      <c r="A97" s="292" t="s">
        <v>416</v>
      </c>
      <c r="B97" s="292" t="s">
        <v>417</v>
      </c>
    </row>
    <row r="98" spans="1:2" ht="14.1" customHeight="1">
      <c r="A98" s="2" t="s">
        <v>418</v>
      </c>
      <c r="B98" s="41" t="s">
        <v>291</v>
      </c>
    </row>
    <row r="99" spans="1:2" ht="14.1" customHeight="1">
      <c r="A99" s="2" t="s">
        <v>419</v>
      </c>
      <c r="B99" s="41" t="s">
        <v>292</v>
      </c>
    </row>
    <row r="100" spans="1:2" ht="14.1" customHeight="1">
      <c r="A100" s="2" t="s">
        <v>420</v>
      </c>
      <c r="B100" s="41" t="s">
        <v>421</v>
      </c>
    </row>
    <row r="101" spans="1:2" ht="14.1" customHeight="1">
      <c r="A101" s="2" t="s">
        <v>422</v>
      </c>
      <c r="B101" s="41" t="s">
        <v>423</v>
      </c>
    </row>
    <row r="102" spans="1:2" ht="14.1" customHeight="1">
      <c r="A102" s="2" t="s">
        <v>424</v>
      </c>
      <c r="B102" s="41" t="s">
        <v>425</v>
      </c>
    </row>
    <row r="103" spans="1:2" ht="14.1" customHeight="1">
      <c r="A103" s="2" t="s">
        <v>426</v>
      </c>
      <c r="B103" s="41" t="s">
        <v>295</v>
      </c>
    </row>
    <row r="104" spans="1:2" ht="14.1" customHeight="1">
      <c r="A104" s="2" t="s">
        <v>427</v>
      </c>
      <c r="B104" s="41" t="s">
        <v>428</v>
      </c>
    </row>
    <row r="105" spans="1:2" ht="18.75" customHeight="1">
      <c r="A105" s="292" t="s">
        <v>429</v>
      </c>
      <c r="B105" s="292" t="s">
        <v>430</v>
      </c>
    </row>
    <row r="106" spans="1:2" ht="14.1" customHeight="1">
      <c r="A106" s="41" t="s">
        <v>431</v>
      </c>
      <c r="B106" s="41" t="s">
        <v>432</v>
      </c>
    </row>
    <row r="107" spans="1:2" ht="14.1" customHeight="1">
      <c r="A107" s="41" t="s">
        <v>433</v>
      </c>
      <c r="B107" s="41" t="s">
        <v>293</v>
      </c>
    </row>
    <row r="108" spans="1:2" ht="14.1" customHeight="1">
      <c r="A108" s="41" t="s">
        <v>434</v>
      </c>
      <c r="B108" s="41" t="s">
        <v>294</v>
      </c>
    </row>
    <row r="111" spans="1:2">
      <c r="A111" s="41" t="s">
        <v>297</v>
      </c>
    </row>
    <row r="112" spans="1:2">
      <c r="A112" s="41" t="s">
        <v>296</v>
      </c>
    </row>
  </sheetData>
  <mergeCells count="21">
    <mergeCell ref="C51:D51"/>
    <mergeCell ref="C46:D46"/>
    <mergeCell ref="C47:D47"/>
    <mergeCell ref="C48:D48"/>
    <mergeCell ref="C49:D49"/>
    <mergeCell ref="C43:D43"/>
    <mergeCell ref="C44:D44"/>
    <mergeCell ref="A1:B1"/>
    <mergeCell ref="C53:D53"/>
    <mergeCell ref="C35:D35"/>
    <mergeCell ref="C52:D52"/>
    <mergeCell ref="C34:D34"/>
    <mergeCell ref="C36:D36"/>
    <mergeCell ref="C45:D45"/>
    <mergeCell ref="C50:D50"/>
    <mergeCell ref="C37:D37"/>
    <mergeCell ref="C38:D38"/>
    <mergeCell ref="C39:D39"/>
    <mergeCell ref="C40:D40"/>
    <mergeCell ref="C41:D41"/>
    <mergeCell ref="C42:D42"/>
  </mergeCells>
  <phoneticPr fontId="5" type="noConversion"/>
  <hyperlinks>
    <hyperlink ref="A3" location="Vorbemerkung!A1" display="Vorbemerkung, Gebietsstand, Zeichenerklärung"/>
    <hyperlink ref="B24" location="'3.2.8.2'!A1" display="Neue Ausrüstungen und sonstige Anlagen "/>
    <hyperlink ref="B25" location="'3.2.8.3'!A1" display="Neue Bauten "/>
    <hyperlink ref="B70" location="'3.4.1.1-2004'!A1" display="Hauptaggregate der Sektoren "/>
    <hyperlink ref="B71" location="'3.4.1.2-2003-2004'!A1" display="Verteilung der Primäreinkommen nach Sektoren "/>
    <hyperlink ref="B73" location="'3.4.2.1'!A1" display="Unternehmensgewinne und Primäreinkommen der Kapitalgesellschaften "/>
    <hyperlink ref="B74" location="'3.4.2.2und3'!A1" display="Prämien, Produktionswert und Wertschöpfung der Versicherungsunternehmen und Pensionskassen"/>
    <hyperlink ref="B77" location="'3.4.3.1'!A1" display="Produktionswert, Vorleistungen und Wertschöpfung des Staates, Konsumausgaben "/>
    <hyperlink ref="B78" location="'3.4.3.2'!A1" display="Einnahmen und Ausgaben sowie Finanzierungssaldo des Staates (konsolidiert) "/>
    <hyperlink ref="B79" location="'3.4.3.3'!A1" display="Einnahmen und Ausgaben sowie Finanzierungssaldo der Gebietskörperschaften (konsolidiert) "/>
    <hyperlink ref="B80" location="'3.4.3.4'!A1" display="Einnahmen und Ausgaben sowie Finanzierungssaldo des Bundes "/>
    <hyperlink ref="B81" location="'3.4.3.5'!A1" display="Einnahmen und Ausgaben sowie Finanzierungssaldo der Länder "/>
    <hyperlink ref="B82" location="'3.4.3.6'!A1" display="Einnahmen und Ausgaben sowie Finanzierungssaldo der Gemeinden "/>
    <hyperlink ref="B83" location="'3.4.3.7'!A1" display="Einnahmen und Ausgaben sowie Finanzierungssaldo der Sozialversicherung "/>
    <hyperlink ref="B84" location="'3.4.3.8'!A1" display="Einnahmen und Ausgaben sowie Finanzierungssaldo der Sozialversicherung nach Sozialversicherungszweigen"/>
    <hyperlink ref="B85" location="'3.4.3.9'!A1" display="Vom Staat empfangene und geleistete Transfers nach staatlichen Teilsektoren "/>
    <hyperlink ref="B86" location="'3.4.3.10'!A1" display="Vom Staat empfangene und geleistete Transfers nach Sektoren und Transferarten "/>
    <hyperlink ref="B95" location="'3.4.3.19'!A1" display="Bruttoinvestitionen des Staates nach Anlagearten "/>
    <hyperlink ref="B96" location="'3.4.3.20'!A1" display="Steuern "/>
    <hyperlink ref="B98" location="'3.4.4.1'!A1" display="Verfügbares Einkommen und Sparen der privaten Haushalte "/>
    <hyperlink ref="B99" location="'3.4.4.2'!A1" display="Masseneinkommen und verfügbares Einkommen der privaten Haushalte"/>
    <hyperlink ref="B103" location="'3.4.4.6'!A1" display="Monetäre Sozialleistungen (Ausgabenkonzept) "/>
    <hyperlink ref="B104" location="'3.4.4.7'!A1" display="Sozialleistungen des Staates (Verbrauchskonzept) "/>
    <hyperlink ref="B106" location="'3.4.5.1'!A1" display="Einnahmen und Ausgaben aus der bzw. an die übrige(n) Welt "/>
    <hyperlink ref="B75" location="'3.4.2.2und3'!A50" display="Produktionswert und Wertschöpfung der Zentralbank und der Kreditinstitute "/>
    <hyperlink ref="A23" location="'3.2.8.1'!A1" display="3.2.8.1"/>
    <hyperlink ref="A24" location="'3.2.8.2'!A1" display="3.2.8.2"/>
    <hyperlink ref="A25" location="'3.2.8.3'!A1" display="3.2.8.3"/>
    <hyperlink ref="A70" location="'3.4.1.1-2004'!A1" display="3.4.1.1"/>
    <hyperlink ref="A71" location="'3.4.1.2-2003-2004'!A1" display="3.4.1.2"/>
    <hyperlink ref="A73" location="'3.4.2.1'!A1" display="3.4.2.1"/>
    <hyperlink ref="A74" location="'3.4.2.2und3'!A1" display="3.4.2.2"/>
    <hyperlink ref="A75" location="'3.4.2.2und3'!A50" display="3.4.2.3"/>
    <hyperlink ref="A77" location="'3.4.3.1'!A1" display="3.4.3.1"/>
    <hyperlink ref="A78" location="'3.4.3.2'!A1" display="3.4.3.2"/>
    <hyperlink ref="A79" location="'3.4.3.3'!A1" display="3.4.3.3"/>
    <hyperlink ref="A80" location="'3.4.3.4'!A1" display="3.4.3.4"/>
    <hyperlink ref="A81" location="'3.4.3.5'!A1" display="3.4.3.5"/>
    <hyperlink ref="A82" location="'3.4.3.6'!A1" display="3.4.3.6"/>
    <hyperlink ref="A83" location="'3.4.3.7'!A1" display="3.4.3.7"/>
    <hyperlink ref="A84" location="'3.4.3.8'!A1" display="3.4.3.8"/>
    <hyperlink ref="A85" location="'3.4.3.9'!A1" display="3.4.3.9"/>
    <hyperlink ref="A86" location="'3.4.3.10'!A1" display="3.4.3.10"/>
    <hyperlink ref="A95" location="'3.4.3.19'!A1" display="3.4.3.19"/>
    <hyperlink ref="A96" location="'3.4.3.20'!A1" display="3.4.3.20"/>
    <hyperlink ref="A98" location="'3.4.4.1'!A1" display="3.4.4.1"/>
    <hyperlink ref="A99" location="'3.4.4.2'!A1" display="3.4.4.2"/>
    <hyperlink ref="A102" location="'3.4.4.5'!A1" display="3.4.4.5"/>
    <hyperlink ref="A103" location="'3.4.4.6'!A1" display="3.4.4.6"/>
    <hyperlink ref="A104" location="'3.4.4.7'!A1" display="3.4.4.7"/>
    <hyperlink ref="A106" location="'3.4.5.1'!A1" display="3.4.5.1"/>
    <hyperlink ref="B5" location="'Konto 2004'!A1" display="Konto "/>
    <hyperlink ref="A5" location="'Konto 2004'!A1" display="1"/>
    <hyperlink ref="A11:B11" location="'3.1.3'!A1" display="3.1.3"/>
    <hyperlink ref="A21:B21" location="'3.2.7-2003'!A1" display="3.2.7"/>
    <hyperlink ref="A36:B37" location="'3.2.16.1'!A1" display="3.2.16"/>
    <hyperlink ref="A38:B38" location="'3.2.16.2'!A1" display="3.2.16.2"/>
    <hyperlink ref="A39:B39" location="'3.2.16.3'!A1" display="3.2.16.3"/>
    <hyperlink ref="A40:B40" location="'3.2.17.1'!A1" display="3.2.17"/>
    <hyperlink ref="A41:B41" location="'3.2.17.1'!A1" display="3.2.17.1"/>
    <hyperlink ref="A42:B42" location="'3.2.17.2'!A1" display="3.2.17.2"/>
    <hyperlink ref="A43:B43" location="'3.2.17.3'!A1" display="3.2.17.3"/>
    <hyperlink ref="A44:B44" location="'3.2.18.1'!A1" display="3.2.18"/>
    <hyperlink ref="A45:B45" location="'3.2.18.1'!A1" display="3.2.18.1"/>
    <hyperlink ref="A47:B47" location="'3.2.18.3'!A1" display="3.2.18.3"/>
    <hyperlink ref="A49:B49" location="'3.2.19.1'!A1" display="3.2.19.1"/>
    <hyperlink ref="A50:B50" location="'3.2.19.2'!A1" display="3.2.19.2"/>
    <hyperlink ref="A51:B51" location="'3.2.19.3'!A1" display="3.2.19.3"/>
    <hyperlink ref="A52:B52" location="'3.2.20'!A1" display="3.2.20"/>
    <hyperlink ref="A53:B53" location="'3.2.21'!A1" display="3.2.21"/>
    <hyperlink ref="A107:B107" location="'3.4.5.2'!A1" display="3.4.5.2"/>
    <hyperlink ref="A108:B108" location="'3.4.5.3'!A1" display="3.4.5.3"/>
    <hyperlink ref="B9" location="'3.1.1'!A1" display="Wertschöpfung, Inlandsprodukt, Nationaleinkommen und Volkseinkommen "/>
    <hyperlink ref="A10:B10" location="'3.1.2'!A1" display="3.1.2"/>
    <hyperlink ref="A9" location="'3.1.1'!A1" display="3.1.1"/>
    <hyperlink ref="A12" location="'3.1.4'!A1" display="3.1.4"/>
    <hyperlink ref="B12" location="'3.1.4'!A1" display="Abschreibungen nach Vermögensarten"/>
    <hyperlink ref="A55:B55" location="'3.3.1'!A1" display="3.3.1"/>
    <hyperlink ref="A57:B57" location="'3.3.3'!A1" display="3.3.3"/>
    <hyperlink ref="B58" location="'3.3.3'!A1" display=" nach Dauerhaftigkeit der Güter in jeweiligen Preisen"/>
    <hyperlink ref="A59:B60" location="'3.3.4'!A1" display="3.3.4"/>
    <hyperlink ref="A63:B63" location="'3.3.7'!A1" display="3.3.7"/>
    <hyperlink ref="B15" location="'3.2.1'!A1" display="Bruttowertschöpfung in jeweiligen Preisen "/>
    <hyperlink ref="B16" location="'3.2.2'!A1" display="Bruttowertschöpfung – preisbereinigt"/>
    <hyperlink ref="A15" location="'3.2.1'!A1" display="3.2.1"/>
    <hyperlink ref="A16" location="'3.2.2'!A1" display="3.2.2"/>
    <hyperlink ref="B17" location="'3.2.3'!A1" display="Produktionswerte in jeweiligen Preisen "/>
    <hyperlink ref="A17" location="'3.2.3'!A1" display="3.2.3"/>
    <hyperlink ref="B18" location="'3.2.4'!A1" display="Produktionswerte einschl. Handelsware in jeweiligen Preisen "/>
    <hyperlink ref="A18" location="'3.2.4'!A1" display="3.2.4"/>
    <hyperlink ref="B19" location="'3.2.5'!A1" display="Vorleistungen in jeweiligen Preisen "/>
    <hyperlink ref="A19" location="'3.2.5'!A1" display="3.2.5"/>
    <hyperlink ref="B20" location="'3.2.6'!A1" display="Produktionswerte und Vorleistungen – preisbereinigt"/>
    <hyperlink ref="A20" location="'3.2.6'!A1" display="3.2.6"/>
    <hyperlink ref="B22:B23" location="'3.2.8.1'!A1" display="Bruttoanlageinvestitionen in jeweiligen Preisen "/>
    <hyperlink ref="A22:A23" location="'3.2.8.1'!A1" display="3.2.8"/>
    <hyperlink ref="A24:B24" location="'3.2.8.2'!A1" display="3.2.8.2"/>
    <hyperlink ref="A25:B25" location="'3.2.8.3'!A1" display="3.2.8.3"/>
    <hyperlink ref="A26:B27" location="'3.2.9.1'!A1" display="3.2.9"/>
    <hyperlink ref="A28:B28" location="'3.2.9.2'!A1" display="3.2.9.2"/>
    <hyperlink ref="A29:B29" location="'3.2.9.3'!A1" display="3.2.9.3"/>
    <hyperlink ref="A30:B30" location="'3.2.10'!A1" display="3.2.10"/>
    <hyperlink ref="A31:B31" location="'3.2.11'!A1" display="3.2.11"/>
    <hyperlink ref="A32:B32" location="'3.2.12'!A1" display="3.2.12"/>
    <hyperlink ref="A33:B33" location="'3.2.13'!A1" display="3.2.13"/>
    <hyperlink ref="B21" location="'3.2.7-1970'!A1" display="Produktionswerte, Vorleistungen, Wertschöpfung und Betriebsüberschuß in jeweiligen Preisen"/>
    <hyperlink ref="A21" location="'3.2.7-1970'!A1" display="3.2.7"/>
    <hyperlink ref="A5:B5" location="Konto!A1" display="1"/>
    <hyperlink ref="A4" location="Qualitätsbericht!A1" display="Qualitätsbericht"/>
  </hyperlinks>
  <pageMargins left="0.59055118110236227" right="0.39370078740157483" top="0.98425196850393704" bottom="0.59055118110236227" header="0.51181102362204722" footer="0.51181102362204722"/>
  <pageSetup paperSize="9" scale="85" fitToHeight="2" orientation="portrait" r:id="rId1"/>
  <headerFooter alignWithMargins="0"/>
  <rowBreaks count="1" manualBreakCount="1">
    <brk id="5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showGridLines="0" workbookViewId="0"/>
  </sheetViews>
  <sheetFormatPr baseColWidth="10" defaultRowHeight="12.75"/>
  <cols>
    <col min="1" max="1" width="105.7109375" style="37" customWidth="1"/>
    <col min="2" max="16384" width="11.42578125" style="37"/>
  </cols>
  <sheetData>
    <row r="1" spans="1:1" ht="20.100000000000001" customHeight="1">
      <c r="A1" s="418" t="s">
        <v>343</v>
      </c>
    </row>
    <row r="2" spans="1:1" ht="18" customHeight="1">
      <c r="A2" s="419" t="s">
        <v>1450</v>
      </c>
    </row>
    <row r="3" spans="1:1" ht="13.5" customHeight="1">
      <c r="A3" s="420" t="s">
        <v>1451</v>
      </c>
    </row>
    <row r="4" spans="1:1" ht="13.5" customHeight="1">
      <c r="A4" s="420" t="s">
        <v>1452</v>
      </c>
    </row>
    <row r="5" spans="1:1" ht="15" customHeight="1">
      <c r="A5" s="427" t="s">
        <v>677</v>
      </c>
    </row>
    <row r="6" spans="1:1" ht="13.5" customHeight="1">
      <c r="A6" s="428" t="s">
        <v>1454</v>
      </c>
    </row>
    <row r="7" spans="1:1" ht="13.5" customHeight="1">
      <c r="A7" s="428" t="s">
        <v>1453</v>
      </c>
    </row>
    <row r="8" spans="1:1" ht="24" customHeight="1">
      <c r="A8" s="421" t="s">
        <v>344</v>
      </c>
    </row>
    <row r="9" spans="1:1" ht="18" customHeight="1">
      <c r="A9" s="420" t="s">
        <v>678</v>
      </c>
    </row>
    <row r="10" spans="1:1" ht="18" customHeight="1">
      <c r="A10" s="420" t="s">
        <v>361</v>
      </c>
    </row>
    <row r="11" spans="1:1" ht="13.5" customHeight="1">
      <c r="A11" s="419" t="s">
        <v>362</v>
      </c>
    </row>
    <row r="12" spans="1:1" ht="13.5" customHeight="1">
      <c r="A12" s="419" t="s">
        <v>363</v>
      </c>
    </row>
    <row r="13" spans="1:1" ht="18" customHeight="1">
      <c r="A13" s="420" t="s">
        <v>364</v>
      </c>
    </row>
    <row r="14" spans="1:1" ht="13.5" customHeight="1">
      <c r="A14" s="419" t="s">
        <v>365</v>
      </c>
    </row>
    <row r="15" spans="1:1" ht="18" customHeight="1">
      <c r="A15" s="420" t="s">
        <v>366</v>
      </c>
    </row>
    <row r="16" spans="1:1" ht="13.5" customHeight="1">
      <c r="A16" s="419" t="s">
        <v>367</v>
      </c>
    </row>
    <row r="17" spans="1:1" ht="13.5" customHeight="1">
      <c r="A17" s="419" t="s">
        <v>345</v>
      </c>
    </row>
    <row r="18" spans="1:1" ht="13.5" customHeight="1">
      <c r="A18" s="422" t="s">
        <v>346</v>
      </c>
    </row>
    <row r="19" spans="1:1" ht="13.5" customHeight="1">
      <c r="A19" s="423" t="s">
        <v>347</v>
      </c>
    </row>
    <row r="20" spans="1:1" ht="13.5" customHeight="1">
      <c r="A20" s="423" t="s">
        <v>348</v>
      </c>
    </row>
    <row r="21" spans="1:1" ht="13.5" customHeight="1">
      <c r="A21" s="419" t="s">
        <v>1455</v>
      </c>
    </row>
    <row r="22" spans="1:1" ht="13.5" customHeight="1">
      <c r="A22" s="419" t="s">
        <v>1456</v>
      </c>
    </row>
    <row r="23" spans="1:1" ht="18" customHeight="1">
      <c r="A23" s="420" t="s">
        <v>1459</v>
      </c>
    </row>
    <row r="24" spans="1:1" ht="13.5" customHeight="1">
      <c r="A24" s="419" t="s">
        <v>1067</v>
      </c>
    </row>
    <row r="25" spans="1:1" ht="18" customHeight="1">
      <c r="A25" s="420" t="s">
        <v>1457</v>
      </c>
    </row>
    <row r="26" spans="1:1" ht="18" customHeight="1">
      <c r="A26" s="420" t="s">
        <v>368</v>
      </c>
    </row>
    <row r="27" spans="1:1" ht="13.5" customHeight="1">
      <c r="A27" s="420" t="s">
        <v>679</v>
      </c>
    </row>
    <row r="28" spans="1:1" ht="18" customHeight="1">
      <c r="A28" s="420" t="s">
        <v>369</v>
      </c>
    </row>
    <row r="29" spans="1:1" ht="13.5" customHeight="1">
      <c r="A29" s="419" t="s">
        <v>1458</v>
      </c>
    </row>
    <row r="30" spans="1:1" ht="13.5" customHeight="1">
      <c r="A30" s="419" t="s">
        <v>349</v>
      </c>
    </row>
    <row r="31" spans="1:1" ht="9.9499999999999993" customHeight="1">
      <c r="A31" s="41"/>
    </row>
    <row r="32" spans="1:1" ht="20.100000000000001" customHeight="1">
      <c r="A32" s="418" t="s">
        <v>350</v>
      </c>
    </row>
    <row r="33" spans="1:2" ht="18" customHeight="1">
      <c r="A33" s="420" t="s">
        <v>680</v>
      </c>
    </row>
    <row r="34" spans="1:2" ht="9.9499999999999993" customHeight="1">
      <c r="A34" s="41"/>
    </row>
    <row r="35" spans="1:2" ht="20.100000000000001" customHeight="1">
      <c r="A35" s="418" t="s">
        <v>351</v>
      </c>
    </row>
    <row r="36" spans="1:2" ht="18" customHeight="1">
      <c r="A36" s="424" t="s">
        <v>352</v>
      </c>
    </row>
    <row r="37" spans="1:2" ht="14.45" customHeight="1">
      <c r="A37" s="425" t="s">
        <v>353</v>
      </c>
    </row>
    <row r="38" spans="1:2" ht="14.45" customHeight="1">
      <c r="A38" s="424" t="s">
        <v>354</v>
      </c>
    </row>
    <row r="39" spans="1:2" ht="14.45" customHeight="1">
      <c r="A39" s="424" t="s">
        <v>355</v>
      </c>
      <c r="B39" s="41"/>
    </row>
    <row r="40" spans="1:2" ht="14.45" customHeight="1">
      <c r="A40" s="424" t="s">
        <v>356</v>
      </c>
    </row>
  </sheetData>
  <phoneticPr fontId="5" type="noConversion"/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7" customWidth="1"/>
    <col min="2" max="16384" width="11.42578125" style="37"/>
  </cols>
  <sheetData>
    <row r="5" spans="1:1" ht="18">
      <c r="A5" s="426" t="s">
        <v>357</v>
      </c>
    </row>
    <row r="8" spans="1:1">
      <c r="A8" s="37" t="s">
        <v>358</v>
      </c>
    </row>
    <row r="11" spans="1:1">
      <c r="A11" s="37" t="s">
        <v>359</v>
      </c>
    </row>
    <row r="12" spans="1:1">
      <c r="A12" s="37" t="s">
        <v>360</v>
      </c>
    </row>
  </sheetData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autoPict="0" r:id="rId5">
            <anchor moveWithCells="1">
              <from>
                <xdr:col>0</xdr:col>
                <xdr:colOff>1676400</xdr:colOff>
                <xdr:row>15</xdr:row>
                <xdr:rowOff>19050</xdr:rowOff>
              </from>
              <to>
                <xdr:col>0</xdr:col>
                <xdr:colOff>2895600</xdr:colOff>
                <xdr:row>20</xdr:row>
                <xdr:rowOff>123825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0"/>
  <sheetViews>
    <sheetView showGridLines="0" zoomScale="95" zoomScaleNormal="95" workbookViewId="0">
      <selection sqref="A1:I1"/>
    </sheetView>
  </sheetViews>
  <sheetFormatPr baseColWidth="10" defaultRowHeight="11.25"/>
  <cols>
    <col min="1" max="1" width="6.42578125" style="2" customWidth="1"/>
    <col min="2" max="2" width="6.42578125" style="11" customWidth="1"/>
    <col min="3" max="3" width="40" style="2" customWidth="1"/>
    <col min="4" max="9" width="8.7109375" style="2" customWidth="1"/>
    <col min="10" max="11" width="8.28515625" style="2" customWidth="1"/>
    <col min="12" max="16384" width="11.42578125" style="2"/>
  </cols>
  <sheetData>
    <row r="1" spans="1:11">
      <c r="A1" s="451" t="s">
        <v>452</v>
      </c>
      <c r="B1" s="451"/>
      <c r="C1" s="451"/>
      <c r="D1" s="451"/>
      <c r="E1" s="451"/>
      <c r="F1" s="451"/>
      <c r="G1" s="451"/>
      <c r="H1" s="451"/>
      <c r="I1" s="451"/>
    </row>
    <row r="2" spans="1:11" ht="13.5" customHeight="1">
      <c r="A2" s="437" t="s">
        <v>204</v>
      </c>
      <c r="B2" s="437"/>
      <c r="C2" s="437"/>
      <c r="D2" s="437"/>
      <c r="E2" s="437"/>
      <c r="F2" s="437"/>
      <c r="G2" s="437"/>
      <c r="H2" s="437"/>
      <c r="I2" s="437"/>
      <c r="J2" s="12"/>
      <c r="K2" s="12"/>
    </row>
    <row r="3" spans="1:11" ht="12" customHeight="1">
      <c r="A3" s="438">
        <v>1990</v>
      </c>
      <c r="B3" s="438"/>
      <c r="C3" s="438"/>
      <c r="D3" s="438"/>
      <c r="E3" s="438"/>
      <c r="F3" s="438"/>
      <c r="G3" s="438"/>
      <c r="H3" s="438"/>
      <c r="I3" s="438"/>
      <c r="J3" s="12"/>
      <c r="K3" s="12"/>
    </row>
    <row r="4" spans="1:11" ht="12" customHeight="1">
      <c r="A4" s="438" t="s">
        <v>29</v>
      </c>
      <c r="B4" s="438"/>
      <c r="C4" s="438"/>
      <c r="D4" s="438"/>
      <c r="E4" s="438"/>
      <c r="F4" s="438"/>
      <c r="G4" s="438"/>
      <c r="H4" s="438"/>
      <c r="I4" s="438"/>
      <c r="J4" s="12"/>
      <c r="K4" s="12"/>
    </row>
    <row r="5" spans="1:11" ht="5.25" customHeight="1">
      <c r="D5" s="12"/>
      <c r="E5" s="12"/>
      <c r="F5" s="12"/>
      <c r="G5" s="12"/>
      <c r="H5" s="12"/>
      <c r="I5" s="12"/>
      <c r="J5" s="12"/>
      <c r="K5" s="12"/>
    </row>
    <row r="6" spans="1:11" ht="18" customHeight="1">
      <c r="A6" s="445" t="s">
        <v>205</v>
      </c>
      <c r="B6" s="446"/>
      <c r="C6" s="439" t="s">
        <v>206</v>
      </c>
      <c r="D6" s="439" t="s">
        <v>207</v>
      </c>
      <c r="E6" s="439" t="s">
        <v>208</v>
      </c>
      <c r="F6" s="439" t="s">
        <v>209</v>
      </c>
      <c r="G6" s="439" t="s">
        <v>878</v>
      </c>
      <c r="H6" s="439" t="s">
        <v>210</v>
      </c>
      <c r="I6" s="442" t="s">
        <v>211</v>
      </c>
      <c r="J6" s="12"/>
      <c r="K6" s="12"/>
    </row>
    <row r="7" spans="1:11" ht="18" customHeight="1">
      <c r="A7" s="447"/>
      <c r="B7" s="448"/>
      <c r="C7" s="440"/>
      <c r="D7" s="440"/>
      <c r="E7" s="440"/>
      <c r="F7" s="440"/>
      <c r="G7" s="440"/>
      <c r="H7" s="440"/>
      <c r="I7" s="443"/>
      <c r="J7" s="12"/>
      <c r="K7" s="12"/>
    </row>
    <row r="8" spans="1:11" ht="18" customHeight="1">
      <c r="A8" s="447"/>
      <c r="B8" s="448"/>
      <c r="C8" s="440"/>
      <c r="D8" s="440"/>
      <c r="E8" s="435" t="s">
        <v>1278</v>
      </c>
      <c r="F8" s="436"/>
      <c r="G8" s="440"/>
      <c r="H8" s="440"/>
      <c r="I8" s="444"/>
      <c r="J8" s="12"/>
      <c r="K8" s="12"/>
    </row>
    <row r="9" spans="1:11" ht="18" customHeight="1">
      <c r="A9" s="449"/>
      <c r="B9" s="450"/>
      <c r="C9" s="441"/>
      <c r="D9" s="345" t="s">
        <v>212</v>
      </c>
      <c r="E9" s="345" t="s">
        <v>213</v>
      </c>
      <c r="F9" s="345" t="s">
        <v>214</v>
      </c>
      <c r="G9" s="345" t="s">
        <v>215</v>
      </c>
      <c r="H9" s="345" t="s">
        <v>216</v>
      </c>
      <c r="I9" s="346" t="s">
        <v>217</v>
      </c>
      <c r="J9" s="12"/>
      <c r="K9" s="12"/>
    </row>
    <row r="10" spans="1:11" ht="9" customHeight="1">
      <c r="A10" s="308"/>
      <c r="B10" s="308"/>
      <c r="C10" s="347"/>
      <c r="D10" s="348"/>
      <c r="E10" s="349"/>
      <c r="F10" s="349"/>
      <c r="G10" s="349"/>
      <c r="H10" s="349"/>
      <c r="I10" s="349"/>
      <c r="J10" s="12"/>
      <c r="K10" s="12"/>
    </row>
    <row r="11" spans="1:11" ht="21.75" customHeight="1">
      <c r="A11" s="350" t="s">
        <v>218</v>
      </c>
      <c r="B11" s="351" t="s">
        <v>219</v>
      </c>
      <c r="C11" s="352"/>
      <c r="D11" s="353"/>
      <c r="E11" s="349"/>
      <c r="F11" s="349"/>
      <c r="G11" s="349"/>
      <c r="H11" s="349"/>
      <c r="I11" s="349"/>
      <c r="J11" s="12"/>
      <c r="K11" s="12"/>
    </row>
    <row r="12" spans="1:11" ht="24" customHeight="1" thickBot="1">
      <c r="A12" s="354" t="s">
        <v>220</v>
      </c>
      <c r="C12" s="355"/>
      <c r="D12" s="356"/>
      <c r="E12" s="12"/>
      <c r="F12" s="12"/>
      <c r="G12" s="12"/>
      <c r="H12" s="12"/>
      <c r="I12" s="12"/>
      <c r="J12" s="12"/>
      <c r="K12" s="12"/>
    </row>
    <row r="13" spans="1:11" ht="12" customHeight="1">
      <c r="A13" s="357" t="s">
        <v>221</v>
      </c>
      <c r="B13" s="358"/>
      <c r="C13" s="359" t="s">
        <v>222</v>
      </c>
      <c r="D13" s="343">
        <v>2260.8000000000002</v>
      </c>
      <c r="E13" s="150">
        <v>0</v>
      </c>
      <c r="F13" s="150">
        <v>0</v>
      </c>
      <c r="G13" s="150">
        <v>0</v>
      </c>
      <c r="H13" s="150">
        <v>0</v>
      </c>
      <c r="I13" s="150">
        <v>0</v>
      </c>
      <c r="J13" s="12"/>
      <c r="K13" s="360"/>
    </row>
    <row r="14" spans="1:11" ht="12" customHeight="1">
      <c r="A14" s="361" t="s">
        <v>223</v>
      </c>
      <c r="B14" s="362"/>
      <c r="C14" s="359" t="s">
        <v>487</v>
      </c>
      <c r="D14" s="343">
        <v>124.68</v>
      </c>
      <c r="E14" s="150">
        <v>0</v>
      </c>
      <c r="F14" s="150">
        <v>0</v>
      </c>
      <c r="G14" s="150">
        <v>0</v>
      </c>
      <c r="H14" s="150">
        <v>0</v>
      </c>
      <c r="I14" s="150">
        <v>0</v>
      </c>
      <c r="J14" s="12"/>
      <c r="K14" s="360"/>
    </row>
    <row r="15" spans="1:11" ht="12" customHeight="1">
      <c r="A15" s="361" t="s">
        <v>224</v>
      </c>
      <c r="B15" s="362"/>
      <c r="C15" s="359" t="s">
        <v>915</v>
      </c>
      <c r="D15" s="343">
        <v>349.13</v>
      </c>
      <c r="E15" s="150">
        <v>0</v>
      </c>
      <c r="F15" s="150">
        <v>0</v>
      </c>
      <c r="G15" s="150">
        <v>0</v>
      </c>
      <c r="H15" s="150">
        <v>0</v>
      </c>
      <c r="I15" s="150">
        <v>0</v>
      </c>
      <c r="J15" s="12"/>
      <c r="K15" s="360"/>
    </row>
    <row r="16" spans="1:11" ht="15.75" hidden="1" customHeight="1">
      <c r="A16" s="363" t="s">
        <v>225</v>
      </c>
      <c r="B16" s="364"/>
      <c r="C16" s="359"/>
      <c r="D16" s="343">
        <v>2734.61</v>
      </c>
      <c r="E16" s="150">
        <v>0</v>
      </c>
      <c r="F16" s="150">
        <v>0</v>
      </c>
      <c r="G16" s="150">
        <v>0</v>
      </c>
      <c r="H16" s="150">
        <v>0</v>
      </c>
      <c r="I16" s="150">
        <v>0</v>
      </c>
      <c r="J16" s="12"/>
      <c r="K16" s="360"/>
    </row>
    <row r="17" spans="1:11" ht="16.5" customHeight="1">
      <c r="A17" s="355"/>
      <c r="B17" s="365" t="s">
        <v>226</v>
      </c>
      <c r="C17" s="359" t="s">
        <v>459</v>
      </c>
      <c r="D17" s="343">
        <v>1072.48</v>
      </c>
      <c r="E17" s="150">
        <v>0</v>
      </c>
      <c r="F17" s="150">
        <v>0</v>
      </c>
      <c r="G17" s="150">
        <v>0</v>
      </c>
      <c r="H17" s="150">
        <v>0</v>
      </c>
      <c r="I17" s="150">
        <v>0</v>
      </c>
      <c r="J17" s="12"/>
      <c r="K17" s="360"/>
    </row>
    <row r="18" spans="1:11" ht="12" customHeight="1">
      <c r="B18" s="362" t="s">
        <v>227</v>
      </c>
      <c r="C18" s="359" t="s">
        <v>509</v>
      </c>
      <c r="D18" s="343">
        <v>6.32</v>
      </c>
      <c r="E18" s="150">
        <v>0</v>
      </c>
      <c r="F18" s="150">
        <v>0</v>
      </c>
      <c r="G18" s="150">
        <v>0</v>
      </c>
      <c r="H18" s="150">
        <v>0</v>
      </c>
      <c r="I18" s="150">
        <v>0</v>
      </c>
      <c r="J18" s="12"/>
      <c r="K18" s="360"/>
    </row>
    <row r="19" spans="1:11" ht="12" customHeight="1">
      <c r="B19" s="365" t="s">
        <v>228</v>
      </c>
      <c r="C19" s="359" t="s">
        <v>520</v>
      </c>
      <c r="D19" s="343">
        <v>952.01</v>
      </c>
      <c r="E19" s="150">
        <v>0</v>
      </c>
      <c r="F19" s="150">
        <v>0</v>
      </c>
      <c r="G19" s="150">
        <v>0</v>
      </c>
      <c r="H19" s="150">
        <v>0</v>
      </c>
      <c r="I19" s="150">
        <v>0</v>
      </c>
      <c r="J19" s="12"/>
      <c r="K19" s="360"/>
    </row>
    <row r="20" spans="1:11" ht="12" customHeight="1">
      <c r="B20" s="365" t="s">
        <v>229</v>
      </c>
      <c r="C20" s="359" t="s">
        <v>516</v>
      </c>
      <c r="D20" s="343">
        <v>282.14</v>
      </c>
      <c r="E20" s="150">
        <v>0</v>
      </c>
      <c r="F20" s="150">
        <v>0</v>
      </c>
      <c r="G20" s="150">
        <v>0</v>
      </c>
      <c r="H20" s="150">
        <v>0</v>
      </c>
      <c r="I20" s="150">
        <v>0</v>
      </c>
      <c r="J20" s="12"/>
      <c r="K20" s="360"/>
    </row>
    <row r="21" spans="1:11" ht="12" customHeight="1" thickBot="1">
      <c r="A21" s="366"/>
      <c r="B21" s="367" t="s">
        <v>230</v>
      </c>
      <c r="C21" s="359" t="s">
        <v>912</v>
      </c>
      <c r="D21" s="343">
        <v>421.66</v>
      </c>
      <c r="E21" s="150">
        <v>0</v>
      </c>
      <c r="F21" s="150">
        <v>0</v>
      </c>
      <c r="G21" s="150">
        <v>0</v>
      </c>
      <c r="H21" s="150">
        <v>0</v>
      </c>
      <c r="I21" s="150">
        <v>0</v>
      </c>
      <c r="J21" s="12"/>
      <c r="K21" s="360"/>
    </row>
    <row r="22" spans="1:11" ht="15.75" hidden="1" customHeight="1" thickBot="1">
      <c r="A22" s="368"/>
      <c r="B22" s="369" t="s">
        <v>225</v>
      </c>
      <c r="C22" s="359"/>
      <c r="D22" s="343">
        <v>2734.61</v>
      </c>
      <c r="E22" s="150">
        <v>0</v>
      </c>
      <c r="F22" s="150">
        <v>0</v>
      </c>
      <c r="G22" s="150">
        <v>0</v>
      </c>
      <c r="H22" s="150">
        <v>0</v>
      </c>
      <c r="I22" s="150">
        <v>0</v>
      </c>
      <c r="J22" s="12"/>
      <c r="K22" s="360"/>
    </row>
    <row r="23" spans="1:11" ht="9" customHeight="1">
      <c r="A23" s="369"/>
      <c r="B23" s="370"/>
      <c r="C23" s="359"/>
      <c r="D23" s="343"/>
      <c r="E23" s="150"/>
      <c r="F23" s="150"/>
      <c r="G23" s="150"/>
      <c r="H23" s="150"/>
      <c r="I23" s="150"/>
      <c r="J23" s="12"/>
      <c r="K23" s="360"/>
    </row>
    <row r="24" spans="1:11" ht="21.75" customHeight="1">
      <c r="A24" s="351" t="s">
        <v>219</v>
      </c>
      <c r="B24" s="371" t="s">
        <v>231</v>
      </c>
      <c r="C24" s="355"/>
      <c r="D24" s="343"/>
      <c r="E24" s="150"/>
      <c r="F24" s="150"/>
      <c r="G24" s="150"/>
      <c r="H24" s="150"/>
      <c r="I24" s="150"/>
      <c r="J24" s="12"/>
      <c r="K24" s="12"/>
    </row>
    <row r="25" spans="1:11" ht="24" customHeight="1" thickBot="1">
      <c r="A25" s="354" t="s">
        <v>232</v>
      </c>
      <c r="C25" s="355"/>
      <c r="D25" s="343"/>
      <c r="E25" s="150"/>
      <c r="F25" s="150"/>
      <c r="G25" s="150"/>
      <c r="H25" s="150"/>
      <c r="I25" s="150"/>
      <c r="J25" s="12"/>
      <c r="K25" s="12"/>
    </row>
    <row r="26" spans="1:11" ht="12" customHeight="1">
      <c r="A26" s="372"/>
      <c r="B26" s="358" t="s">
        <v>221</v>
      </c>
      <c r="C26" s="359" t="s">
        <v>233</v>
      </c>
      <c r="D26" s="343">
        <v>2260.8000000000002</v>
      </c>
      <c r="E26" s="150">
        <v>1471.1936827697295</v>
      </c>
      <c r="F26" s="150">
        <v>94.3</v>
      </c>
      <c r="G26" s="150">
        <v>185.48</v>
      </c>
      <c r="H26" s="150">
        <v>509.82631723027055</v>
      </c>
      <c r="I26" s="150">
        <v>0</v>
      </c>
      <c r="J26" s="12"/>
      <c r="K26" s="12"/>
    </row>
    <row r="27" spans="1:11" ht="12" customHeight="1">
      <c r="A27" s="25"/>
      <c r="B27" s="362"/>
      <c r="C27" s="359" t="s">
        <v>1321</v>
      </c>
      <c r="D27" s="343">
        <v>44.43</v>
      </c>
      <c r="E27" s="150">
        <v>0</v>
      </c>
      <c r="F27" s="150">
        <v>44.43</v>
      </c>
      <c r="G27" s="150">
        <v>0</v>
      </c>
      <c r="H27" s="150">
        <v>0</v>
      </c>
      <c r="I27" s="150">
        <v>0</v>
      </c>
      <c r="J27" s="12"/>
      <c r="K27" s="12"/>
    </row>
    <row r="28" spans="1:11" ht="15.75" hidden="1" customHeight="1">
      <c r="A28" s="25"/>
      <c r="B28" s="364" t="s">
        <v>225</v>
      </c>
      <c r="C28" s="359"/>
      <c r="D28" s="343">
        <v>2260.8000000000002</v>
      </c>
      <c r="E28" s="150">
        <v>1471.1936827697295</v>
      </c>
      <c r="F28" s="150">
        <v>94.3</v>
      </c>
      <c r="G28" s="150">
        <v>185.48</v>
      </c>
      <c r="H28" s="150">
        <v>509.82631723027055</v>
      </c>
      <c r="I28" s="150">
        <v>0</v>
      </c>
      <c r="J28" s="12"/>
      <c r="K28" s="12"/>
    </row>
    <row r="29" spans="1:11" ht="16.5" customHeight="1">
      <c r="A29" s="2" t="s">
        <v>226</v>
      </c>
      <c r="B29" s="145"/>
      <c r="C29" s="359" t="s">
        <v>459</v>
      </c>
      <c r="D29" s="343">
        <v>1072.48</v>
      </c>
      <c r="E29" s="150">
        <v>768.89</v>
      </c>
      <c r="F29" s="150">
        <v>40.65</v>
      </c>
      <c r="G29" s="150">
        <v>56.53</v>
      </c>
      <c r="H29" s="150">
        <v>206.41</v>
      </c>
      <c r="I29" s="150">
        <v>0</v>
      </c>
      <c r="J29" s="12"/>
      <c r="K29" s="12"/>
    </row>
    <row r="30" spans="1:11" ht="12" customHeight="1">
      <c r="B30" s="145"/>
      <c r="C30" s="359" t="s">
        <v>1321</v>
      </c>
      <c r="D30" s="343">
        <v>17.68</v>
      </c>
      <c r="E30" s="150">
        <v>5.36</v>
      </c>
      <c r="F30" s="150">
        <v>1.1599999999999999</v>
      </c>
      <c r="G30" s="150">
        <v>3.18</v>
      </c>
      <c r="H30" s="150">
        <v>7.98</v>
      </c>
      <c r="I30" s="150">
        <v>0</v>
      </c>
      <c r="J30" s="12"/>
      <c r="K30" s="12"/>
    </row>
    <row r="31" spans="1:11" ht="12" customHeight="1">
      <c r="A31" s="373" t="s">
        <v>234</v>
      </c>
      <c r="B31" s="374"/>
      <c r="C31" s="375" t="s">
        <v>460</v>
      </c>
      <c r="D31" s="343">
        <v>1188.32</v>
      </c>
      <c r="E31" s="150">
        <v>702.30368276972968</v>
      </c>
      <c r="F31" s="150">
        <v>53.65</v>
      </c>
      <c r="G31" s="150">
        <v>128.94999999999999</v>
      </c>
      <c r="H31" s="150">
        <v>303.41631723027081</v>
      </c>
      <c r="I31" s="150">
        <v>0</v>
      </c>
      <c r="J31" s="12"/>
      <c r="K31" s="12"/>
    </row>
    <row r="32" spans="1:11" ht="12" customHeight="1">
      <c r="A32" s="2" t="s">
        <v>235</v>
      </c>
      <c r="B32" s="145"/>
      <c r="C32" s="359" t="s">
        <v>461</v>
      </c>
      <c r="D32" s="343">
        <v>181.44</v>
      </c>
      <c r="E32" s="150">
        <v>100.03</v>
      </c>
      <c r="F32" s="150">
        <v>4.57</v>
      </c>
      <c r="G32" s="150">
        <v>23.23</v>
      </c>
      <c r="H32" s="150">
        <v>53.61</v>
      </c>
      <c r="I32" s="150">
        <v>0</v>
      </c>
      <c r="J32" s="12"/>
      <c r="K32" s="12"/>
    </row>
    <row r="33" spans="1:11" ht="16.5" customHeight="1" thickBot="1">
      <c r="A33" s="376" t="s">
        <v>236</v>
      </c>
      <c r="B33" s="377"/>
      <c r="C33" s="375" t="s">
        <v>237</v>
      </c>
      <c r="D33" s="343">
        <v>1006.88</v>
      </c>
      <c r="E33" s="150">
        <v>602.2736827697297</v>
      </c>
      <c r="F33" s="150">
        <v>49.08</v>
      </c>
      <c r="G33" s="150">
        <v>105.72</v>
      </c>
      <c r="H33" s="150">
        <v>249.80631723027079</v>
      </c>
      <c r="I33" s="150">
        <v>-72.53</v>
      </c>
      <c r="J33" s="12"/>
      <c r="K33" s="12"/>
    </row>
    <row r="34" spans="1:11" ht="15.75" hidden="1" customHeight="1" thickBot="1">
      <c r="A34" s="378" t="s">
        <v>225</v>
      </c>
      <c r="B34" s="377"/>
      <c r="C34" s="375"/>
      <c r="D34" s="343">
        <v>2260.8000000000002</v>
      </c>
      <c r="E34" s="150">
        <v>1471.1936827697295</v>
      </c>
      <c r="F34" s="150">
        <v>94.3</v>
      </c>
      <c r="G34" s="150">
        <v>185.48</v>
      </c>
      <c r="H34" s="150">
        <v>509.82631723027055</v>
      </c>
      <c r="I34" s="150">
        <v>0</v>
      </c>
      <c r="J34" s="12"/>
      <c r="K34" s="12"/>
    </row>
    <row r="35" spans="1:11" ht="24" customHeight="1" thickBot="1">
      <c r="A35" s="354" t="s">
        <v>238</v>
      </c>
      <c r="B35" s="344"/>
      <c r="C35" s="379"/>
      <c r="D35" s="343"/>
      <c r="E35" s="150"/>
      <c r="F35" s="150"/>
      <c r="G35" s="150"/>
      <c r="H35" s="150"/>
      <c r="I35" s="150"/>
      <c r="J35" s="12"/>
      <c r="K35" s="12"/>
    </row>
    <row r="36" spans="1:11" ht="12" customHeight="1">
      <c r="A36" s="380"/>
      <c r="B36" s="381" t="s">
        <v>236</v>
      </c>
      <c r="C36" s="375" t="s">
        <v>462</v>
      </c>
      <c r="D36" s="343">
        <v>1006.88</v>
      </c>
      <c r="E36" s="150">
        <v>602.2736827697297</v>
      </c>
      <c r="F36" s="150">
        <v>49.08</v>
      </c>
      <c r="G36" s="150">
        <v>105.72</v>
      </c>
      <c r="H36" s="150">
        <v>249.80631723027079</v>
      </c>
      <c r="I36" s="150">
        <v>-72.53</v>
      </c>
      <c r="J36" s="12"/>
      <c r="K36" s="12"/>
    </row>
    <row r="37" spans="1:11" ht="12" customHeight="1">
      <c r="A37" s="382"/>
      <c r="B37" s="383" t="s">
        <v>239</v>
      </c>
      <c r="C37" s="359" t="s">
        <v>479</v>
      </c>
      <c r="D37" s="343">
        <v>20.94</v>
      </c>
      <c r="E37" s="150">
        <v>15.93</v>
      </c>
      <c r="F37" s="150">
        <v>0</v>
      </c>
      <c r="G37" s="150">
        <v>0.6</v>
      </c>
      <c r="H37" s="150">
        <v>4.41</v>
      </c>
      <c r="I37" s="150">
        <v>0</v>
      </c>
      <c r="J37" s="12"/>
      <c r="K37" s="12"/>
    </row>
    <row r="38" spans="1:11" ht="15.75" hidden="1" customHeight="1">
      <c r="A38" s="25"/>
      <c r="B38" s="364" t="s">
        <v>225</v>
      </c>
      <c r="C38" s="359"/>
      <c r="D38" s="343">
        <v>1027.82</v>
      </c>
      <c r="E38" s="384">
        <v>618.20368276972965</v>
      </c>
      <c r="F38" s="384">
        <v>49.08</v>
      </c>
      <c r="G38" s="384">
        <v>106.32</v>
      </c>
      <c r="H38" s="384">
        <v>254.21631723027079</v>
      </c>
      <c r="I38" s="384">
        <v>-72.53</v>
      </c>
      <c r="J38" s="12"/>
      <c r="K38" s="12"/>
    </row>
    <row r="39" spans="1:11" ht="16.5" customHeight="1">
      <c r="A39" s="2" t="s">
        <v>240</v>
      </c>
      <c r="B39" s="145"/>
      <c r="C39" s="359" t="s">
        <v>74</v>
      </c>
      <c r="D39" s="343">
        <v>689.53</v>
      </c>
      <c r="E39" s="384">
        <v>452.29</v>
      </c>
      <c r="F39" s="384">
        <v>32.97</v>
      </c>
      <c r="G39" s="384">
        <v>107.51</v>
      </c>
      <c r="H39" s="384">
        <v>96.76</v>
      </c>
      <c r="I39" s="150">
        <v>4.75</v>
      </c>
      <c r="J39" s="12"/>
      <c r="K39" s="12"/>
    </row>
    <row r="40" spans="1:11" ht="12" customHeight="1">
      <c r="A40" s="2" t="s">
        <v>241</v>
      </c>
      <c r="B40" s="145"/>
      <c r="C40" s="359" t="s">
        <v>488</v>
      </c>
      <c r="D40" s="343">
        <v>27.14</v>
      </c>
      <c r="E40" s="384">
        <v>20.59</v>
      </c>
      <c r="F40" s="384">
        <v>2.12</v>
      </c>
      <c r="G40" s="384">
        <v>0.04</v>
      </c>
      <c r="H40" s="384">
        <v>4.3899999999999997</v>
      </c>
      <c r="I40" s="150">
        <v>0</v>
      </c>
      <c r="J40" s="12"/>
      <c r="K40" s="12"/>
    </row>
    <row r="41" spans="1:11" ht="16.5" customHeight="1" thickBot="1">
      <c r="A41" s="385" t="s">
        <v>242</v>
      </c>
      <c r="B41" s="377"/>
      <c r="C41" s="375" t="s">
        <v>243</v>
      </c>
      <c r="D41" s="343">
        <v>311.15000000000055</v>
      </c>
      <c r="E41" s="384">
        <v>145.32368276972969</v>
      </c>
      <c r="F41" s="384">
        <v>13.99</v>
      </c>
      <c r="G41" s="384">
        <v>-1.229999999999992</v>
      </c>
      <c r="H41" s="384">
        <v>153.06631723027081</v>
      </c>
      <c r="I41" s="150">
        <v>-77.28</v>
      </c>
      <c r="J41" s="12"/>
      <c r="K41" s="12"/>
    </row>
    <row r="42" spans="1:11" ht="15.75" hidden="1" customHeight="1" thickBot="1">
      <c r="A42" s="368" t="s">
        <v>225</v>
      </c>
      <c r="B42" s="386"/>
      <c r="C42" s="359"/>
      <c r="D42" s="343">
        <v>1027.82</v>
      </c>
      <c r="E42" s="384">
        <v>618.20368276972965</v>
      </c>
      <c r="F42" s="384">
        <v>49.08</v>
      </c>
      <c r="G42" s="384">
        <v>106.32</v>
      </c>
      <c r="H42" s="384">
        <v>254.21631723027082</v>
      </c>
      <c r="I42" s="384">
        <v>-72.53</v>
      </c>
      <c r="J42" s="12"/>
      <c r="K42" s="12"/>
    </row>
    <row r="43" spans="1:11" ht="23.25" customHeight="1" thickBot="1">
      <c r="A43" s="354" t="s">
        <v>244</v>
      </c>
      <c r="B43" s="344"/>
      <c r="C43" s="387"/>
      <c r="D43" s="343"/>
      <c r="E43" s="150"/>
      <c r="F43" s="150"/>
      <c r="G43" s="150"/>
      <c r="H43" s="150"/>
      <c r="I43" s="150"/>
      <c r="J43" s="12"/>
      <c r="K43" s="12"/>
    </row>
    <row r="44" spans="1:11" ht="12" customHeight="1">
      <c r="A44" s="380"/>
      <c r="B44" s="381" t="s">
        <v>242</v>
      </c>
      <c r="C44" s="375" t="s">
        <v>243</v>
      </c>
      <c r="D44" s="343">
        <v>311.15000000000055</v>
      </c>
      <c r="E44" s="150">
        <v>145.32368276972969</v>
      </c>
      <c r="F44" s="150">
        <v>13.99</v>
      </c>
      <c r="G44" s="150">
        <v>-1.229999999999992</v>
      </c>
      <c r="H44" s="150">
        <v>153.06631723027081</v>
      </c>
      <c r="I44" s="150">
        <v>-77.28</v>
      </c>
      <c r="J44" s="12"/>
      <c r="K44" s="12"/>
    </row>
    <row r="45" spans="1:11" ht="16.5" customHeight="1">
      <c r="B45" s="362" t="s">
        <v>240</v>
      </c>
      <c r="C45" s="359" t="s">
        <v>74</v>
      </c>
      <c r="D45" s="343">
        <v>689.96</v>
      </c>
      <c r="E45" s="150">
        <v>0</v>
      </c>
      <c r="F45" s="150">
        <v>0</v>
      </c>
      <c r="G45" s="150">
        <v>0</v>
      </c>
      <c r="H45" s="150">
        <v>689.96</v>
      </c>
      <c r="I45" s="150">
        <v>4.32</v>
      </c>
      <c r="J45" s="12"/>
      <c r="K45" s="12"/>
    </row>
    <row r="46" spans="1:11" ht="16.5" customHeight="1">
      <c r="B46" s="362" t="s">
        <v>245</v>
      </c>
      <c r="C46" s="359" t="s">
        <v>802</v>
      </c>
      <c r="D46" s="343">
        <v>140.99</v>
      </c>
      <c r="E46" s="150">
        <v>0</v>
      </c>
      <c r="F46" s="150">
        <v>0</v>
      </c>
      <c r="G46" s="150">
        <v>140.99</v>
      </c>
      <c r="H46" s="150">
        <v>0</v>
      </c>
      <c r="I46" s="150">
        <v>10.83</v>
      </c>
      <c r="J46" s="12"/>
      <c r="K46" s="12"/>
    </row>
    <row r="47" spans="1:11" ht="12" customHeight="1">
      <c r="B47" s="362" t="s">
        <v>223</v>
      </c>
      <c r="C47" s="359" t="s">
        <v>487</v>
      </c>
      <c r="D47" s="343">
        <v>113.85</v>
      </c>
      <c r="E47" s="150">
        <v>0</v>
      </c>
      <c r="F47" s="150">
        <v>0</v>
      </c>
      <c r="G47" s="150">
        <v>113.85</v>
      </c>
      <c r="H47" s="150">
        <v>0</v>
      </c>
      <c r="I47" s="150">
        <v>10.83</v>
      </c>
      <c r="J47" s="12"/>
      <c r="K47" s="12"/>
    </row>
    <row r="48" spans="1:11" ht="12" customHeight="1">
      <c r="B48" s="362" t="s">
        <v>246</v>
      </c>
      <c r="C48" s="359" t="s">
        <v>247</v>
      </c>
      <c r="D48" s="343">
        <v>72.91</v>
      </c>
      <c r="E48" s="150">
        <v>0</v>
      </c>
      <c r="F48" s="150">
        <v>0</v>
      </c>
      <c r="G48" s="150">
        <v>72.91</v>
      </c>
      <c r="H48" s="150">
        <v>0</v>
      </c>
      <c r="I48" s="150">
        <v>6.77</v>
      </c>
      <c r="J48" s="12"/>
      <c r="K48" s="12"/>
    </row>
    <row r="49" spans="1:11" ht="12" customHeight="1">
      <c r="B49" s="362" t="s">
        <v>248</v>
      </c>
      <c r="C49" s="359" t="s">
        <v>249</v>
      </c>
      <c r="D49" s="343">
        <v>8.41</v>
      </c>
      <c r="E49" s="150">
        <v>0</v>
      </c>
      <c r="F49" s="150">
        <v>0</v>
      </c>
      <c r="G49" s="150">
        <v>8.41</v>
      </c>
      <c r="H49" s="150">
        <v>0</v>
      </c>
      <c r="I49" s="150">
        <v>3.54</v>
      </c>
      <c r="J49" s="12"/>
      <c r="K49" s="12"/>
    </row>
    <row r="50" spans="1:11" ht="12" customHeight="1">
      <c r="B50" s="362" t="s">
        <v>250</v>
      </c>
      <c r="C50" s="359" t="s">
        <v>590</v>
      </c>
      <c r="D50" s="343">
        <v>32.53</v>
      </c>
      <c r="E50" s="150">
        <v>0</v>
      </c>
      <c r="F50" s="150">
        <v>0</v>
      </c>
      <c r="G50" s="150">
        <v>32.53</v>
      </c>
      <c r="H50" s="150">
        <v>0</v>
      </c>
      <c r="I50" s="150">
        <v>0.52</v>
      </c>
      <c r="J50" s="12"/>
      <c r="K50" s="12"/>
    </row>
    <row r="51" spans="1:11" ht="12" customHeight="1">
      <c r="B51" s="362" t="s">
        <v>241</v>
      </c>
      <c r="C51" s="359" t="s">
        <v>488</v>
      </c>
      <c r="D51" s="343">
        <v>27.14</v>
      </c>
      <c r="E51" s="150">
        <v>0</v>
      </c>
      <c r="F51" s="150">
        <v>0</v>
      </c>
      <c r="G51" s="150">
        <v>27.14</v>
      </c>
      <c r="H51" s="150">
        <v>0</v>
      </c>
      <c r="I51" s="150">
        <v>0</v>
      </c>
      <c r="J51" s="12"/>
      <c r="K51" s="12"/>
    </row>
    <row r="52" spans="1:11" ht="16.5" customHeight="1">
      <c r="B52" s="362" t="s">
        <v>251</v>
      </c>
      <c r="C52" s="359" t="s">
        <v>480</v>
      </c>
      <c r="D52" s="343">
        <v>442.9</v>
      </c>
      <c r="E52" s="150">
        <v>33.96</v>
      </c>
      <c r="F52" s="150">
        <v>214.82</v>
      </c>
      <c r="G52" s="150">
        <v>18.41</v>
      </c>
      <c r="H52" s="150">
        <v>175.71</v>
      </c>
      <c r="I52" s="150">
        <v>39.299999999999997</v>
      </c>
      <c r="J52" s="12"/>
      <c r="K52" s="12"/>
    </row>
    <row r="53" spans="1:11" ht="12" customHeight="1">
      <c r="B53" s="362" t="s">
        <v>252</v>
      </c>
      <c r="C53" s="359" t="s">
        <v>253</v>
      </c>
      <c r="D53" s="388">
        <v>313.01</v>
      </c>
      <c r="E53" s="150">
        <v>19.89</v>
      </c>
      <c r="F53" s="389">
        <v>205.16</v>
      </c>
      <c r="G53" s="150">
        <v>9.1999999999999993</v>
      </c>
      <c r="H53" s="150">
        <v>78.760000000000005</v>
      </c>
      <c r="I53" s="150">
        <v>32.14</v>
      </c>
      <c r="J53" s="12"/>
      <c r="K53" s="12"/>
    </row>
    <row r="54" spans="1:11" ht="12" customHeight="1">
      <c r="B54" s="362"/>
      <c r="C54" s="390" t="s">
        <v>254</v>
      </c>
      <c r="D54" s="343">
        <v>274.05</v>
      </c>
      <c r="E54" s="150">
        <v>14.83</v>
      </c>
      <c r="F54" s="150">
        <v>206.44</v>
      </c>
      <c r="G54" s="150">
        <v>6.22</v>
      </c>
      <c r="H54" s="150">
        <v>46.56</v>
      </c>
      <c r="I54" s="150">
        <v>31.58</v>
      </c>
      <c r="J54" s="12"/>
      <c r="K54" s="12"/>
    </row>
    <row r="55" spans="1:11" ht="12" customHeight="1">
      <c r="B55" s="362" t="s">
        <v>255</v>
      </c>
      <c r="C55" s="359" t="s">
        <v>1283</v>
      </c>
      <c r="D55" s="343">
        <v>103.12</v>
      </c>
      <c r="E55" s="150">
        <v>10.130000000000001</v>
      </c>
      <c r="F55" s="150">
        <v>9.6300000000000008</v>
      </c>
      <c r="G55" s="150">
        <v>8.9499999999999993</v>
      </c>
      <c r="H55" s="150">
        <v>74.41</v>
      </c>
      <c r="I55" s="150">
        <v>7.95</v>
      </c>
      <c r="J55" s="12"/>
      <c r="K55" s="12"/>
    </row>
    <row r="56" spans="1:11" ht="12" customHeight="1">
      <c r="B56" s="362" t="s">
        <v>256</v>
      </c>
      <c r="C56" s="359" t="s">
        <v>1285</v>
      </c>
      <c r="D56" s="343">
        <v>2.8</v>
      </c>
      <c r="E56" s="150">
        <v>2.8</v>
      </c>
      <c r="F56" s="150">
        <v>0</v>
      </c>
      <c r="G56" s="150">
        <v>0</v>
      </c>
      <c r="H56" s="150">
        <v>0</v>
      </c>
      <c r="I56" s="150">
        <v>-0.8</v>
      </c>
      <c r="J56" s="12"/>
      <c r="K56" s="12"/>
    </row>
    <row r="57" spans="1:11" ht="12" customHeight="1">
      <c r="B57" s="362" t="s">
        <v>257</v>
      </c>
      <c r="C57" s="359" t="s">
        <v>258</v>
      </c>
      <c r="D57" s="343">
        <v>22.69</v>
      </c>
      <c r="E57" s="150">
        <v>0.97</v>
      </c>
      <c r="F57" s="150">
        <v>0.03</v>
      </c>
      <c r="G57" s="150">
        <v>0</v>
      </c>
      <c r="H57" s="150">
        <v>21.69</v>
      </c>
      <c r="I57" s="150">
        <v>0.01</v>
      </c>
      <c r="J57" s="12"/>
      <c r="K57" s="12"/>
    </row>
    <row r="58" spans="1:11" ht="12" customHeight="1">
      <c r="B58" s="362" t="s">
        <v>259</v>
      </c>
      <c r="C58" s="359" t="s">
        <v>1286</v>
      </c>
      <c r="D58" s="343">
        <v>1.28</v>
      </c>
      <c r="E58" s="150">
        <v>0.17</v>
      </c>
      <c r="F58" s="150">
        <v>0</v>
      </c>
      <c r="G58" s="150">
        <v>0.26</v>
      </c>
      <c r="H58" s="150">
        <v>0.85</v>
      </c>
      <c r="I58" s="150">
        <v>0</v>
      </c>
      <c r="J58" s="12"/>
      <c r="K58" s="12"/>
    </row>
    <row r="59" spans="1:11" ht="15.75" hidden="1" customHeight="1">
      <c r="B59" s="364" t="s">
        <v>225</v>
      </c>
      <c r="C59" s="359"/>
      <c r="D59" s="343">
        <v>1585</v>
      </c>
      <c r="E59" s="384">
        <v>179.28368276972967</v>
      </c>
      <c r="F59" s="384">
        <v>228.81</v>
      </c>
      <c r="G59" s="384">
        <v>158.16999999999999</v>
      </c>
      <c r="H59" s="384">
        <v>1018.736317230271</v>
      </c>
      <c r="I59" s="384">
        <v>-22.83</v>
      </c>
      <c r="J59" s="12"/>
      <c r="K59" s="12"/>
    </row>
    <row r="60" spans="1:11" ht="16.5" customHeight="1">
      <c r="A60" s="361" t="s">
        <v>260</v>
      </c>
      <c r="B60" s="364"/>
      <c r="C60" s="359" t="s">
        <v>529</v>
      </c>
      <c r="D60" s="343">
        <v>22.4</v>
      </c>
      <c r="E60" s="150">
        <v>0</v>
      </c>
      <c r="F60" s="150">
        <v>0</v>
      </c>
      <c r="G60" s="150">
        <v>22.4</v>
      </c>
      <c r="H60" s="150">
        <v>0</v>
      </c>
      <c r="I60" s="150">
        <v>4.8600000000000003</v>
      </c>
      <c r="J60" s="12"/>
      <c r="K60" s="12"/>
    </row>
    <row r="61" spans="1:11" ht="12" customHeight="1">
      <c r="A61" s="361" t="s">
        <v>227</v>
      </c>
      <c r="B61" s="364"/>
      <c r="C61" s="359" t="s">
        <v>509</v>
      </c>
      <c r="D61" s="343">
        <v>3.28</v>
      </c>
      <c r="E61" s="150">
        <v>0</v>
      </c>
      <c r="F61" s="150">
        <v>0</v>
      </c>
      <c r="G61" s="150">
        <v>3.28</v>
      </c>
      <c r="H61" s="150">
        <v>0</v>
      </c>
      <c r="I61" s="150">
        <v>3.04</v>
      </c>
      <c r="J61" s="12"/>
      <c r="K61" s="12"/>
    </row>
    <row r="62" spans="1:11" ht="12" customHeight="1">
      <c r="A62" s="361" t="s">
        <v>239</v>
      </c>
      <c r="B62" s="364"/>
      <c r="C62" s="359" t="s">
        <v>479</v>
      </c>
      <c r="D62" s="343">
        <v>19.12</v>
      </c>
      <c r="E62" s="150">
        <v>0</v>
      </c>
      <c r="F62" s="150">
        <v>0</v>
      </c>
      <c r="G62" s="150">
        <v>19.12</v>
      </c>
      <c r="H62" s="150">
        <v>0</v>
      </c>
      <c r="I62" s="150">
        <v>1.82</v>
      </c>
      <c r="J62" s="12"/>
      <c r="K62" s="12"/>
    </row>
    <row r="63" spans="1:11" ht="16.5" customHeight="1">
      <c r="A63" s="2" t="s">
        <v>251</v>
      </c>
      <c r="B63" s="145"/>
      <c r="C63" s="359" t="s">
        <v>480</v>
      </c>
      <c r="D63" s="343">
        <v>426.10000200000002</v>
      </c>
      <c r="E63" s="150">
        <v>132.56</v>
      </c>
      <c r="F63" s="150">
        <v>209.65</v>
      </c>
      <c r="G63" s="150">
        <v>34.860001999999994</v>
      </c>
      <c r="H63" s="150">
        <v>49.03</v>
      </c>
      <c r="I63" s="150">
        <v>56.1</v>
      </c>
      <c r="J63" s="12"/>
      <c r="K63" s="12"/>
    </row>
    <row r="64" spans="1:11" ht="12" customHeight="1">
      <c r="A64" s="2" t="s">
        <v>252</v>
      </c>
      <c r="B64" s="145"/>
      <c r="C64" s="359" t="s">
        <v>253</v>
      </c>
      <c r="D64" s="343">
        <v>296.13000199999999</v>
      </c>
      <c r="E64" s="150">
        <v>41.72</v>
      </c>
      <c r="F64" s="150">
        <v>171.42</v>
      </c>
      <c r="G64" s="150">
        <v>34.860001999999994</v>
      </c>
      <c r="H64" s="150">
        <v>48.13</v>
      </c>
      <c r="I64" s="150">
        <v>49.02</v>
      </c>
      <c r="J64" s="12"/>
      <c r="K64" s="12"/>
    </row>
    <row r="65" spans="1:11" ht="12" customHeight="1">
      <c r="B65" s="145"/>
      <c r="C65" s="390" t="s">
        <v>254</v>
      </c>
      <c r="D65" s="343">
        <v>257.08000199999998</v>
      </c>
      <c r="E65" s="150">
        <v>42.02</v>
      </c>
      <c r="F65" s="150">
        <v>129.43</v>
      </c>
      <c r="G65" s="150">
        <v>35.060001999999997</v>
      </c>
      <c r="H65" s="150">
        <v>50.57</v>
      </c>
      <c r="I65" s="150">
        <v>48.55</v>
      </c>
      <c r="J65" s="12"/>
      <c r="K65" s="12"/>
    </row>
    <row r="66" spans="1:11" ht="12" customHeight="1">
      <c r="A66" s="2" t="s">
        <v>255</v>
      </c>
      <c r="B66" s="145"/>
      <c r="C66" s="359" t="s">
        <v>1283</v>
      </c>
      <c r="D66" s="343">
        <v>106.79</v>
      </c>
      <c r="E66" s="150">
        <v>91.26</v>
      </c>
      <c r="F66" s="150">
        <v>15.53</v>
      </c>
      <c r="G66" s="150">
        <v>0</v>
      </c>
      <c r="H66" s="150">
        <v>0</v>
      </c>
      <c r="I66" s="150">
        <v>4.28</v>
      </c>
      <c r="J66" s="12"/>
      <c r="K66" s="12"/>
    </row>
    <row r="67" spans="1:11" ht="12" customHeight="1">
      <c r="A67" s="2" t="s">
        <v>256</v>
      </c>
      <c r="B67" s="145"/>
      <c r="C67" s="359" t="s">
        <v>1291</v>
      </c>
      <c r="D67" s="343">
        <v>-0.8</v>
      </c>
      <c r="E67" s="150">
        <v>-0.8</v>
      </c>
      <c r="F67" s="150">
        <v>0</v>
      </c>
      <c r="G67" s="150">
        <v>0</v>
      </c>
      <c r="H67" s="150">
        <v>0</v>
      </c>
      <c r="I67" s="150">
        <v>2.8</v>
      </c>
      <c r="J67" s="12"/>
      <c r="K67" s="12"/>
    </row>
    <row r="68" spans="1:11" ht="12" customHeight="1">
      <c r="A68" s="2" t="s">
        <v>257</v>
      </c>
      <c r="B68" s="145"/>
      <c r="C68" s="359" t="s">
        <v>258</v>
      </c>
      <c r="D68" s="343">
        <v>22.7</v>
      </c>
      <c r="E68" s="150">
        <v>0</v>
      </c>
      <c r="F68" s="150">
        <v>22.7</v>
      </c>
      <c r="G68" s="150">
        <v>0</v>
      </c>
      <c r="H68" s="150">
        <v>0</v>
      </c>
      <c r="I68" s="150">
        <v>0</v>
      </c>
      <c r="J68" s="12"/>
      <c r="K68" s="12"/>
    </row>
    <row r="69" spans="1:11" ht="12" customHeight="1">
      <c r="A69" s="2" t="s">
        <v>259</v>
      </c>
      <c r="B69" s="145"/>
      <c r="C69" s="359" t="s">
        <v>1286</v>
      </c>
      <c r="D69" s="343">
        <v>1.28</v>
      </c>
      <c r="E69" s="150">
        <v>0.38</v>
      </c>
      <c r="F69" s="150">
        <v>0</v>
      </c>
      <c r="G69" s="150">
        <v>0</v>
      </c>
      <c r="H69" s="150">
        <v>0.9</v>
      </c>
      <c r="I69" s="150">
        <v>0</v>
      </c>
      <c r="J69" s="12"/>
      <c r="K69" s="12"/>
    </row>
    <row r="70" spans="1:11" ht="16.5" customHeight="1" thickBot="1">
      <c r="A70" s="385" t="s">
        <v>261</v>
      </c>
      <c r="B70" s="377"/>
      <c r="C70" s="375" t="s">
        <v>1292</v>
      </c>
      <c r="D70" s="343">
        <v>1136.4999980000009</v>
      </c>
      <c r="E70" s="150">
        <v>46.723682769729692</v>
      </c>
      <c r="F70" s="150">
        <v>19.16</v>
      </c>
      <c r="G70" s="150">
        <v>100.90999800000002</v>
      </c>
      <c r="H70" s="150">
        <v>969.706317230271</v>
      </c>
      <c r="I70" s="150">
        <v>-83.79</v>
      </c>
      <c r="J70" s="12"/>
      <c r="K70" s="12"/>
    </row>
    <row r="71" spans="1:11" ht="15.75" hidden="1" customHeight="1" thickBot="1">
      <c r="A71" s="368" t="s">
        <v>225</v>
      </c>
      <c r="B71" s="386"/>
      <c r="D71" s="391">
        <v>1585</v>
      </c>
      <c r="E71" s="360">
        <v>179.28368276972967</v>
      </c>
      <c r="F71" s="360">
        <v>228.81</v>
      </c>
      <c r="G71" s="360">
        <v>158.16999999999999</v>
      </c>
      <c r="H71" s="360">
        <v>1018.736317230271</v>
      </c>
      <c r="I71" s="360">
        <v>-22.83</v>
      </c>
      <c r="J71" s="12"/>
      <c r="K71" s="12"/>
    </row>
    <row r="72" spans="1:11" ht="9" customHeight="1">
      <c r="A72" s="369"/>
      <c r="B72" s="138"/>
      <c r="D72" s="360"/>
      <c r="E72" s="128"/>
      <c r="F72" s="128"/>
      <c r="G72" s="128"/>
      <c r="H72" s="128"/>
      <c r="I72" s="128"/>
      <c r="J72" s="12"/>
      <c r="K72" s="12"/>
    </row>
    <row r="73" spans="1:11" ht="15.75" customHeight="1">
      <c r="A73" s="392" t="s">
        <v>262</v>
      </c>
      <c r="B73" s="138"/>
      <c r="D73" s="360"/>
      <c r="E73" s="128"/>
      <c r="F73" s="128"/>
      <c r="G73" s="128"/>
      <c r="H73" s="128"/>
      <c r="I73" s="128"/>
      <c r="J73" s="12"/>
      <c r="K73" s="12"/>
    </row>
    <row r="74" spans="1:11" ht="12" customHeight="1">
      <c r="A74" s="2" t="s">
        <v>263</v>
      </c>
      <c r="B74" s="138"/>
      <c r="D74" s="360"/>
      <c r="E74" s="128"/>
      <c r="F74" s="128"/>
      <c r="G74" s="128"/>
      <c r="H74" s="128"/>
      <c r="I74" s="128"/>
      <c r="J74" s="12"/>
      <c r="K74" s="12"/>
    </row>
    <row r="75" spans="1:11" ht="12" customHeight="1">
      <c r="A75" s="451" t="s">
        <v>452</v>
      </c>
      <c r="B75" s="451"/>
      <c r="C75" s="451"/>
      <c r="D75" s="451"/>
      <c r="E75" s="451"/>
      <c r="F75" s="451"/>
      <c r="G75" s="451"/>
      <c r="H75" s="451"/>
      <c r="I75" s="451"/>
      <c r="J75" s="12"/>
      <c r="K75" s="12"/>
    </row>
    <row r="76" spans="1:11" ht="12">
      <c r="A76" s="437" t="s">
        <v>204</v>
      </c>
      <c r="B76" s="437"/>
      <c r="C76" s="437"/>
      <c r="D76" s="437"/>
      <c r="E76" s="437"/>
      <c r="F76" s="437"/>
      <c r="G76" s="437"/>
      <c r="H76" s="437"/>
      <c r="I76" s="437"/>
      <c r="J76" s="12"/>
      <c r="K76" s="12"/>
    </row>
    <row r="77" spans="1:11" ht="12" customHeight="1">
      <c r="A77" s="438">
        <v>1990</v>
      </c>
      <c r="B77" s="438"/>
      <c r="C77" s="438"/>
      <c r="D77" s="438"/>
      <c r="E77" s="438"/>
      <c r="F77" s="438"/>
      <c r="G77" s="438"/>
      <c r="H77" s="438"/>
      <c r="I77" s="438"/>
      <c r="J77" s="12"/>
      <c r="K77" s="12"/>
    </row>
    <row r="78" spans="1:11" ht="12" customHeight="1">
      <c r="A78" s="438" t="s">
        <v>29</v>
      </c>
      <c r="B78" s="438"/>
      <c r="C78" s="438"/>
      <c r="D78" s="438"/>
      <c r="E78" s="438"/>
      <c r="F78" s="438"/>
      <c r="G78" s="438"/>
      <c r="H78" s="438"/>
      <c r="I78" s="438"/>
      <c r="J78" s="12"/>
      <c r="K78" s="12"/>
    </row>
    <row r="79" spans="1:11" ht="12" customHeight="1">
      <c r="A79" s="393"/>
      <c r="B79" s="393"/>
      <c r="C79" s="393"/>
      <c r="D79" s="393"/>
      <c r="E79" s="393"/>
      <c r="F79" s="393"/>
      <c r="G79" s="393"/>
      <c r="H79" s="393"/>
      <c r="I79" s="393"/>
      <c r="J79" s="12"/>
      <c r="K79" s="12"/>
    </row>
    <row r="80" spans="1:11" ht="18" customHeight="1">
      <c r="A80" s="445" t="s">
        <v>205</v>
      </c>
      <c r="B80" s="446"/>
      <c r="C80" s="439" t="s">
        <v>206</v>
      </c>
      <c r="D80" s="439" t="s">
        <v>207</v>
      </c>
      <c r="E80" s="439" t="s">
        <v>208</v>
      </c>
      <c r="F80" s="439" t="s">
        <v>209</v>
      </c>
      <c r="G80" s="439" t="s">
        <v>878</v>
      </c>
      <c r="H80" s="439" t="s">
        <v>210</v>
      </c>
      <c r="I80" s="442" t="s">
        <v>211</v>
      </c>
      <c r="J80" s="12"/>
      <c r="K80" s="12"/>
    </row>
    <row r="81" spans="1:11" ht="18" customHeight="1">
      <c r="A81" s="449"/>
      <c r="B81" s="450"/>
      <c r="C81" s="440"/>
      <c r="D81" s="440"/>
      <c r="E81" s="440"/>
      <c r="F81" s="440"/>
      <c r="G81" s="440"/>
      <c r="H81" s="440"/>
      <c r="I81" s="443"/>
      <c r="J81" s="12"/>
      <c r="K81" s="12"/>
    </row>
    <row r="82" spans="1:11" ht="18" customHeight="1">
      <c r="A82" s="439" t="s">
        <v>264</v>
      </c>
      <c r="B82" s="439" t="s">
        <v>218</v>
      </c>
      <c r="C82" s="440"/>
      <c r="D82" s="440"/>
      <c r="E82" s="435" t="s">
        <v>1278</v>
      </c>
      <c r="F82" s="436"/>
      <c r="G82" s="440"/>
      <c r="H82" s="440"/>
      <c r="I82" s="444"/>
      <c r="J82" s="12"/>
      <c r="K82" s="12"/>
    </row>
    <row r="83" spans="1:11" ht="18" customHeight="1">
      <c r="A83" s="441"/>
      <c r="B83" s="441"/>
      <c r="C83" s="441"/>
      <c r="D83" s="345" t="s">
        <v>212</v>
      </c>
      <c r="E83" s="345" t="s">
        <v>213</v>
      </c>
      <c r="F83" s="345" t="s">
        <v>214</v>
      </c>
      <c r="G83" s="345" t="s">
        <v>215</v>
      </c>
      <c r="H83" s="345" t="s">
        <v>216</v>
      </c>
      <c r="I83" s="346" t="s">
        <v>217</v>
      </c>
      <c r="J83" s="12"/>
      <c r="K83" s="12"/>
    </row>
    <row r="84" spans="1:11" ht="39" customHeight="1" thickBot="1">
      <c r="A84" s="354" t="s">
        <v>265</v>
      </c>
      <c r="B84" s="373"/>
      <c r="C84" s="394"/>
      <c r="D84" s="391"/>
      <c r="E84" s="128"/>
      <c r="F84" s="128"/>
      <c r="G84" s="128"/>
      <c r="H84" s="128"/>
      <c r="I84" s="128"/>
      <c r="J84" s="12"/>
      <c r="K84" s="12"/>
    </row>
    <row r="85" spans="1:11" ht="12" customHeight="1">
      <c r="A85" s="380"/>
      <c r="B85" s="395" t="s">
        <v>266</v>
      </c>
      <c r="C85" s="375" t="s">
        <v>267</v>
      </c>
      <c r="D85" s="343">
        <v>186.07368276972966</v>
      </c>
      <c r="E85" s="150">
        <v>145.32368276972969</v>
      </c>
      <c r="F85" s="150">
        <v>13.99</v>
      </c>
      <c r="G85" s="150">
        <v>-1.229999999999992</v>
      </c>
      <c r="H85" s="150">
        <v>27.99</v>
      </c>
      <c r="I85" s="150">
        <v>-77.28</v>
      </c>
      <c r="J85" s="12"/>
      <c r="K85" s="12"/>
    </row>
    <row r="86" spans="1:11" ht="12" customHeight="1">
      <c r="A86" s="373"/>
      <c r="B86" s="396" t="s">
        <v>268</v>
      </c>
      <c r="C86" s="375" t="s">
        <v>269</v>
      </c>
      <c r="D86" s="343">
        <v>125.07631723027082</v>
      </c>
      <c r="E86" s="150">
        <v>0</v>
      </c>
      <c r="F86" s="150">
        <v>0</v>
      </c>
      <c r="G86" s="150">
        <v>0</v>
      </c>
      <c r="H86" s="150">
        <v>125.07631723027082</v>
      </c>
      <c r="I86" s="150">
        <v>0</v>
      </c>
      <c r="J86" s="12"/>
      <c r="K86" s="12"/>
    </row>
    <row r="87" spans="1:11" ht="21" customHeight="1">
      <c r="B87" s="365" t="s">
        <v>251</v>
      </c>
      <c r="C87" s="359" t="s">
        <v>480</v>
      </c>
      <c r="D87" s="343">
        <v>255.62</v>
      </c>
      <c r="E87" s="150">
        <v>33.96</v>
      </c>
      <c r="F87" s="150">
        <v>214.82</v>
      </c>
      <c r="G87" s="150">
        <v>0</v>
      </c>
      <c r="H87" s="150">
        <v>6.84</v>
      </c>
      <c r="I87" s="150">
        <v>-0.8</v>
      </c>
      <c r="J87" s="12"/>
      <c r="K87" s="12"/>
    </row>
    <row r="88" spans="1:11" ht="12" customHeight="1">
      <c r="B88" s="365" t="s">
        <v>252</v>
      </c>
      <c r="C88" s="359" t="s">
        <v>253</v>
      </c>
      <c r="D88" s="343">
        <v>231.89</v>
      </c>
      <c r="E88" s="150">
        <v>19.89</v>
      </c>
      <c r="F88" s="150">
        <v>205.16</v>
      </c>
      <c r="G88" s="150">
        <v>0</v>
      </c>
      <c r="H88" s="150">
        <v>6.84</v>
      </c>
      <c r="I88" s="150">
        <v>0</v>
      </c>
      <c r="J88" s="12"/>
      <c r="K88" s="12"/>
    </row>
    <row r="89" spans="1:11" ht="12" customHeight="1">
      <c r="B89" s="365"/>
      <c r="C89" s="390" t="s">
        <v>254</v>
      </c>
      <c r="D89" s="343">
        <v>223.02</v>
      </c>
      <c r="E89" s="150">
        <v>14.83</v>
      </c>
      <c r="F89" s="150">
        <v>206.44</v>
      </c>
      <c r="G89" s="150">
        <v>0</v>
      </c>
      <c r="H89" s="150">
        <v>1.75</v>
      </c>
      <c r="I89" s="150">
        <v>0</v>
      </c>
      <c r="J89" s="12"/>
      <c r="K89" s="12"/>
    </row>
    <row r="90" spans="1:11" ht="12" customHeight="1">
      <c r="B90" s="365" t="s">
        <v>255</v>
      </c>
      <c r="C90" s="359" t="s">
        <v>1283</v>
      </c>
      <c r="D90" s="343">
        <v>19.760000000000002</v>
      </c>
      <c r="E90" s="150">
        <v>10.130000000000001</v>
      </c>
      <c r="F90" s="150">
        <v>9.6300000000000008</v>
      </c>
      <c r="G90" s="150">
        <v>0</v>
      </c>
      <c r="H90" s="150">
        <v>0</v>
      </c>
      <c r="I90" s="150">
        <v>0</v>
      </c>
      <c r="J90" s="12"/>
      <c r="K90" s="12"/>
    </row>
    <row r="91" spans="1:11" ht="12" customHeight="1">
      <c r="B91" s="365" t="s">
        <v>256</v>
      </c>
      <c r="C91" s="359" t="s">
        <v>1285</v>
      </c>
      <c r="D91" s="343">
        <v>2.8</v>
      </c>
      <c r="E91" s="150">
        <v>2.8</v>
      </c>
      <c r="F91" s="150">
        <v>0</v>
      </c>
      <c r="G91" s="150">
        <v>0</v>
      </c>
      <c r="H91" s="150">
        <v>0</v>
      </c>
      <c r="I91" s="150">
        <v>-0.8</v>
      </c>
      <c r="J91" s="12"/>
      <c r="K91" s="12"/>
    </row>
    <row r="92" spans="1:11" ht="12" customHeight="1">
      <c r="B92" s="365" t="s">
        <v>257</v>
      </c>
      <c r="C92" s="359" t="s">
        <v>258</v>
      </c>
      <c r="D92" s="343">
        <v>1</v>
      </c>
      <c r="E92" s="150">
        <v>0.97</v>
      </c>
      <c r="F92" s="150">
        <v>0.03</v>
      </c>
      <c r="G92" s="150">
        <v>0</v>
      </c>
      <c r="H92" s="150">
        <v>0</v>
      </c>
      <c r="I92" s="150">
        <v>0</v>
      </c>
      <c r="J92" s="12"/>
      <c r="K92" s="12"/>
    </row>
    <row r="93" spans="1:11" ht="12" customHeight="1">
      <c r="B93" s="365" t="s">
        <v>259</v>
      </c>
      <c r="C93" s="359" t="s">
        <v>1286</v>
      </c>
      <c r="D93" s="343">
        <v>0.17</v>
      </c>
      <c r="E93" s="150">
        <v>0.17</v>
      </c>
      <c r="F93" s="150">
        <v>0</v>
      </c>
      <c r="G93" s="150">
        <v>0</v>
      </c>
      <c r="H93" s="150">
        <v>0</v>
      </c>
      <c r="I93" s="150">
        <v>0</v>
      </c>
      <c r="J93" s="12"/>
      <c r="K93" s="12"/>
    </row>
    <row r="94" spans="1:11" ht="16.5" hidden="1" customHeight="1">
      <c r="B94" s="364" t="s">
        <v>225</v>
      </c>
      <c r="C94" s="359"/>
      <c r="D94" s="343">
        <v>566.77000000000055</v>
      </c>
      <c r="E94" s="150">
        <v>179.28368276972967</v>
      </c>
      <c r="F94" s="150">
        <v>228.81</v>
      </c>
      <c r="G94" s="150">
        <v>-1.229999999999992</v>
      </c>
      <c r="H94" s="150">
        <v>159.90631723027079</v>
      </c>
      <c r="I94" s="150">
        <v>-78.08</v>
      </c>
      <c r="J94" s="12"/>
      <c r="K94" s="12"/>
    </row>
    <row r="95" spans="1:11" ht="21" customHeight="1">
      <c r="A95" s="2" t="s">
        <v>251</v>
      </c>
      <c r="B95" s="365"/>
      <c r="C95" s="359" t="s">
        <v>480</v>
      </c>
      <c r="D95" s="343">
        <v>275.95</v>
      </c>
      <c r="E95" s="150">
        <v>42.1</v>
      </c>
      <c r="F95" s="150">
        <v>194.12</v>
      </c>
      <c r="G95" s="150">
        <v>0</v>
      </c>
      <c r="H95" s="150">
        <v>39.729999999999997</v>
      </c>
      <c r="I95" s="150">
        <v>0</v>
      </c>
      <c r="J95" s="12"/>
      <c r="K95" s="12"/>
    </row>
    <row r="96" spans="1:11" ht="12" customHeight="1">
      <c r="A96" s="2" t="s">
        <v>252</v>
      </c>
      <c r="B96" s="365"/>
      <c r="C96" s="359" t="s">
        <v>253</v>
      </c>
      <c r="D96" s="343">
        <v>251.97</v>
      </c>
      <c r="E96" s="150">
        <v>41.72</v>
      </c>
      <c r="F96" s="150">
        <v>171.42</v>
      </c>
      <c r="G96" s="150">
        <v>0</v>
      </c>
      <c r="H96" s="150">
        <v>38.83</v>
      </c>
      <c r="I96" s="150">
        <v>0</v>
      </c>
      <c r="J96" s="12"/>
      <c r="K96" s="12"/>
    </row>
    <row r="97" spans="1:11" ht="12" customHeight="1">
      <c r="B97" s="365"/>
      <c r="C97" s="359" t="s">
        <v>254</v>
      </c>
      <c r="D97" s="343">
        <v>211.93</v>
      </c>
      <c r="E97" s="150">
        <v>42.02</v>
      </c>
      <c r="F97" s="150">
        <v>129.43</v>
      </c>
      <c r="G97" s="150">
        <v>0</v>
      </c>
      <c r="H97" s="150">
        <v>40.479999999999997</v>
      </c>
      <c r="I97" s="150">
        <v>0</v>
      </c>
      <c r="J97" s="12"/>
      <c r="K97" s="12"/>
    </row>
    <row r="98" spans="1:11" ht="12" customHeight="1">
      <c r="A98" s="2" t="s">
        <v>257</v>
      </c>
      <c r="B98" s="365"/>
      <c r="C98" s="359" t="s">
        <v>258</v>
      </c>
      <c r="D98" s="343">
        <v>22.7</v>
      </c>
      <c r="E98" s="150">
        <v>0</v>
      </c>
      <c r="F98" s="150">
        <v>22.7</v>
      </c>
      <c r="G98" s="150">
        <v>0</v>
      </c>
      <c r="H98" s="150">
        <v>0</v>
      </c>
      <c r="I98" s="150">
        <v>0</v>
      </c>
      <c r="J98" s="12"/>
      <c r="K98" s="12"/>
    </row>
    <row r="99" spans="1:11" ht="12" customHeight="1">
      <c r="A99" s="2" t="s">
        <v>259</v>
      </c>
      <c r="B99" s="365"/>
      <c r="C99" s="359" t="s">
        <v>1286</v>
      </c>
      <c r="D99" s="343">
        <v>1.28</v>
      </c>
      <c r="E99" s="150">
        <v>0.38</v>
      </c>
      <c r="F99" s="150">
        <v>0</v>
      </c>
      <c r="G99" s="150">
        <v>0</v>
      </c>
      <c r="H99" s="150">
        <v>0.9</v>
      </c>
      <c r="I99" s="150">
        <v>0</v>
      </c>
      <c r="J99" s="12"/>
      <c r="K99" s="12"/>
    </row>
    <row r="100" spans="1:11" ht="21" customHeight="1" thickBot="1">
      <c r="A100" s="397" t="s">
        <v>270</v>
      </c>
      <c r="B100" s="398"/>
      <c r="C100" s="375" t="s">
        <v>1289</v>
      </c>
      <c r="D100" s="343">
        <v>290.8200000000005</v>
      </c>
      <c r="E100" s="150">
        <v>137.18368276972967</v>
      </c>
      <c r="F100" s="150">
        <v>34.69</v>
      </c>
      <c r="G100" s="150">
        <v>-1.229999999999992</v>
      </c>
      <c r="H100" s="150">
        <v>120.17631723027081</v>
      </c>
      <c r="I100" s="150">
        <v>-78.08</v>
      </c>
      <c r="K100" s="12"/>
    </row>
    <row r="101" spans="1:11" ht="16.5" hidden="1" customHeight="1" thickBot="1">
      <c r="A101" s="378" t="s">
        <v>225</v>
      </c>
      <c r="B101" s="398"/>
      <c r="C101" s="375"/>
      <c r="D101" s="343">
        <v>566.77000000000055</v>
      </c>
      <c r="E101" s="150">
        <v>179.28368276972969</v>
      </c>
      <c r="F101" s="150">
        <v>228.81</v>
      </c>
      <c r="G101" s="150">
        <v>-1.229999999999992</v>
      </c>
      <c r="H101" s="150">
        <v>159.90631723027082</v>
      </c>
      <c r="I101" s="150">
        <v>-78.08</v>
      </c>
      <c r="K101" s="12"/>
    </row>
    <row r="102" spans="1:11" ht="39" customHeight="1" thickBot="1">
      <c r="A102" s="354" t="s">
        <v>271</v>
      </c>
      <c r="B102" s="373"/>
      <c r="C102" s="379"/>
      <c r="D102" s="343"/>
      <c r="E102" s="150"/>
      <c r="F102" s="150"/>
      <c r="G102" s="150"/>
      <c r="H102" s="150"/>
      <c r="I102" s="150"/>
      <c r="K102" s="12"/>
    </row>
    <row r="103" spans="1:11" ht="12" customHeight="1">
      <c r="A103" s="380"/>
      <c r="B103" s="395" t="s">
        <v>270</v>
      </c>
      <c r="C103" s="375" t="s">
        <v>1289</v>
      </c>
      <c r="D103" s="343">
        <v>290.8200000000005</v>
      </c>
      <c r="E103" s="150">
        <v>137.18368276972967</v>
      </c>
      <c r="F103" s="150">
        <v>34.69</v>
      </c>
      <c r="G103" s="150">
        <v>-1.229999999999992</v>
      </c>
      <c r="H103" s="150">
        <v>120.17631723027081</v>
      </c>
      <c r="I103" s="150">
        <v>-78.08</v>
      </c>
      <c r="K103" s="12"/>
    </row>
    <row r="104" spans="1:11" ht="21" customHeight="1">
      <c r="B104" s="365" t="s">
        <v>240</v>
      </c>
      <c r="C104" s="359" t="s">
        <v>74</v>
      </c>
      <c r="D104" s="343">
        <v>689.96</v>
      </c>
      <c r="E104" s="150">
        <v>0</v>
      </c>
      <c r="F104" s="150">
        <v>0</v>
      </c>
      <c r="G104" s="150">
        <v>0</v>
      </c>
      <c r="H104" s="150">
        <v>689.96</v>
      </c>
      <c r="I104" s="150">
        <v>4.32</v>
      </c>
      <c r="K104" s="12"/>
    </row>
    <row r="105" spans="1:11" ht="12" customHeight="1">
      <c r="B105" s="365" t="s">
        <v>245</v>
      </c>
      <c r="C105" s="359" t="s">
        <v>802</v>
      </c>
      <c r="D105" s="343">
        <v>140.99</v>
      </c>
      <c r="E105" s="150">
        <v>0</v>
      </c>
      <c r="F105" s="150">
        <v>0</v>
      </c>
      <c r="G105" s="150">
        <v>140.99</v>
      </c>
      <c r="H105" s="150">
        <v>0</v>
      </c>
      <c r="I105" s="150">
        <v>10.83</v>
      </c>
      <c r="K105" s="12"/>
    </row>
    <row r="106" spans="1:11" ht="12" customHeight="1">
      <c r="B106" s="365" t="s">
        <v>251</v>
      </c>
      <c r="C106" s="359" t="s">
        <v>480</v>
      </c>
      <c r="D106" s="343">
        <v>187.28</v>
      </c>
      <c r="E106" s="150">
        <v>0</v>
      </c>
      <c r="F106" s="150">
        <v>0</v>
      </c>
      <c r="G106" s="150">
        <v>18.41</v>
      </c>
      <c r="H106" s="150">
        <v>168.87</v>
      </c>
      <c r="I106" s="150">
        <v>40.1</v>
      </c>
      <c r="K106" s="12"/>
    </row>
    <row r="107" spans="1:11" ht="12" customHeight="1">
      <c r="B107" s="365" t="s">
        <v>252</v>
      </c>
      <c r="C107" s="359" t="s">
        <v>253</v>
      </c>
      <c r="D107" s="343">
        <v>81.12</v>
      </c>
      <c r="E107" s="150">
        <v>0</v>
      </c>
      <c r="F107" s="150">
        <v>0</v>
      </c>
      <c r="G107" s="150">
        <v>9.1999999999999993</v>
      </c>
      <c r="H107" s="150">
        <v>71.92</v>
      </c>
      <c r="I107" s="150">
        <v>32.14</v>
      </c>
      <c r="K107" s="12"/>
    </row>
    <row r="108" spans="1:11" ht="12" customHeight="1">
      <c r="B108" s="365"/>
      <c r="C108" s="359" t="s">
        <v>254</v>
      </c>
      <c r="D108" s="343">
        <v>51.03</v>
      </c>
      <c r="E108" s="150"/>
      <c r="F108" s="150"/>
      <c r="G108" s="150"/>
      <c r="H108" s="150"/>
      <c r="I108" s="150"/>
      <c r="K108" s="12"/>
    </row>
    <row r="109" spans="1:11" ht="12" customHeight="1">
      <c r="B109" s="365" t="s">
        <v>255</v>
      </c>
      <c r="C109" s="359" t="s">
        <v>1283</v>
      </c>
      <c r="D109" s="343">
        <v>83.36</v>
      </c>
      <c r="E109" s="150">
        <v>0</v>
      </c>
      <c r="F109" s="150">
        <v>0</v>
      </c>
      <c r="G109" s="150">
        <v>8.9499999999999993</v>
      </c>
      <c r="H109" s="150">
        <v>74.41</v>
      </c>
      <c r="I109" s="150">
        <v>7.95</v>
      </c>
      <c r="K109" s="12"/>
    </row>
    <row r="110" spans="1:11" ht="12" customHeight="1">
      <c r="B110" s="365" t="s">
        <v>257</v>
      </c>
      <c r="C110" s="359" t="s">
        <v>258</v>
      </c>
      <c r="D110" s="343">
        <v>21.69</v>
      </c>
      <c r="E110" s="150">
        <v>0</v>
      </c>
      <c r="F110" s="150">
        <v>0</v>
      </c>
      <c r="G110" s="150">
        <v>0</v>
      </c>
      <c r="H110" s="150">
        <v>21.69</v>
      </c>
      <c r="I110" s="150">
        <v>0.01</v>
      </c>
      <c r="K110" s="12"/>
    </row>
    <row r="111" spans="1:11" ht="12" customHeight="1">
      <c r="B111" s="365" t="s">
        <v>259</v>
      </c>
      <c r="C111" s="359" t="s">
        <v>1286</v>
      </c>
      <c r="D111" s="343">
        <v>1.1100000000000001</v>
      </c>
      <c r="E111" s="150">
        <v>0</v>
      </c>
      <c r="F111" s="150">
        <v>0</v>
      </c>
      <c r="G111" s="150">
        <v>0.26</v>
      </c>
      <c r="H111" s="150">
        <v>0.85</v>
      </c>
      <c r="I111" s="150">
        <v>0</v>
      </c>
      <c r="K111" s="12"/>
    </row>
    <row r="112" spans="1:11" ht="16.5" hidden="1" customHeight="1">
      <c r="B112" s="364" t="s">
        <v>225</v>
      </c>
      <c r="C112" s="359"/>
      <c r="D112" s="343">
        <v>1309.05</v>
      </c>
      <c r="E112" s="384">
        <v>137.18368276972967</v>
      </c>
      <c r="F112" s="384">
        <v>34.69</v>
      </c>
      <c r="G112" s="384">
        <v>158.16999999999999</v>
      </c>
      <c r="H112" s="384">
        <v>979.00631723027095</v>
      </c>
      <c r="I112" s="384">
        <v>-22.83</v>
      </c>
      <c r="K112" s="12"/>
    </row>
    <row r="113" spans="1:11" ht="21" customHeight="1">
      <c r="A113" s="2" t="s">
        <v>260</v>
      </c>
      <c r="B113" s="364"/>
      <c r="C113" s="359" t="s">
        <v>529</v>
      </c>
      <c r="D113" s="343">
        <v>22.4</v>
      </c>
      <c r="E113" s="150">
        <v>0</v>
      </c>
      <c r="F113" s="150">
        <v>0</v>
      </c>
      <c r="G113" s="150">
        <v>22.4</v>
      </c>
      <c r="H113" s="150">
        <v>0</v>
      </c>
      <c r="I113" s="150">
        <v>4.8600000000000003</v>
      </c>
      <c r="K113" s="12"/>
    </row>
    <row r="114" spans="1:11" ht="16.5" customHeight="1">
      <c r="A114" s="2" t="s">
        <v>251</v>
      </c>
      <c r="B114" s="365"/>
      <c r="C114" s="359" t="s">
        <v>480</v>
      </c>
      <c r="D114" s="343">
        <v>150.15000199999997</v>
      </c>
      <c r="E114" s="150">
        <v>90.46</v>
      </c>
      <c r="F114" s="150">
        <v>15.53</v>
      </c>
      <c r="G114" s="150">
        <v>34.860001999999994</v>
      </c>
      <c r="H114" s="150">
        <v>9.3000000000000007</v>
      </c>
      <c r="I114" s="150">
        <v>56.1</v>
      </c>
      <c r="K114" s="12"/>
    </row>
    <row r="115" spans="1:11" ht="12" customHeight="1">
      <c r="A115" s="2" t="s">
        <v>252</v>
      </c>
      <c r="B115" s="365"/>
      <c r="C115" s="359" t="s">
        <v>253</v>
      </c>
      <c r="D115" s="343">
        <v>44.160001999999992</v>
      </c>
      <c r="E115" s="150">
        <v>0</v>
      </c>
      <c r="F115" s="150">
        <v>0</v>
      </c>
      <c r="G115" s="150">
        <v>34.860001999999994</v>
      </c>
      <c r="H115" s="150">
        <v>9.3000000000000007</v>
      </c>
      <c r="I115" s="150">
        <v>49.02</v>
      </c>
      <c r="K115" s="12"/>
    </row>
    <row r="116" spans="1:11" ht="12" customHeight="1">
      <c r="B116" s="365"/>
      <c r="C116" s="390" t="s">
        <v>254</v>
      </c>
      <c r="D116" s="343">
        <v>45.150002000000001</v>
      </c>
      <c r="E116" s="150">
        <v>0</v>
      </c>
      <c r="F116" s="150">
        <v>0</v>
      </c>
      <c r="G116" s="150">
        <v>35.060001999999997</v>
      </c>
      <c r="H116" s="150">
        <v>10.09</v>
      </c>
      <c r="I116" s="150">
        <v>48.55</v>
      </c>
      <c r="K116" s="12"/>
    </row>
    <row r="117" spans="1:11" ht="12" customHeight="1">
      <c r="A117" s="2" t="s">
        <v>255</v>
      </c>
      <c r="B117" s="365"/>
      <c r="C117" s="359" t="s">
        <v>1283</v>
      </c>
      <c r="D117" s="343">
        <v>106.79</v>
      </c>
      <c r="E117" s="150">
        <v>91.26</v>
      </c>
      <c r="F117" s="150">
        <v>15.53</v>
      </c>
      <c r="G117" s="150">
        <v>0</v>
      </c>
      <c r="H117" s="150">
        <v>0</v>
      </c>
      <c r="I117" s="150">
        <v>4.28</v>
      </c>
      <c r="K117" s="12"/>
    </row>
    <row r="118" spans="1:11" ht="12" customHeight="1">
      <c r="A118" s="2" t="s">
        <v>256</v>
      </c>
      <c r="B118" s="365"/>
      <c r="C118" s="359" t="s">
        <v>1291</v>
      </c>
      <c r="D118" s="343">
        <v>-0.8</v>
      </c>
      <c r="E118" s="150">
        <v>-0.8</v>
      </c>
      <c r="F118" s="150">
        <v>0</v>
      </c>
      <c r="G118" s="150">
        <v>0</v>
      </c>
      <c r="H118" s="150">
        <v>0</v>
      </c>
      <c r="I118" s="150">
        <v>2.8</v>
      </c>
      <c r="K118" s="12"/>
    </row>
    <row r="119" spans="1:11" ht="12" customHeight="1">
      <c r="A119" s="2" t="s">
        <v>257</v>
      </c>
      <c r="B119" s="365"/>
      <c r="C119" s="359" t="s">
        <v>258</v>
      </c>
      <c r="D119" s="343">
        <v>0</v>
      </c>
      <c r="E119" s="150">
        <v>0</v>
      </c>
      <c r="F119" s="150">
        <v>0</v>
      </c>
      <c r="G119" s="150">
        <v>0</v>
      </c>
      <c r="H119" s="150">
        <v>0</v>
      </c>
      <c r="I119" s="150">
        <v>0</v>
      </c>
      <c r="K119" s="12"/>
    </row>
    <row r="120" spans="1:11" ht="12" customHeight="1">
      <c r="A120" s="2" t="s">
        <v>259</v>
      </c>
      <c r="B120" s="365"/>
      <c r="C120" s="359" t="s">
        <v>1286</v>
      </c>
      <c r="D120" s="343">
        <v>0</v>
      </c>
      <c r="E120" s="150">
        <v>0</v>
      </c>
      <c r="F120" s="150">
        <v>0</v>
      </c>
      <c r="G120" s="150">
        <v>0</v>
      </c>
      <c r="H120" s="150">
        <v>0</v>
      </c>
      <c r="I120" s="150">
        <v>0</v>
      </c>
      <c r="K120" s="12"/>
    </row>
    <row r="121" spans="1:11" ht="21" customHeight="1" thickBot="1">
      <c r="A121" s="397" t="s">
        <v>261</v>
      </c>
      <c r="B121" s="398"/>
      <c r="C121" s="375" t="s">
        <v>1292</v>
      </c>
      <c r="D121" s="343">
        <v>1136.4999980000007</v>
      </c>
      <c r="E121" s="150">
        <v>46.723682769729677</v>
      </c>
      <c r="F121" s="150">
        <v>19.16</v>
      </c>
      <c r="G121" s="150">
        <v>100.90999800000002</v>
      </c>
      <c r="H121" s="150">
        <v>969.70631723027077</v>
      </c>
      <c r="I121" s="150">
        <v>-83.789999999999949</v>
      </c>
      <c r="K121" s="12"/>
    </row>
    <row r="122" spans="1:11" ht="16.5" hidden="1" customHeight="1" thickBot="1">
      <c r="A122" s="368" t="s">
        <v>225</v>
      </c>
      <c r="B122" s="367"/>
      <c r="D122" s="399">
        <v>1309.05</v>
      </c>
      <c r="E122" s="400">
        <v>137.18368276972967</v>
      </c>
      <c r="F122" s="400">
        <v>34.69</v>
      </c>
      <c r="G122" s="400">
        <v>158.16999999999999</v>
      </c>
      <c r="H122" s="400">
        <v>979.00631723027072</v>
      </c>
      <c r="I122" s="400">
        <v>-22.83</v>
      </c>
      <c r="K122" s="12"/>
    </row>
    <row r="123" spans="1:11" ht="12" customHeight="1">
      <c r="A123" s="369"/>
      <c r="B123" s="25"/>
      <c r="D123" s="400"/>
      <c r="E123" s="400"/>
      <c r="F123" s="400"/>
      <c r="G123" s="400"/>
      <c r="H123" s="400"/>
      <c r="I123" s="400"/>
      <c r="K123" s="12"/>
    </row>
    <row r="124" spans="1:11" ht="15.75" customHeight="1">
      <c r="A124" s="392" t="s">
        <v>272</v>
      </c>
      <c r="B124" s="25"/>
      <c r="C124" s="25"/>
      <c r="D124" s="400"/>
      <c r="E124" s="144"/>
      <c r="F124" s="144"/>
      <c r="G124" s="144"/>
      <c r="H124" s="144"/>
      <c r="I124" s="144"/>
      <c r="K124" s="12"/>
    </row>
    <row r="125" spans="1:11" ht="15.75" customHeight="1">
      <c r="A125" s="451" t="s">
        <v>452</v>
      </c>
      <c r="B125" s="451"/>
      <c r="C125" s="451"/>
      <c r="D125" s="451"/>
      <c r="E125" s="451"/>
      <c r="F125" s="451"/>
      <c r="G125" s="451"/>
      <c r="H125" s="451"/>
      <c r="I125" s="451"/>
      <c r="K125" s="12"/>
    </row>
    <row r="126" spans="1:11" ht="12" customHeight="1">
      <c r="A126" s="437" t="s">
        <v>204</v>
      </c>
      <c r="B126" s="437"/>
      <c r="C126" s="437"/>
      <c r="D126" s="437"/>
      <c r="E126" s="437"/>
      <c r="F126" s="437"/>
      <c r="G126" s="437"/>
      <c r="H126" s="437"/>
      <c r="I126" s="437"/>
      <c r="K126" s="12"/>
    </row>
    <row r="127" spans="1:11" ht="12" customHeight="1">
      <c r="A127" s="438">
        <v>1990</v>
      </c>
      <c r="B127" s="438"/>
      <c r="C127" s="438"/>
      <c r="D127" s="438"/>
      <c r="E127" s="438"/>
      <c r="F127" s="438"/>
      <c r="G127" s="438"/>
      <c r="H127" s="438"/>
      <c r="I127" s="438"/>
      <c r="K127" s="12"/>
    </row>
    <row r="128" spans="1:11" ht="12" customHeight="1">
      <c r="A128" s="438" t="s">
        <v>29</v>
      </c>
      <c r="B128" s="438"/>
      <c r="C128" s="438"/>
      <c r="D128" s="438"/>
      <c r="E128" s="438"/>
      <c r="F128" s="438"/>
      <c r="G128" s="438"/>
      <c r="H128" s="438"/>
      <c r="I128" s="438"/>
      <c r="K128" s="12"/>
    </row>
    <row r="129" spans="1:11" ht="12" customHeight="1">
      <c r="A129" s="393"/>
      <c r="B129" s="393"/>
      <c r="C129" s="393"/>
      <c r="D129" s="393"/>
      <c r="E129" s="393"/>
      <c r="F129" s="393"/>
      <c r="G129" s="393"/>
      <c r="H129" s="393"/>
      <c r="I129" s="393"/>
      <c r="K129" s="12"/>
    </row>
    <row r="130" spans="1:11" ht="18" customHeight="1">
      <c r="A130" s="445" t="s">
        <v>205</v>
      </c>
      <c r="B130" s="446"/>
      <c r="C130" s="439" t="s">
        <v>206</v>
      </c>
      <c r="D130" s="439" t="s">
        <v>207</v>
      </c>
      <c r="E130" s="439" t="s">
        <v>208</v>
      </c>
      <c r="F130" s="439" t="s">
        <v>209</v>
      </c>
      <c r="G130" s="439" t="s">
        <v>878</v>
      </c>
      <c r="H130" s="439" t="s">
        <v>210</v>
      </c>
      <c r="I130" s="442" t="s">
        <v>211</v>
      </c>
      <c r="K130" s="12"/>
    </row>
    <row r="131" spans="1:11" ht="18" customHeight="1">
      <c r="A131" s="449"/>
      <c r="B131" s="450"/>
      <c r="C131" s="440"/>
      <c r="D131" s="440"/>
      <c r="E131" s="440"/>
      <c r="F131" s="440"/>
      <c r="G131" s="440"/>
      <c r="H131" s="440"/>
      <c r="I131" s="443"/>
      <c r="K131" s="12"/>
    </row>
    <row r="132" spans="1:11" ht="18" customHeight="1">
      <c r="A132" s="439" t="s">
        <v>264</v>
      </c>
      <c r="B132" s="439" t="s">
        <v>218</v>
      </c>
      <c r="C132" s="440"/>
      <c r="D132" s="440"/>
      <c r="E132" s="435" t="s">
        <v>1278</v>
      </c>
      <c r="F132" s="436"/>
      <c r="G132" s="440"/>
      <c r="H132" s="440"/>
      <c r="I132" s="444"/>
      <c r="K132" s="12"/>
    </row>
    <row r="133" spans="1:11" ht="18" customHeight="1">
      <c r="A133" s="441"/>
      <c r="B133" s="441"/>
      <c r="C133" s="441"/>
      <c r="D133" s="345" t="s">
        <v>212</v>
      </c>
      <c r="E133" s="345" t="s">
        <v>213</v>
      </c>
      <c r="F133" s="345" t="s">
        <v>214</v>
      </c>
      <c r="G133" s="345" t="s">
        <v>215</v>
      </c>
      <c r="H133" s="345" t="s">
        <v>216</v>
      </c>
      <c r="I133" s="346" t="s">
        <v>217</v>
      </c>
      <c r="K133" s="12"/>
    </row>
    <row r="134" spans="1:11" ht="39" customHeight="1" thickBot="1">
      <c r="A134" s="354" t="s">
        <v>273</v>
      </c>
      <c r="B134" s="373"/>
      <c r="C134" s="394"/>
      <c r="D134" s="399"/>
      <c r="E134" s="144"/>
      <c r="F134" s="144"/>
      <c r="G134" s="144"/>
      <c r="H134" s="144"/>
      <c r="I134" s="144"/>
      <c r="K134" s="12"/>
    </row>
    <row r="135" spans="1:11" ht="12" customHeight="1">
      <c r="A135" s="380"/>
      <c r="B135" s="395" t="s">
        <v>261</v>
      </c>
      <c r="C135" s="375" t="s">
        <v>1292</v>
      </c>
      <c r="D135" s="343">
        <v>1136.4999980000009</v>
      </c>
      <c r="E135" s="150">
        <v>46.723682769729692</v>
      </c>
      <c r="F135" s="150">
        <v>19.16</v>
      </c>
      <c r="G135" s="150">
        <v>100.90999800000002</v>
      </c>
      <c r="H135" s="150">
        <v>969.706317230271</v>
      </c>
      <c r="I135" s="150">
        <v>-83.789999999999949</v>
      </c>
      <c r="K135" s="12"/>
    </row>
    <row r="136" spans="1:11" ht="21" customHeight="1">
      <c r="B136" s="365" t="s">
        <v>274</v>
      </c>
      <c r="C136" s="359" t="s">
        <v>489</v>
      </c>
      <c r="D136" s="343">
        <v>140.81</v>
      </c>
      <c r="E136" s="150">
        <v>0</v>
      </c>
      <c r="F136" s="150">
        <v>0</v>
      </c>
      <c r="G136" s="150">
        <v>140.81</v>
      </c>
      <c r="H136" s="150">
        <v>0</v>
      </c>
      <c r="I136" s="150">
        <v>0.06</v>
      </c>
      <c r="K136" s="12"/>
    </row>
    <row r="137" spans="1:11" ht="12" customHeight="1">
      <c r="B137" s="365" t="s">
        <v>275</v>
      </c>
      <c r="C137" s="359" t="s">
        <v>595</v>
      </c>
      <c r="D137" s="343">
        <v>133.94</v>
      </c>
      <c r="E137" s="150">
        <v>0</v>
      </c>
      <c r="F137" s="150">
        <v>0</v>
      </c>
      <c r="G137" s="150">
        <v>133.94</v>
      </c>
      <c r="H137" s="150">
        <v>0</v>
      </c>
      <c r="I137" s="150">
        <v>0.06</v>
      </c>
      <c r="K137" s="12"/>
    </row>
    <row r="138" spans="1:11" ht="12" customHeight="1">
      <c r="B138" s="365" t="s">
        <v>276</v>
      </c>
      <c r="C138" s="359" t="s">
        <v>600</v>
      </c>
      <c r="D138" s="343">
        <v>6.87</v>
      </c>
      <c r="E138" s="150">
        <v>0</v>
      </c>
      <c r="F138" s="150">
        <v>0</v>
      </c>
      <c r="G138" s="150">
        <v>6.87</v>
      </c>
      <c r="H138" s="150">
        <v>0</v>
      </c>
      <c r="I138" s="150">
        <v>0</v>
      </c>
      <c r="K138" s="12"/>
    </row>
    <row r="139" spans="1:11" ht="21" customHeight="1">
      <c r="B139" s="365" t="s">
        <v>277</v>
      </c>
      <c r="C139" s="359" t="s">
        <v>493</v>
      </c>
      <c r="D139" s="343">
        <v>235.95</v>
      </c>
      <c r="E139" s="150">
        <v>17.920000000000002</v>
      </c>
      <c r="F139" s="150">
        <v>11.78</v>
      </c>
      <c r="G139" s="150">
        <v>205.93</v>
      </c>
      <c r="H139" s="150">
        <v>0.32</v>
      </c>
      <c r="I139" s="150">
        <v>0.43</v>
      </c>
      <c r="K139" s="12"/>
    </row>
    <row r="140" spans="1:11" ht="12" customHeight="1">
      <c r="B140" s="365" t="s">
        <v>278</v>
      </c>
      <c r="C140" s="359" t="s">
        <v>494</v>
      </c>
      <c r="D140" s="343">
        <v>216.09</v>
      </c>
      <c r="E140" s="150">
        <v>12.8</v>
      </c>
      <c r="F140" s="150">
        <v>11.39</v>
      </c>
      <c r="G140" s="150">
        <v>191.9</v>
      </c>
      <c r="H140" s="150">
        <v>0</v>
      </c>
      <c r="I140" s="150">
        <v>0.43</v>
      </c>
      <c r="K140" s="12"/>
    </row>
    <row r="141" spans="1:11" ht="12" customHeight="1">
      <c r="B141" s="365" t="s">
        <v>279</v>
      </c>
      <c r="C141" s="359" t="s">
        <v>280</v>
      </c>
      <c r="D141" s="343">
        <v>108.12</v>
      </c>
      <c r="E141" s="150">
        <v>12.8</v>
      </c>
      <c r="F141" s="150">
        <v>9.26</v>
      </c>
      <c r="G141" s="150">
        <v>86.06</v>
      </c>
      <c r="H141" s="150">
        <v>0</v>
      </c>
      <c r="I141" s="150">
        <v>0.21</v>
      </c>
      <c r="K141" s="12"/>
    </row>
    <row r="142" spans="1:11" ht="12" customHeight="1">
      <c r="B142" s="365" t="s">
        <v>281</v>
      </c>
      <c r="C142" s="359" t="s">
        <v>1395</v>
      </c>
      <c r="D142" s="343">
        <v>78.41</v>
      </c>
      <c r="E142" s="150">
        <v>0</v>
      </c>
      <c r="F142" s="150">
        <v>0.66</v>
      </c>
      <c r="G142" s="150">
        <v>77.75</v>
      </c>
      <c r="H142" s="150">
        <v>0</v>
      </c>
      <c r="I142" s="150">
        <v>0.22</v>
      </c>
      <c r="K142" s="12"/>
    </row>
    <row r="143" spans="1:11" ht="12" customHeight="1">
      <c r="B143" s="365" t="s">
        <v>282</v>
      </c>
      <c r="C143" s="359" t="s">
        <v>283</v>
      </c>
      <c r="D143" s="343">
        <v>29.56</v>
      </c>
      <c r="E143" s="150">
        <v>0</v>
      </c>
      <c r="F143" s="150">
        <v>1.47</v>
      </c>
      <c r="G143" s="150">
        <v>28.09</v>
      </c>
      <c r="H143" s="150">
        <v>0</v>
      </c>
      <c r="I143" s="150">
        <v>0</v>
      </c>
      <c r="K143" s="12"/>
    </row>
    <row r="144" spans="1:11" ht="12" customHeight="1">
      <c r="B144" s="365" t="s">
        <v>284</v>
      </c>
      <c r="C144" s="359" t="s">
        <v>495</v>
      </c>
      <c r="D144" s="343">
        <v>19.86</v>
      </c>
      <c r="E144" s="150">
        <v>5.12</v>
      </c>
      <c r="F144" s="150">
        <v>0.39</v>
      </c>
      <c r="G144" s="150">
        <v>14.03</v>
      </c>
      <c r="H144" s="150">
        <v>0.32</v>
      </c>
      <c r="I144" s="150">
        <v>0</v>
      </c>
      <c r="K144" s="12"/>
    </row>
    <row r="145" spans="1:11" ht="21" customHeight="1">
      <c r="B145" s="365" t="s">
        <v>285</v>
      </c>
      <c r="C145" s="359" t="s">
        <v>510</v>
      </c>
      <c r="D145" s="343">
        <v>209.77</v>
      </c>
      <c r="E145" s="150">
        <v>0</v>
      </c>
      <c r="F145" s="150">
        <v>0</v>
      </c>
      <c r="G145" s="150">
        <v>0</v>
      </c>
      <c r="H145" s="150">
        <v>209.77</v>
      </c>
      <c r="I145" s="150">
        <v>3.6</v>
      </c>
      <c r="K145" s="12"/>
    </row>
    <row r="146" spans="1:11" ht="12" customHeight="1">
      <c r="B146" s="365" t="s">
        <v>286</v>
      </c>
      <c r="C146" s="359" t="s">
        <v>1336</v>
      </c>
      <c r="D146" s="343">
        <v>132.07</v>
      </c>
      <c r="E146" s="150">
        <v>0</v>
      </c>
      <c r="F146" s="150">
        <v>0</v>
      </c>
      <c r="G146" s="150">
        <v>0</v>
      </c>
      <c r="H146" s="150">
        <v>132.07</v>
      </c>
      <c r="I146" s="150">
        <v>2.5</v>
      </c>
      <c r="K146" s="12"/>
    </row>
    <row r="147" spans="1:11" ht="12" customHeight="1">
      <c r="B147" s="365" t="s">
        <v>287</v>
      </c>
      <c r="C147" s="359" t="s">
        <v>299</v>
      </c>
      <c r="D147" s="343">
        <v>16.55</v>
      </c>
      <c r="E147" s="150">
        <v>0</v>
      </c>
      <c r="F147" s="150">
        <v>0</v>
      </c>
      <c r="G147" s="150">
        <v>0</v>
      </c>
      <c r="H147" s="150">
        <v>16.55</v>
      </c>
      <c r="I147" s="150">
        <v>0.08</v>
      </c>
      <c r="K147" s="12"/>
    </row>
    <row r="148" spans="1:11" ht="12" customHeight="1">
      <c r="B148" s="365" t="s">
        <v>300</v>
      </c>
      <c r="C148" s="359" t="s">
        <v>1520</v>
      </c>
      <c r="D148" s="343">
        <v>28.57</v>
      </c>
      <c r="E148" s="150">
        <v>0</v>
      </c>
      <c r="F148" s="150">
        <v>0</v>
      </c>
      <c r="G148" s="150">
        <v>0</v>
      </c>
      <c r="H148" s="150">
        <v>28.57</v>
      </c>
      <c r="I148" s="150">
        <v>0.13</v>
      </c>
      <c r="K148" s="12"/>
    </row>
    <row r="149" spans="1:11" ht="12" customHeight="1">
      <c r="B149" s="365" t="s">
        <v>301</v>
      </c>
      <c r="C149" s="359" t="s">
        <v>1524</v>
      </c>
      <c r="D149" s="343">
        <v>32.58</v>
      </c>
      <c r="E149" s="150">
        <v>0</v>
      </c>
      <c r="F149" s="150">
        <v>0</v>
      </c>
      <c r="G149" s="150">
        <v>0</v>
      </c>
      <c r="H149" s="150">
        <v>32.58</v>
      </c>
      <c r="I149" s="150">
        <v>0.89</v>
      </c>
      <c r="K149" s="12"/>
    </row>
    <row r="150" spans="1:11" ht="21" customHeight="1">
      <c r="B150" s="365" t="s">
        <v>302</v>
      </c>
      <c r="C150" s="359" t="s">
        <v>496</v>
      </c>
      <c r="D150" s="150">
        <v>147.63999999999999</v>
      </c>
      <c r="E150" s="150">
        <v>7.04</v>
      </c>
      <c r="F150" s="150">
        <v>32.97</v>
      </c>
      <c r="G150" s="150">
        <v>71.900000000000006</v>
      </c>
      <c r="H150" s="150">
        <v>35.729999999999997</v>
      </c>
      <c r="I150" s="150">
        <v>36.880000000000003</v>
      </c>
      <c r="K150" s="12"/>
    </row>
    <row r="151" spans="1:11" ht="12" customHeight="1">
      <c r="B151" s="365" t="s">
        <v>303</v>
      </c>
      <c r="C151" s="359" t="s">
        <v>513</v>
      </c>
      <c r="D151" s="343">
        <v>32.14</v>
      </c>
      <c r="E151" s="150">
        <v>0</v>
      </c>
      <c r="F151" s="150">
        <v>32.14</v>
      </c>
      <c r="G151" s="150">
        <v>0</v>
      </c>
      <c r="H151" s="150">
        <v>0</v>
      </c>
      <c r="I151" s="150">
        <v>0.13</v>
      </c>
      <c r="K151" s="12"/>
    </row>
    <row r="152" spans="1:11" ht="12" customHeight="1">
      <c r="B152" s="365" t="s">
        <v>304</v>
      </c>
      <c r="C152" s="359" t="s">
        <v>497</v>
      </c>
      <c r="D152" s="343">
        <v>31.85</v>
      </c>
      <c r="E152" s="150">
        <v>4.91</v>
      </c>
      <c r="F152" s="150">
        <v>0.2</v>
      </c>
      <c r="G152" s="150">
        <v>0.16</v>
      </c>
      <c r="H152" s="150">
        <v>26.58</v>
      </c>
      <c r="I152" s="150">
        <v>0.44</v>
      </c>
      <c r="K152" s="12"/>
    </row>
    <row r="153" spans="1:11" ht="12" customHeight="1">
      <c r="B153" s="365" t="s">
        <v>305</v>
      </c>
      <c r="C153" s="359" t="s">
        <v>306</v>
      </c>
      <c r="D153" s="343">
        <v>64.14</v>
      </c>
      <c r="E153" s="150">
        <v>0</v>
      </c>
      <c r="F153" s="150">
        <v>0</v>
      </c>
      <c r="G153" s="150">
        <v>64.14</v>
      </c>
      <c r="H153" s="150">
        <v>0</v>
      </c>
      <c r="I153" s="150">
        <v>0</v>
      </c>
      <c r="K153" s="12"/>
    </row>
    <row r="154" spans="1:11" ht="12" customHeight="1">
      <c r="B154" s="365" t="s">
        <v>307</v>
      </c>
      <c r="C154" s="359" t="s">
        <v>308</v>
      </c>
      <c r="D154" s="343">
        <v>0.1</v>
      </c>
      <c r="E154" s="150">
        <v>0</v>
      </c>
      <c r="F154" s="150">
        <v>0</v>
      </c>
      <c r="G154" s="150">
        <v>0.1</v>
      </c>
      <c r="H154" s="150">
        <v>0</v>
      </c>
      <c r="I154" s="150">
        <v>28.77</v>
      </c>
      <c r="K154" s="12"/>
    </row>
    <row r="155" spans="1:11" ht="12" customHeight="1">
      <c r="B155" s="365" t="s">
        <v>309</v>
      </c>
      <c r="C155" s="359" t="s">
        <v>501</v>
      </c>
      <c r="D155" s="343">
        <v>19.41</v>
      </c>
      <c r="E155" s="150">
        <v>2.13</v>
      </c>
      <c r="F155" s="150">
        <v>0.63</v>
      </c>
      <c r="G155" s="150">
        <v>7.5</v>
      </c>
      <c r="H155" s="150">
        <v>9.15</v>
      </c>
      <c r="I155" s="150">
        <v>7.54</v>
      </c>
      <c r="K155" s="12"/>
    </row>
    <row r="156" spans="1:11" ht="12" customHeight="1">
      <c r="B156" s="365"/>
      <c r="C156" s="359" t="s">
        <v>310</v>
      </c>
      <c r="D156" s="343">
        <v>0</v>
      </c>
      <c r="E156" s="150">
        <v>0</v>
      </c>
      <c r="F156" s="150">
        <v>0</v>
      </c>
      <c r="G156" s="150">
        <v>0</v>
      </c>
      <c r="H156" s="150">
        <v>0</v>
      </c>
      <c r="I156" s="150">
        <v>0.02</v>
      </c>
      <c r="K156" s="12"/>
    </row>
    <row r="157" spans="1:11" ht="16.5" hidden="1" customHeight="1">
      <c r="B157" s="364" t="s">
        <v>225</v>
      </c>
      <c r="C157" s="401"/>
      <c r="D157" s="343">
        <v>1870.6699980000008</v>
      </c>
      <c r="E157" s="150">
        <v>71.683682769729685</v>
      </c>
      <c r="F157" s="150">
        <v>63.91</v>
      </c>
      <c r="G157" s="150">
        <v>519.54999799999996</v>
      </c>
      <c r="H157" s="150">
        <v>1215.5263172302712</v>
      </c>
      <c r="I157" s="150">
        <v>-42.819999999999943</v>
      </c>
      <c r="K157" s="12"/>
    </row>
    <row r="158" spans="1:11" ht="21" customHeight="1">
      <c r="A158" s="2" t="s">
        <v>274</v>
      </c>
      <c r="B158" s="365"/>
      <c r="C158" s="359" t="s">
        <v>489</v>
      </c>
      <c r="D158" s="343">
        <v>138.72999999999999</v>
      </c>
      <c r="E158" s="150">
        <v>15.05</v>
      </c>
      <c r="F158" s="150">
        <v>4.96</v>
      </c>
      <c r="G158" s="150">
        <v>0</v>
      </c>
      <c r="H158" s="150">
        <v>118.72</v>
      </c>
      <c r="I158" s="150">
        <v>2.14</v>
      </c>
      <c r="K158" s="12"/>
    </row>
    <row r="159" spans="1:11" ht="12" customHeight="1">
      <c r="A159" s="2" t="s">
        <v>275</v>
      </c>
      <c r="B159" s="365"/>
      <c r="C159" s="359" t="s">
        <v>595</v>
      </c>
      <c r="D159" s="343">
        <v>131.86000000000001</v>
      </c>
      <c r="E159" s="150">
        <v>13.28</v>
      </c>
      <c r="F159" s="150">
        <v>4.96</v>
      </c>
      <c r="G159" s="150">
        <v>0</v>
      </c>
      <c r="H159" s="150">
        <v>113.62</v>
      </c>
      <c r="I159" s="150">
        <v>2.14</v>
      </c>
      <c r="K159" s="12"/>
    </row>
    <row r="160" spans="1:11" ht="12" customHeight="1">
      <c r="A160" s="2" t="s">
        <v>276</v>
      </c>
      <c r="B160" s="365"/>
      <c r="C160" s="359" t="s">
        <v>600</v>
      </c>
      <c r="D160" s="343">
        <v>6.87</v>
      </c>
      <c r="E160" s="150">
        <v>1.77</v>
      </c>
      <c r="F160" s="150">
        <v>0</v>
      </c>
      <c r="G160" s="150">
        <v>0</v>
      </c>
      <c r="H160" s="150">
        <v>5.0999999999999996</v>
      </c>
      <c r="I160" s="150">
        <v>0</v>
      </c>
      <c r="K160" s="12"/>
    </row>
    <row r="161" spans="1:11" ht="21" customHeight="1">
      <c r="A161" s="2" t="s">
        <v>277</v>
      </c>
      <c r="B161" s="365"/>
      <c r="C161" s="359" t="s">
        <v>493</v>
      </c>
      <c r="D161" s="343">
        <v>235.03</v>
      </c>
      <c r="E161" s="150">
        <v>0</v>
      </c>
      <c r="F161" s="150">
        <v>0</v>
      </c>
      <c r="G161" s="150">
        <v>0</v>
      </c>
      <c r="H161" s="150">
        <v>235.03</v>
      </c>
      <c r="I161" s="150">
        <v>1.35</v>
      </c>
      <c r="K161" s="12"/>
    </row>
    <row r="162" spans="1:11" ht="12" customHeight="1">
      <c r="A162" s="2" t="s">
        <v>278</v>
      </c>
      <c r="B162" s="365"/>
      <c r="C162" s="359" t="s">
        <v>494</v>
      </c>
      <c r="D162" s="343">
        <v>215.17</v>
      </c>
      <c r="E162" s="150">
        <v>0</v>
      </c>
      <c r="F162" s="150">
        <v>0</v>
      </c>
      <c r="G162" s="150">
        <v>0</v>
      </c>
      <c r="H162" s="150">
        <v>215.17</v>
      </c>
      <c r="I162" s="150">
        <v>1.35</v>
      </c>
      <c r="K162" s="12"/>
    </row>
    <row r="163" spans="1:11" ht="12" customHeight="1">
      <c r="A163" s="2" t="s">
        <v>279</v>
      </c>
      <c r="B163" s="365"/>
      <c r="C163" s="359" t="s">
        <v>280</v>
      </c>
      <c r="D163" s="343">
        <v>107.63</v>
      </c>
      <c r="E163" s="150">
        <v>0</v>
      </c>
      <c r="F163" s="150">
        <v>0</v>
      </c>
      <c r="G163" s="150">
        <v>0</v>
      </c>
      <c r="H163" s="150">
        <v>107.63</v>
      </c>
      <c r="I163" s="150">
        <v>0.7</v>
      </c>
      <c r="K163" s="12"/>
    </row>
    <row r="164" spans="1:11" ht="12" customHeight="1">
      <c r="A164" s="2" t="s">
        <v>281</v>
      </c>
      <c r="B164" s="365"/>
      <c r="C164" s="359" t="s">
        <v>1395</v>
      </c>
      <c r="D164" s="343">
        <v>77.98</v>
      </c>
      <c r="E164" s="150">
        <v>0</v>
      </c>
      <c r="F164" s="150">
        <v>0</v>
      </c>
      <c r="G164" s="150">
        <v>0</v>
      </c>
      <c r="H164" s="150">
        <v>77.98</v>
      </c>
      <c r="I164" s="150">
        <v>0.65</v>
      </c>
      <c r="K164" s="12"/>
    </row>
    <row r="165" spans="1:11" ht="12" customHeight="1">
      <c r="A165" s="2" t="s">
        <v>282</v>
      </c>
      <c r="B165" s="365"/>
      <c r="C165" s="359" t="s">
        <v>283</v>
      </c>
      <c r="D165" s="343">
        <v>29.56</v>
      </c>
      <c r="E165" s="150">
        <v>0</v>
      </c>
      <c r="F165" s="150">
        <v>0</v>
      </c>
      <c r="G165" s="150">
        <v>0</v>
      </c>
      <c r="H165" s="150">
        <v>29.56</v>
      </c>
      <c r="I165" s="150">
        <v>0</v>
      </c>
      <c r="K165" s="12"/>
    </row>
    <row r="166" spans="1:11" ht="12" customHeight="1">
      <c r="A166" s="2" t="s">
        <v>284</v>
      </c>
      <c r="B166" s="365"/>
      <c r="C166" s="359" t="s">
        <v>495</v>
      </c>
      <c r="D166" s="343">
        <v>19.86</v>
      </c>
      <c r="E166" s="150">
        <v>0</v>
      </c>
      <c r="F166" s="150">
        <v>0</v>
      </c>
      <c r="G166" s="150">
        <v>0</v>
      </c>
      <c r="H166" s="150">
        <v>19.86</v>
      </c>
      <c r="I166" s="150">
        <v>0</v>
      </c>
      <c r="K166" s="12"/>
    </row>
    <row r="167" spans="1:11" ht="21" customHeight="1">
      <c r="A167" s="2" t="s">
        <v>285</v>
      </c>
      <c r="B167" s="365"/>
      <c r="C167" s="359" t="s">
        <v>510</v>
      </c>
      <c r="D167" s="343">
        <v>212.95</v>
      </c>
      <c r="E167" s="150">
        <v>14.63</v>
      </c>
      <c r="F167" s="150">
        <v>10.98</v>
      </c>
      <c r="G167" s="150">
        <v>187.02</v>
      </c>
      <c r="H167" s="150">
        <v>0.32</v>
      </c>
      <c r="I167" s="150">
        <v>0.42</v>
      </c>
      <c r="K167" s="12"/>
    </row>
    <row r="168" spans="1:11" ht="12" customHeight="1">
      <c r="A168" s="2" t="s">
        <v>286</v>
      </c>
      <c r="B168" s="365"/>
      <c r="C168" s="359" t="s">
        <v>1336</v>
      </c>
      <c r="D168" s="343">
        <v>134.57</v>
      </c>
      <c r="E168" s="150">
        <v>0</v>
      </c>
      <c r="F168" s="150">
        <v>0</v>
      </c>
      <c r="G168" s="150">
        <v>134.57</v>
      </c>
      <c r="H168" s="150">
        <v>0</v>
      </c>
      <c r="I168" s="150">
        <v>0</v>
      </c>
      <c r="K168" s="12"/>
    </row>
    <row r="169" spans="1:11" ht="12" customHeight="1">
      <c r="A169" s="2" t="s">
        <v>287</v>
      </c>
      <c r="B169" s="365"/>
      <c r="C169" s="359" t="s">
        <v>299</v>
      </c>
      <c r="D169" s="343">
        <v>16.63</v>
      </c>
      <c r="E169" s="150">
        <v>6.04</v>
      </c>
      <c r="F169" s="150">
        <v>10.59</v>
      </c>
      <c r="G169" s="150">
        <v>0</v>
      </c>
      <c r="H169" s="150">
        <v>0</v>
      </c>
      <c r="I169" s="150">
        <v>0</v>
      </c>
      <c r="K169" s="12"/>
    </row>
    <row r="170" spans="1:11" ht="12" customHeight="1">
      <c r="A170" s="2" t="s">
        <v>300</v>
      </c>
      <c r="B170" s="365"/>
      <c r="C170" s="359" t="s">
        <v>1520</v>
      </c>
      <c r="D170" s="343">
        <v>28.7</v>
      </c>
      <c r="E170" s="150">
        <v>8.59</v>
      </c>
      <c r="F170" s="150">
        <v>0.39</v>
      </c>
      <c r="G170" s="150">
        <v>19.399999999999999</v>
      </c>
      <c r="H170" s="150">
        <v>0.32</v>
      </c>
      <c r="I170" s="150">
        <v>0</v>
      </c>
      <c r="K170" s="12"/>
    </row>
    <row r="171" spans="1:11" ht="12" customHeight="1">
      <c r="A171" s="2" t="s">
        <v>301</v>
      </c>
      <c r="B171" s="365"/>
      <c r="C171" s="359" t="s">
        <v>1524</v>
      </c>
      <c r="D171" s="343">
        <v>33.049999999999997</v>
      </c>
      <c r="E171" s="150">
        <v>0</v>
      </c>
      <c r="F171" s="150">
        <v>0</v>
      </c>
      <c r="G171" s="150">
        <v>33.049999999999997</v>
      </c>
      <c r="H171" s="150">
        <v>0</v>
      </c>
      <c r="I171" s="150">
        <v>0.42</v>
      </c>
      <c r="K171" s="12"/>
    </row>
    <row r="172" spans="1:11" ht="21" customHeight="1">
      <c r="A172" s="2" t="s">
        <v>302</v>
      </c>
      <c r="B172" s="365"/>
      <c r="C172" s="359" t="s">
        <v>496</v>
      </c>
      <c r="D172" s="343">
        <v>182.34</v>
      </c>
      <c r="E172" s="150">
        <v>6.94</v>
      </c>
      <c r="F172" s="150">
        <v>32.340000000000003</v>
      </c>
      <c r="G172" s="150">
        <v>103.38</v>
      </c>
      <c r="H172" s="150">
        <v>39.68</v>
      </c>
      <c r="I172" s="150">
        <v>2.1800000000000002</v>
      </c>
      <c r="K172" s="12"/>
    </row>
    <row r="173" spans="1:11" ht="12" customHeight="1">
      <c r="A173" s="2" t="s">
        <v>303</v>
      </c>
      <c r="B173" s="365"/>
      <c r="C173" s="359" t="s">
        <v>513</v>
      </c>
      <c r="D173" s="343">
        <v>31.96</v>
      </c>
      <c r="E173" s="150">
        <v>4.8899999999999997</v>
      </c>
      <c r="F173" s="150">
        <v>0.2</v>
      </c>
      <c r="G173" s="150">
        <v>0.16</v>
      </c>
      <c r="H173" s="150">
        <v>26.71</v>
      </c>
      <c r="I173" s="150">
        <v>0.31</v>
      </c>
      <c r="K173" s="12"/>
    </row>
    <row r="174" spans="1:11" ht="12" customHeight="1">
      <c r="A174" s="2" t="s">
        <v>304</v>
      </c>
      <c r="B174" s="365"/>
      <c r="C174" s="359" t="s">
        <v>497</v>
      </c>
      <c r="D174" s="343">
        <v>32.14</v>
      </c>
      <c r="E174" s="150">
        <v>0</v>
      </c>
      <c r="F174" s="150">
        <v>32.14</v>
      </c>
      <c r="G174" s="150">
        <v>0</v>
      </c>
      <c r="H174" s="150">
        <v>0</v>
      </c>
      <c r="I174" s="150">
        <v>0.15</v>
      </c>
      <c r="K174" s="12"/>
    </row>
    <row r="175" spans="1:11" ht="12" customHeight="1">
      <c r="A175" s="2" t="s">
        <v>305</v>
      </c>
      <c r="B175" s="365"/>
      <c r="C175" s="359" t="s">
        <v>306</v>
      </c>
      <c r="D175" s="343">
        <v>64.14</v>
      </c>
      <c r="E175" s="150">
        <v>0</v>
      </c>
      <c r="F175" s="150">
        <v>0</v>
      </c>
      <c r="G175" s="150">
        <v>64.14</v>
      </c>
      <c r="H175" s="150">
        <v>0</v>
      </c>
      <c r="I175" s="150">
        <v>0</v>
      </c>
      <c r="K175" s="12"/>
    </row>
    <row r="176" spans="1:11" ht="12" customHeight="1">
      <c r="A176" s="2" t="s">
        <v>307</v>
      </c>
      <c r="B176" s="365"/>
      <c r="C176" s="359" t="s">
        <v>308</v>
      </c>
      <c r="D176" s="343">
        <v>28.77</v>
      </c>
      <c r="E176" s="150">
        <v>0</v>
      </c>
      <c r="F176" s="150">
        <v>0</v>
      </c>
      <c r="G176" s="150">
        <v>28.77</v>
      </c>
      <c r="H176" s="150">
        <v>0</v>
      </c>
      <c r="I176" s="150">
        <v>0.1</v>
      </c>
      <c r="K176" s="12"/>
    </row>
    <row r="177" spans="1:11" ht="12" customHeight="1">
      <c r="A177" s="2" t="s">
        <v>309</v>
      </c>
      <c r="B177" s="365"/>
      <c r="C177" s="359" t="s">
        <v>501</v>
      </c>
      <c r="D177" s="343">
        <v>25.33</v>
      </c>
      <c r="E177" s="150">
        <v>2.0499999999999998</v>
      </c>
      <c r="F177" s="150">
        <v>0</v>
      </c>
      <c r="G177" s="150">
        <v>10.31</v>
      </c>
      <c r="H177" s="150">
        <v>12.97</v>
      </c>
      <c r="I177" s="150">
        <v>1.62</v>
      </c>
      <c r="K177" s="12"/>
    </row>
    <row r="178" spans="1:11" ht="12" customHeight="1">
      <c r="B178" s="365"/>
      <c r="C178" s="359" t="s">
        <v>310</v>
      </c>
      <c r="D178" s="343">
        <v>0.02</v>
      </c>
      <c r="E178" s="150">
        <v>0</v>
      </c>
      <c r="F178" s="150">
        <v>0</v>
      </c>
      <c r="G178" s="150">
        <v>0.02</v>
      </c>
      <c r="H178" s="150">
        <v>0</v>
      </c>
      <c r="I178" s="150">
        <v>0</v>
      </c>
      <c r="K178" s="12"/>
    </row>
    <row r="179" spans="1:11" ht="21" customHeight="1" thickBot="1">
      <c r="A179" s="397" t="s">
        <v>311</v>
      </c>
      <c r="B179" s="398"/>
      <c r="C179" s="375" t="s">
        <v>312</v>
      </c>
      <c r="D179" s="343">
        <v>1101.6199980000008</v>
      </c>
      <c r="E179" s="150">
        <v>35.063682769729681</v>
      </c>
      <c r="F179" s="150">
        <v>15.63</v>
      </c>
      <c r="G179" s="150">
        <v>229.14999799999998</v>
      </c>
      <c r="H179" s="150">
        <v>821.77631723027093</v>
      </c>
      <c r="I179" s="150">
        <v>-48.909999999999947</v>
      </c>
      <c r="K179" s="12"/>
    </row>
    <row r="180" spans="1:11" ht="16.5" hidden="1" customHeight="1" thickBot="1">
      <c r="A180" s="368" t="s">
        <v>225</v>
      </c>
      <c r="B180" s="367"/>
      <c r="D180" s="399">
        <v>1870.6699980000008</v>
      </c>
      <c r="E180" s="144">
        <v>71.683682769729671</v>
      </c>
      <c r="F180" s="144">
        <v>63.91</v>
      </c>
      <c r="G180" s="144">
        <v>519.54999799999996</v>
      </c>
      <c r="H180" s="144">
        <v>1215.5263172302709</v>
      </c>
      <c r="I180" s="150">
        <v>-42.82</v>
      </c>
      <c r="K180" s="12"/>
    </row>
    <row r="181" spans="1:11" ht="6" customHeight="1">
      <c r="A181" s="369"/>
      <c r="B181" s="25"/>
      <c r="C181" s="25"/>
      <c r="D181" s="400"/>
      <c r="E181" s="144"/>
      <c r="F181" s="144"/>
      <c r="G181" s="144"/>
      <c r="H181" s="144"/>
      <c r="I181" s="144"/>
      <c r="K181" s="12"/>
    </row>
    <row r="182" spans="1:11" ht="14.25" customHeight="1">
      <c r="A182" s="451" t="s">
        <v>452</v>
      </c>
      <c r="B182" s="451"/>
      <c r="C182" s="451"/>
      <c r="D182" s="451"/>
      <c r="E182" s="451"/>
      <c r="F182" s="451"/>
      <c r="G182" s="451"/>
      <c r="H182" s="451"/>
      <c r="I182" s="451"/>
      <c r="K182" s="12"/>
    </row>
    <row r="183" spans="1:11" ht="12" customHeight="1">
      <c r="A183" s="437" t="s">
        <v>204</v>
      </c>
      <c r="B183" s="437"/>
      <c r="C183" s="437"/>
      <c r="D183" s="437"/>
      <c r="E183" s="437"/>
      <c r="F183" s="437"/>
      <c r="G183" s="437"/>
      <c r="H183" s="437"/>
      <c r="I183" s="437"/>
      <c r="K183" s="12"/>
    </row>
    <row r="184" spans="1:11" ht="12" customHeight="1">
      <c r="A184" s="438">
        <v>1990</v>
      </c>
      <c r="B184" s="438"/>
      <c r="C184" s="438"/>
      <c r="D184" s="438"/>
      <c r="E184" s="438"/>
      <c r="F184" s="438"/>
      <c r="G184" s="438"/>
      <c r="H184" s="438"/>
      <c r="I184" s="438"/>
      <c r="K184" s="12"/>
    </row>
    <row r="185" spans="1:11" ht="12" customHeight="1">
      <c r="A185" s="438" t="s">
        <v>29</v>
      </c>
      <c r="B185" s="438"/>
      <c r="C185" s="438"/>
      <c r="D185" s="438"/>
      <c r="E185" s="438"/>
      <c r="F185" s="438"/>
      <c r="G185" s="438"/>
      <c r="H185" s="438"/>
      <c r="I185" s="438"/>
      <c r="K185" s="12"/>
    </row>
    <row r="186" spans="1:11" ht="12" customHeight="1">
      <c r="D186" s="12"/>
      <c r="E186" s="12"/>
      <c r="F186" s="12"/>
      <c r="G186" s="12"/>
      <c r="H186" s="12"/>
      <c r="I186" s="12"/>
      <c r="K186" s="12"/>
    </row>
    <row r="187" spans="1:11" ht="18" customHeight="1">
      <c r="A187" s="445" t="s">
        <v>205</v>
      </c>
      <c r="B187" s="446"/>
      <c r="C187" s="439" t="s">
        <v>206</v>
      </c>
      <c r="D187" s="439" t="s">
        <v>207</v>
      </c>
      <c r="E187" s="439" t="s">
        <v>208</v>
      </c>
      <c r="F187" s="439" t="s">
        <v>209</v>
      </c>
      <c r="G187" s="439" t="s">
        <v>878</v>
      </c>
      <c r="H187" s="439" t="s">
        <v>210</v>
      </c>
      <c r="I187" s="442" t="s">
        <v>211</v>
      </c>
      <c r="K187" s="12"/>
    </row>
    <row r="188" spans="1:11" ht="18" customHeight="1">
      <c r="A188" s="447"/>
      <c r="B188" s="448"/>
      <c r="C188" s="440"/>
      <c r="D188" s="440"/>
      <c r="E188" s="440"/>
      <c r="F188" s="440"/>
      <c r="G188" s="440"/>
      <c r="H188" s="440"/>
      <c r="I188" s="443"/>
      <c r="K188" s="12"/>
    </row>
    <row r="189" spans="1:11" ht="18" customHeight="1">
      <c r="A189" s="447"/>
      <c r="B189" s="448"/>
      <c r="C189" s="440"/>
      <c r="D189" s="440"/>
      <c r="E189" s="435" t="s">
        <v>1278</v>
      </c>
      <c r="F189" s="436"/>
      <c r="G189" s="440"/>
      <c r="H189" s="440"/>
      <c r="I189" s="444"/>
      <c r="K189" s="12"/>
    </row>
    <row r="190" spans="1:11" ht="18" customHeight="1">
      <c r="A190" s="449"/>
      <c r="B190" s="450"/>
      <c r="C190" s="441"/>
      <c r="D190" s="345" t="s">
        <v>212</v>
      </c>
      <c r="E190" s="345" t="s">
        <v>213</v>
      </c>
      <c r="F190" s="345" t="s">
        <v>214</v>
      </c>
      <c r="G190" s="345" t="s">
        <v>215</v>
      </c>
      <c r="H190" s="345" t="s">
        <v>216</v>
      </c>
      <c r="I190" s="346" t="s">
        <v>217</v>
      </c>
      <c r="K190" s="12"/>
    </row>
    <row r="191" spans="1:11" ht="9" customHeight="1">
      <c r="A191" s="308"/>
      <c r="B191" s="308"/>
      <c r="C191" s="347"/>
      <c r="D191" s="353"/>
      <c r="E191" s="349"/>
      <c r="F191" s="349"/>
      <c r="G191" s="349"/>
      <c r="H191" s="349"/>
      <c r="I191" s="349"/>
      <c r="K191" s="12"/>
    </row>
    <row r="192" spans="1:11" ht="21.75" customHeight="1">
      <c r="A192" s="351" t="s">
        <v>219</v>
      </c>
      <c r="B192" s="351" t="s">
        <v>231</v>
      </c>
      <c r="C192" s="352"/>
      <c r="D192" s="353"/>
      <c r="E192" s="349"/>
      <c r="F192" s="349"/>
      <c r="G192" s="349"/>
      <c r="H192" s="349"/>
      <c r="I192" s="349"/>
      <c r="K192" s="12"/>
    </row>
    <row r="193" spans="1:11" ht="39" customHeight="1" thickBot="1">
      <c r="A193" s="354" t="s">
        <v>313</v>
      </c>
      <c r="B193" s="2"/>
      <c r="C193" s="355"/>
      <c r="D193" s="400"/>
      <c r="E193" s="144"/>
      <c r="F193" s="144"/>
      <c r="G193" s="144"/>
      <c r="H193" s="144"/>
      <c r="I193" s="144"/>
      <c r="K193" s="12"/>
    </row>
    <row r="194" spans="1:11" ht="12" customHeight="1">
      <c r="A194" s="380"/>
      <c r="B194" s="395" t="s">
        <v>311</v>
      </c>
      <c r="C194" s="375" t="s">
        <v>1401</v>
      </c>
      <c r="D194" s="384">
        <v>1101.6199980000008</v>
      </c>
      <c r="E194" s="384">
        <v>35.063682769729681</v>
      </c>
      <c r="F194" s="384">
        <v>15.63</v>
      </c>
      <c r="G194" s="384">
        <v>229.14999799999998</v>
      </c>
      <c r="H194" s="384">
        <v>821.77631723027093</v>
      </c>
      <c r="I194" s="384">
        <v>-48.909999999999947</v>
      </c>
      <c r="K194" s="12"/>
    </row>
    <row r="195" spans="1:11" ht="21" customHeight="1">
      <c r="A195" s="373"/>
      <c r="B195" s="365" t="s">
        <v>314</v>
      </c>
      <c r="C195" s="359" t="s">
        <v>1403</v>
      </c>
      <c r="D195" s="384">
        <v>9.17</v>
      </c>
      <c r="E195" s="384">
        <v>0</v>
      </c>
      <c r="F195" s="384">
        <v>0</v>
      </c>
      <c r="G195" s="384">
        <v>0</v>
      </c>
      <c r="H195" s="384">
        <v>9.17</v>
      </c>
      <c r="I195" s="384">
        <v>0</v>
      </c>
      <c r="K195" s="12"/>
    </row>
    <row r="196" spans="1:11" ht="16.5" hidden="1" customHeight="1">
      <c r="B196" s="364" t="s">
        <v>225</v>
      </c>
      <c r="C196" s="359"/>
      <c r="D196" s="384">
        <v>1110.7899980000009</v>
      </c>
      <c r="E196" s="384">
        <v>35.063682769729681</v>
      </c>
      <c r="F196" s="384">
        <v>15.63</v>
      </c>
      <c r="G196" s="384">
        <v>229.14999799999998</v>
      </c>
      <c r="H196" s="384">
        <v>830.94631723027089</v>
      </c>
      <c r="I196" s="384">
        <v>-48.909999999999947</v>
      </c>
      <c r="K196" s="12"/>
    </row>
    <row r="197" spans="1:11" ht="21" customHeight="1">
      <c r="A197" s="2" t="s">
        <v>314</v>
      </c>
      <c r="B197" s="364"/>
      <c r="C197" s="359" t="s">
        <v>1403</v>
      </c>
      <c r="D197" s="384">
        <v>9.17</v>
      </c>
      <c r="E197" s="384">
        <v>6.84</v>
      </c>
      <c r="F197" s="384">
        <v>2.33</v>
      </c>
      <c r="G197" s="384">
        <v>0</v>
      </c>
      <c r="H197" s="384">
        <v>0</v>
      </c>
      <c r="I197" s="384">
        <v>0</v>
      </c>
      <c r="K197" s="12"/>
    </row>
    <row r="198" spans="1:11" ht="16.5" customHeight="1">
      <c r="A198" s="2" t="s">
        <v>228</v>
      </c>
      <c r="B198" s="365"/>
      <c r="C198" s="359" t="s">
        <v>315</v>
      </c>
      <c r="D198" s="384">
        <v>952.01</v>
      </c>
      <c r="E198" s="384">
        <v>0</v>
      </c>
      <c r="F198" s="384">
        <v>0</v>
      </c>
      <c r="G198" s="384">
        <v>234.8</v>
      </c>
      <c r="H198" s="384">
        <v>717.21</v>
      </c>
      <c r="I198" s="384">
        <v>0</v>
      </c>
      <c r="K198" s="12"/>
    </row>
    <row r="199" spans="1:11" ht="12" customHeight="1">
      <c r="B199" s="365"/>
      <c r="C199" s="390" t="s">
        <v>1321</v>
      </c>
      <c r="D199" s="384">
        <v>31.08</v>
      </c>
      <c r="E199" s="384">
        <v>0</v>
      </c>
      <c r="F199" s="384">
        <v>0</v>
      </c>
      <c r="G199" s="384">
        <v>3.18</v>
      </c>
      <c r="H199" s="384">
        <v>27.9</v>
      </c>
      <c r="I199" s="384">
        <v>0</v>
      </c>
      <c r="K199" s="12"/>
    </row>
    <row r="200" spans="1:11" ht="21" customHeight="1" thickBot="1">
      <c r="A200" s="397" t="s">
        <v>316</v>
      </c>
      <c r="B200" s="398"/>
      <c r="C200" s="375" t="s">
        <v>1404</v>
      </c>
      <c r="D200" s="384">
        <v>149.60999800000062</v>
      </c>
      <c r="E200" s="384">
        <v>28.223682769729681</v>
      </c>
      <c r="F200" s="384">
        <v>13.3</v>
      </c>
      <c r="G200" s="384">
        <v>-5.6500020000000291</v>
      </c>
      <c r="H200" s="384">
        <v>113.73631723027094</v>
      </c>
      <c r="I200" s="384">
        <v>0</v>
      </c>
      <c r="K200" s="12"/>
    </row>
    <row r="201" spans="1:11" ht="16.5" hidden="1" customHeight="1" thickBot="1">
      <c r="A201" s="378" t="s">
        <v>225</v>
      </c>
      <c r="B201" s="398"/>
      <c r="C201" s="375"/>
      <c r="D201" s="384">
        <v>1110.7899980000007</v>
      </c>
      <c r="E201" s="384">
        <v>35.063682769729681</v>
      </c>
      <c r="F201" s="384">
        <v>15.63</v>
      </c>
      <c r="G201" s="384">
        <v>229.14999799999998</v>
      </c>
      <c r="H201" s="384">
        <v>830.94631723027089</v>
      </c>
      <c r="I201" s="384">
        <v>0</v>
      </c>
      <c r="K201" s="12"/>
    </row>
    <row r="202" spans="1:11" ht="30" customHeight="1">
      <c r="A202" s="369"/>
      <c r="B202" s="25"/>
      <c r="C202" s="359"/>
      <c r="D202" s="384"/>
      <c r="E202" s="384"/>
      <c r="F202" s="384"/>
      <c r="G202" s="384"/>
      <c r="H202" s="384"/>
      <c r="I202" s="384"/>
      <c r="K202" s="12"/>
    </row>
    <row r="203" spans="1:11" ht="16.5" customHeight="1">
      <c r="A203" s="435" t="s">
        <v>317</v>
      </c>
      <c r="B203" s="436"/>
      <c r="C203" s="359"/>
      <c r="D203" s="343"/>
      <c r="E203" s="384"/>
      <c r="F203" s="384"/>
      <c r="G203" s="384"/>
      <c r="H203" s="384"/>
      <c r="I203" s="384"/>
      <c r="K203" s="12"/>
    </row>
    <row r="204" spans="1:11" ht="16.5" customHeight="1">
      <c r="A204" s="350" t="s">
        <v>318</v>
      </c>
      <c r="B204" s="350" t="s">
        <v>319</v>
      </c>
      <c r="C204" s="359"/>
      <c r="D204" s="343"/>
      <c r="E204" s="384"/>
      <c r="F204" s="384"/>
      <c r="G204" s="384"/>
      <c r="H204" s="384"/>
      <c r="I204" s="384"/>
      <c r="K204" s="12"/>
    </row>
    <row r="205" spans="1:11" ht="39" customHeight="1" thickBot="1">
      <c r="A205" s="354" t="s">
        <v>320</v>
      </c>
      <c r="B205" s="402"/>
      <c r="C205" s="403"/>
      <c r="D205" s="343"/>
      <c r="E205" s="150"/>
      <c r="F205" s="150"/>
      <c r="G205" s="150"/>
      <c r="H205" s="150"/>
      <c r="I205" s="150"/>
      <c r="K205" s="12"/>
    </row>
    <row r="206" spans="1:11" ht="12" customHeight="1">
      <c r="A206" s="380"/>
      <c r="B206" s="395" t="s">
        <v>316</v>
      </c>
      <c r="C206" s="375" t="s">
        <v>1404</v>
      </c>
      <c r="D206" s="343">
        <v>149.60999800000062</v>
      </c>
      <c r="E206" s="150">
        <v>28.223682769729681</v>
      </c>
      <c r="F206" s="150">
        <v>13.3</v>
      </c>
      <c r="G206" s="150">
        <v>-5.6500020000000291</v>
      </c>
      <c r="H206" s="150">
        <v>113.73631723027094</v>
      </c>
      <c r="I206" s="150">
        <v>-48.909999999999947</v>
      </c>
      <c r="K206" s="12"/>
    </row>
    <row r="207" spans="1:11" ht="21" customHeight="1">
      <c r="A207" s="373"/>
      <c r="B207" s="365" t="s">
        <v>321</v>
      </c>
      <c r="C207" s="359" t="s">
        <v>502</v>
      </c>
      <c r="D207" s="343">
        <v>29.9</v>
      </c>
      <c r="E207" s="150">
        <v>8.98</v>
      </c>
      <c r="F207" s="150">
        <v>0.21</v>
      </c>
      <c r="G207" s="150">
        <v>17.329999999999998</v>
      </c>
      <c r="H207" s="150">
        <v>3.38</v>
      </c>
      <c r="I207" s="150">
        <v>2.86</v>
      </c>
      <c r="K207" s="12"/>
    </row>
    <row r="208" spans="1:11" ht="12" customHeight="1">
      <c r="B208" s="365" t="s">
        <v>322</v>
      </c>
      <c r="C208" s="359" t="s">
        <v>504</v>
      </c>
      <c r="D208" s="343">
        <v>1.54</v>
      </c>
      <c r="E208" s="150">
        <v>0</v>
      </c>
      <c r="F208" s="150">
        <v>0</v>
      </c>
      <c r="G208" s="150">
        <v>1.54</v>
      </c>
      <c r="H208" s="150">
        <v>0</v>
      </c>
      <c r="I208" s="150">
        <v>0</v>
      </c>
      <c r="K208" s="12"/>
    </row>
    <row r="209" spans="1:11" ht="12" customHeight="1">
      <c r="B209" s="365" t="s">
        <v>323</v>
      </c>
      <c r="C209" s="359" t="s">
        <v>505</v>
      </c>
      <c r="D209" s="343">
        <v>25.96</v>
      </c>
      <c r="E209" s="150">
        <v>8.6999999999999993</v>
      </c>
      <c r="F209" s="150">
        <v>0</v>
      </c>
      <c r="G209" s="150">
        <v>13.52</v>
      </c>
      <c r="H209" s="150">
        <v>3.74</v>
      </c>
      <c r="I209" s="150">
        <v>1.03</v>
      </c>
      <c r="K209" s="12"/>
    </row>
    <row r="210" spans="1:11" ht="12" customHeight="1">
      <c r="B210" s="365" t="s">
        <v>324</v>
      </c>
      <c r="C210" s="359" t="s">
        <v>506</v>
      </c>
      <c r="D210" s="343">
        <v>2.4</v>
      </c>
      <c r="E210" s="150">
        <v>0.28000000000000003</v>
      </c>
      <c r="F210" s="150">
        <v>0.21</v>
      </c>
      <c r="G210" s="150">
        <v>2.27</v>
      </c>
      <c r="H210" s="150">
        <v>-0.36</v>
      </c>
      <c r="I210" s="150">
        <v>1.83</v>
      </c>
      <c r="K210" s="12"/>
    </row>
    <row r="211" spans="1:11" ht="16.5" hidden="1" customHeight="1">
      <c r="B211" s="364" t="s">
        <v>225</v>
      </c>
      <c r="C211" s="359"/>
      <c r="D211" s="343">
        <v>179.50999800000062</v>
      </c>
      <c r="E211" s="150">
        <v>37.203682769729681</v>
      </c>
      <c r="F211" s="150">
        <v>13.51</v>
      </c>
      <c r="G211" s="150">
        <v>11.679997999999969</v>
      </c>
      <c r="H211" s="150">
        <v>117.11631723027094</v>
      </c>
      <c r="I211" s="150">
        <v>-46.049999999999947</v>
      </c>
      <c r="K211" s="12"/>
    </row>
    <row r="212" spans="1:11" ht="21" customHeight="1">
      <c r="A212" s="2" t="s">
        <v>321</v>
      </c>
      <c r="B212" s="365"/>
      <c r="C212" s="359" t="s">
        <v>502</v>
      </c>
      <c r="D212" s="343">
        <v>32.44</v>
      </c>
      <c r="E212" s="150">
        <v>1.44</v>
      </c>
      <c r="F212" s="150">
        <v>-1.1599999999999999</v>
      </c>
      <c r="G212" s="150">
        <v>28.89</v>
      </c>
      <c r="H212" s="150">
        <v>3.27</v>
      </c>
      <c r="I212" s="150">
        <v>0.32</v>
      </c>
      <c r="K212" s="12"/>
    </row>
    <row r="213" spans="1:11" ht="12" customHeight="1">
      <c r="A213" s="2" t="s">
        <v>322</v>
      </c>
      <c r="B213" s="365"/>
      <c r="C213" s="359" t="s">
        <v>504</v>
      </c>
      <c r="D213" s="343">
        <v>1.54</v>
      </c>
      <c r="E213" s="150">
        <v>0</v>
      </c>
      <c r="F213" s="150">
        <v>0</v>
      </c>
      <c r="G213" s="150">
        <v>0</v>
      </c>
      <c r="H213" s="150">
        <v>1.54</v>
      </c>
      <c r="I213" s="150">
        <v>0</v>
      </c>
      <c r="K213" s="12"/>
    </row>
    <row r="214" spans="1:11" ht="12" customHeight="1">
      <c r="A214" s="2" t="s">
        <v>323</v>
      </c>
      <c r="B214" s="365"/>
      <c r="C214" s="359" t="s">
        <v>505</v>
      </c>
      <c r="D214" s="343">
        <v>26.69</v>
      </c>
      <c r="E214" s="150">
        <v>0</v>
      </c>
      <c r="F214" s="150">
        <v>0</v>
      </c>
      <c r="G214" s="150">
        <v>26.69</v>
      </c>
      <c r="H214" s="150">
        <v>0</v>
      </c>
      <c r="I214" s="150">
        <v>0.3</v>
      </c>
      <c r="K214" s="12"/>
    </row>
    <row r="215" spans="1:11" ht="12" customHeight="1">
      <c r="A215" s="2" t="s">
        <v>324</v>
      </c>
      <c r="B215" s="365"/>
      <c r="C215" s="359" t="s">
        <v>506</v>
      </c>
      <c r="D215" s="343">
        <v>4.21</v>
      </c>
      <c r="E215" s="150">
        <v>1.44</v>
      </c>
      <c r="F215" s="150">
        <v>-1.1599999999999999</v>
      </c>
      <c r="G215" s="150">
        <v>2.2000000000000002</v>
      </c>
      <c r="H215" s="150">
        <v>1.73</v>
      </c>
      <c r="I215" s="150">
        <v>0.02</v>
      </c>
      <c r="K215" s="12"/>
    </row>
    <row r="216" spans="1:11" ht="21" customHeight="1" thickBot="1">
      <c r="A216" s="397" t="s">
        <v>325</v>
      </c>
      <c r="B216" s="398"/>
      <c r="C216" s="375" t="s">
        <v>326</v>
      </c>
      <c r="D216" s="343">
        <v>147.06999800000062</v>
      </c>
      <c r="E216" s="150">
        <v>35.763682769729684</v>
      </c>
      <c r="F216" s="150">
        <v>14.67</v>
      </c>
      <c r="G216" s="150">
        <v>-17.210002000000031</v>
      </c>
      <c r="H216" s="150">
        <v>113.84631723027094</v>
      </c>
      <c r="I216" s="150">
        <v>-46.369999999999948</v>
      </c>
      <c r="K216" s="12"/>
    </row>
    <row r="217" spans="1:11" ht="16.5" hidden="1" customHeight="1" thickBot="1">
      <c r="A217" s="378" t="s">
        <v>225</v>
      </c>
      <c r="B217" s="398"/>
      <c r="C217" s="375"/>
      <c r="D217" s="343">
        <v>179.50999800000062</v>
      </c>
      <c r="E217" s="150">
        <v>37.203682769729681</v>
      </c>
      <c r="F217" s="150">
        <v>13.51</v>
      </c>
      <c r="G217" s="150">
        <v>11.679997999999969</v>
      </c>
      <c r="H217" s="150">
        <v>117.11631723027094</v>
      </c>
      <c r="I217" s="150">
        <v>-46.049999999999947</v>
      </c>
      <c r="K217" s="12"/>
    </row>
    <row r="218" spans="1:11" ht="39" customHeight="1" thickBot="1">
      <c r="A218" s="354" t="s">
        <v>327</v>
      </c>
      <c r="B218" s="373"/>
      <c r="C218" s="379"/>
      <c r="D218" s="343"/>
      <c r="E218" s="150"/>
      <c r="F218" s="150"/>
      <c r="G218" s="150"/>
      <c r="H218" s="150"/>
      <c r="I218" s="150"/>
      <c r="K218" s="12"/>
    </row>
    <row r="219" spans="1:11" ht="12" customHeight="1">
      <c r="A219" s="380"/>
      <c r="B219" s="395" t="s">
        <v>325</v>
      </c>
      <c r="C219" s="375" t="s">
        <v>326</v>
      </c>
      <c r="D219" s="343">
        <v>147.06999800000062</v>
      </c>
      <c r="E219" s="150">
        <v>35.763682769729684</v>
      </c>
      <c r="F219" s="150">
        <v>14.67</v>
      </c>
      <c r="G219" s="150">
        <v>-17.210002000000031</v>
      </c>
      <c r="H219" s="150">
        <v>113.84631723027094</v>
      </c>
      <c r="I219" s="150">
        <v>-46.369999999999948</v>
      </c>
      <c r="K219" s="12"/>
    </row>
    <row r="220" spans="1:11" ht="21.75" customHeight="1">
      <c r="A220" s="373"/>
      <c r="B220" s="365" t="s">
        <v>235</v>
      </c>
      <c r="C220" s="359" t="s">
        <v>461</v>
      </c>
      <c r="D220" s="343">
        <v>181.44</v>
      </c>
      <c r="E220" s="150">
        <v>100.03</v>
      </c>
      <c r="F220" s="150">
        <v>4.57</v>
      </c>
      <c r="G220" s="150">
        <v>23.23</v>
      </c>
      <c r="H220" s="150">
        <v>53.61</v>
      </c>
      <c r="I220" s="150">
        <v>0</v>
      </c>
      <c r="K220" s="12"/>
    </row>
    <row r="221" spans="1:11" ht="16.5" hidden="1" customHeight="1">
      <c r="B221" s="364" t="s">
        <v>225</v>
      </c>
      <c r="C221" s="359"/>
      <c r="D221" s="343">
        <v>328.50999800000062</v>
      </c>
      <c r="E221" s="150">
        <v>135.79368276972968</v>
      </c>
      <c r="F221" s="150">
        <v>19.239999999999998</v>
      </c>
      <c r="G221" s="150">
        <v>6.0199979999999691</v>
      </c>
      <c r="H221" s="150">
        <v>167.45631723027094</v>
      </c>
      <c r="I221" s="150">
        <v>-46.369999999999948</v>
      </c>
      <c r="K221" s="12"/>
    </row>
    <row r="222" spans="1:11" ht="21" customHeight="1">
      <c r="A222" s="2" t="s">
        <v>229</v>
      </c>
      <c r="B222" s="365"/>
      <c r="C222" s="359" t="s">
        <v>516</v>
      </c>
      <c r="D222" s="343">
        <v>282.14</v>
      </c>
      <c r="E222" s="150">
        <v>139.6</v>
      </c>
      <c r="F222" s="150">
        <v>6.74</v>
      </c>
      <c r="G222" s="150">
        <v>31.62</v>
      </c>
      <c r="H222" s="150">
        <v>104.18</v>
      </c>
      <c r="I222" s="150">
        <v>0</v>
      </c>
      <c r="K222" s="12"/>
    </row>
    <row r="223" spans="1:11" ht="12" customHeight="1">
      <c r="A223" s="2" t="s">
        <v>328</v>
      </c>
      <c r="B223" s="365"/>
      <c r="C223" s="359" t="s">
        <v>565</v>
      </c>
      <c r="D223" s="343">
        <v>277.7</v>
      </c>
      <c r="E223" s="150">
        <v>136.6</v>
      </c>
      <c r="F223" s="150">
        <v>6.77</v>
      </c>
      <c r="G223" s="150">
        <v>31.62</v>
      </c>
      <c r="H223" s="150">
        <v>102.71</v>
      </c>
      <c r="I223" s="150">
        <v>0</v>
      </c>
      <c r="K223" s="12"/>
    </row>
    <row r="224" spans="1:11" ht="12" customHeight="1">
      <c r="A224" s="2" t="s">
        <v>329</v>
      </c>
      <c r="B224" s="365"/>
      <c r="C224" s="359" t="s">
        <v>330</v>
      </c>
      <c r="D224" s="343">
        <v>3.5</v>
      </c>
      <c r="E224" s="150">
        <v>3</v>
      </c>
      <c r="F224" s="150">
        <v>-0.03</v>
      </c>
      <c r="G224" s="150">
        <v>0</v>
      </c>
      <c r="H224" s="150">
        <v>0.53</v>
      </c>
      <c r="I224" s="150">
        <v>0</v>
      </c>
      <c r="K224" s="12"/>
    </row>
    <row r="225" spans="1:11" ht="12" customHeight="1">
      <c r="A225" s="2" t="s">
        <v>331</v>
      </c>
      <c r="B225" s="365"/>
      <c r="C225" s="359" t="s">
        <v>332</v>
      </c>
      <c r="D225" s="343">
        <v>0.94</v>
      </c>
      <c r="E225" s="150">
        <v>0</v>
      </c>
      <c r="F225" s="150">
        <v>0</v>
      </c>
      <c r="G225" s="150">
        <v>0</v>
      </c>
      <c r="H225" s="150">
        <v>0.94</v>
      </c>
      <c r="I225" s="150">
        <v>0</v>
      </c>
      <c r="K225" s="12"/>
    </row>
    <row r="226" spans="1:11" ht="12" customHeight="1">
      <c r="A226" s="2" t="s">
        <v>333</v>
      </c>
      <c r="B226" s="365"/>
      <c r="C226" s="359" t="s">
        <v>334</v>
      </c>
      <c r="D226" s="343">
        <v>0</v>
      </c>
      <c r="E226" s="150">
        <v>0.34</v>
      </c>
      <c r="F226" s="150">
        <v>0</v>
      </c>
      <c r="G226" s="150">
        <v>-0.82</v>
      </c>
      <c r="H226" s="150">
        <v>0.48</v>
      </c>
      <c r="I226" s="150">
        <v>0</v>
      </c>
      <c r="K226" s="12"/>
    </row>
    <row r="227" spans="1:11" ht="21" customHeight="1" thickBot="1">
      <c r="A227" s="397" t="s">
        <v>335</v>
      </c>
      <c r="B227" s="398"/>
      <c r="C227" s="375" t="s">
        <v>518</v>
      </c>
      <c r="D227" s="343">
        <v>46.369998000000606</v>
      </c>
      <c r="E227" s="150">
        <v>-4.1463172302703093</v>
      </c>
      <c r="F227" s="150">
        <v>12.5</v>
      </c>
      <c r="G227" s="150">
        <v>-24.780002000000035</v>
      </c>
      <c r="H227" s="150">
        <v>62.796317230270922</v>
      </c>
      <c r="I227" s="150">
        <v>-46.369999999999948</v>
      </c>
      <c r="K227" s="12"/>
    </row>
    <row r="228" spans="1:11" ht="16.5" hidden="1" customHeight="1" thickBot="1">
      <c r="A228" s="378" t="s">
        <v>225</v>
      </c>
      <c r="B228" s="398"/>
      <c r="C228" s="375"/>
      <c r="D228" s="343">
        <v>328.50999800000056</v>
      </c>
      <c r="E228" s="150">
        <v>135.79368276972968</v>
      </c>
      <c r="F228" s="150">
        <v>19.239999999999998</v>
      </c>
      <c r="G228" s="150">
        <v>6.0199979999999691</v>
      </c>
      <c r="H228" s="150">
        <v>167.45631723027094</v>
      </c>
      <c r="I228" s="150">
        <v>-46.369999999999948</v>
      </c>
      <c r="K228" s="12"/>
    </row>
    <row r="229" spans="1:11" ht="12" customHeight="1"/>
    <row r="230" spans="1:11" ht="15.75" customHeight="1">
      <c r="A230" s="392" t="s">
        <v>1357</v>
      </c>
    </row>
  </sheetData>
  <mergeCells count="57">
    <mergeCell ref="A1:I1"/>
    <mergeCell ref="A75:I75"/>
    <mergeCell ref="A125:I125"/>
    <mergeCell ref="A182:I182"/>
    <mergeCell ref="A80:B81"/>
    <mergeCell ref="C80:C83"/>
    <mergeCell ref="I80:I82"/>
    <mergeCell ref="A2:I2"/>
    <mergeCell ref="A3:I3"/>
    <mergeCell ref="C6:C9"/>
    <mergeCell ref="D80:D82"/>
    <mergeCell ref="E80:E81"/>
    <mergeCell ref="F80:F81"/>
    <mergeCell ref="I6:I8"/>
    <mergeCell ref="A6:B9"/>
    <mergeCell ref="A4:I4"/>
    <mergeCell ref="H6:H8"/>
    <mergeCell ref="E8:F8"/>
    <mergeCell ref="F6:F7"/>
    <mergeCell ref="G6:G8"/>
    <mergeCell ref="D6:D8"/>
    <mergeCell ref="E6:E7"/>
    <mergeCell ref="A78:I78"/>
    <mergeCell ref="A82:A83"/>
    <mergeCell ref="B82:B83"/>
    <mergeCell ref="A76:I76"/>
    <mergeCell ref="A77:I77"/>
    <mergeCell ref="G80:G82"/>
    <mergeCell ref="H80:H82"/>
    <mergeCell ref="E82:F82"/>
    <mergeCell ref="A126:I126"/>
    <mergeCell ref="A127:I127"/>
    <mergeCell ref="A128:I128"/>
    <mergeCell ref="A130:B131"/>
    <mergeCell ref="C130:C133"/>
    <mergeCell ref="D130:D132"/>
    <mergeCell ref="E130:E131"/>
    <mergeCell ref="F130:F131"/>
    <mergeCell ref="G130:G132"/>
    <mergeCell ref="H130:H132"/>
    <mergeCell ref="I130:I132"/>
    <mergeCell ref="A132:A133"/>
    <mergeCell ref="B132:B133"/>
    <mergeCell ref="E132:F132"/>
    <mergeCell ref="A203:B203"/>
    <mergeCell ref="A183:I183"/>
    <mergeCell ref="A184:I184"/>
    <mergeCell ref="A185:I185"/>
    <mergeCell ref="F187:F188"/>
    <mergeCell ref="G187:G189"/>
    <mergeCell ref="C187:C190"/>
    <mergeCell ref="D187:D189"/>
    <mergeCell ref="E187:E188"/>
    <mergeCell ref="H187:H189"/>
    <mergeCell ref="I187:I189"/>
    <mergeCell ref="E189:F189"/>
    <mergeCell ref="A187:B190"/>
  </mergeCells>
  <phoneticPr fontId="5" type="noConversion"/>
  <pageMargins left="0.59055118110236227" right="0.39370078740157483" top="0.39370078740157483" bottom="0.39370078740157483" header="0.51181102362204722" footer="0.31496062992125984"/>
  <pageSetup paperSize="9" scale="87" orientation="portrait" horizontalDpi="4294967292" r:id="rId1"/>
  <headerFooter alignWithMargins="0">
    <oddFooter>&amp;R&amp;"MetaNormalLF-Roman,Standard"&amp;8Statistisches Bundesamt, Fachserie 18, Reihe S.29</oddFooter>
  </headerFooter>
  <rowBreaks count="3" manualBreakCount="3">
    <brk id="74" max="8" man="1"/>
    <brk id="124" max="8" man="1"/>
    <brk id="181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AG80"/>
  <sheetViews>
    <sheetView showGridLines="0" workbookViewId="0"/>
  </sheetViews>
  <sheetFormatPr baseColWidth="10" defaultRowHeight="11.25"/>
  <cols>
    <col min="1" max="1" width="2.5703125" style="26" customWidth="1"/>
    <col min="2" max="2" width="1.7109375" style="11" customWidth="1"/>
    <col min="3" max="3" width="36.5703125" style="2" customWidth="1"/>
    <col min="4" max="10" width="9.42578125" style="2" customWidth="1"/>
    <col min="11" max="11" width="1.7109375" style="203" customWidth="1"/>
    <col min="12" max="12" width="2.5703125" style="26" customWidth="1"/>
    <col min="13" max="13" width="1.7109375" style="11" customWidth="1"/>
    <col min="14" max="14" width="36.5703125" style="2" customWidth="1"/>
    <col min="15" max="21" width="9.42578125" style="2" customWidth="1"/>
    <col min="22" max="22" width="1.7109375" style="203" customWidth="1"/>
    <col min="23" max="23" width="2.5703125" style="26" customWidth="1"/>
    <col min="24" max="24" width="1.7109375" style="11" customWidth="1"/>
    <col min="25" max="25" width="36.5703125" style="2" customWidth="1"/>
    <col min="26" max="33" width="8.28515625" style="2" customWidth="1"/>
    <col min="34" max="16384" width="11.42578125" style="2"/>
  </cols>
  <sheetData>
    <row r="1" spans="1:33">
      <c r="A1" s="289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K1" s="219"/>
      <c r="L1" s="45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V1" s="219"/>
      <c r="W1" s="45" t="s">
        <v>452</v>
      </c>
      <c r="X1" s="112"/>
      <c r="Y1" s="112"/>
      <c r="Z1" s="112"/>
      <c r="AA1" s="112"/>
      <c r="AB1" s="112"/>
      <c r="AC1" s="112"/>
      <c r="AD1" s="112"/>
      <c r="AE1" s="112"/>
      <c r="AF1" s="112"/>
      <c r="AG1" s="112"/>
    </row>
    <row r="2" spans="1:33" ht="18" customHeight="1">
      <c r="A2" s="1" t="s">
        <v>25</v>
      </c>
      <c r="B2" s="1"/>
      <c r="C2" s="1"/>
      <c r="D2" s="1"/>
      <c r="E2" s="1"/>
      <c r="F2" s="1"/>
      <c r="G2" s="1"/>
      <c r="H2" s="1"/>
      <c r="I2" s="1"/>
      <c r="J2" s="1"/>
      <c r="K2" s="212"/>
      <c r="L2" s="1" t="s">
        <v>25</v>
      </c>
      <c r="M2" s="1"/>
      <c r="N2" s="1"/>
      <c r="O2" s="1"/>
      <c r="P2" s="1"/>
      <c r="Q2" s="1"/>
      <c r="R2" s="1"/>
      <c r="S2" s="1"/>
      <c r="T2" s="1"/>
      <c r="U2" s="1"/>
      <c r="V2" s="212"/>
      <c r="W2" s="1" t="s">
        <v>25</v>
      </c>
      <c r="X2" s="1"/>
      <c r="Y2" s="1"/>
      <c r="Z2" s="1"/>
      <c r="AA2" s="1"/>
      <c r="AB2" s="1"/>
      <c r="AC2" s="1"/>
      <c r="AD2" s="1"/>
      <c r="AE2" s="1"/>
      <c r="AF2" s="1"/>
      <c r="AG2" s="1"/>
    </row>
    <row r="3" spans="1:33" ht="20.100000000000001" customHeight="1">
      <c r="A3" s="1" t="s">
        <v>26</v>
      </c>
      <c r="B3" s="1"/>
      <c r="C3" s="1"/>
      <c r="D3" s="1"/>
      <c r="E3" s="1"/>
      <c r="F3" s="1"/>
      <c r="G3" s="1"/>
      <c r="H3" s="1"/>
      <c r="I3" s="1"/>
      <c r="J3" s="1"/>
      <c r="K3" s="212"/>
      <c r="L3" s="1" t="s">
        <v>26</v>
      </c>
      <c r="M3" s="1"/>
      <c r="N3" s="1"/>
      <c r="O3" s="1"/>
      <c r="P3" s="1"/>
      <c r="Q3" s="1"/>
      <c r="R3" s="1"/>
      <c r="S3" s="1"/>
      <c r="T3" s="1"/>
      <c r="U3" s="1"/>
      <c r="V3" s="212"/>
      <c r="W3" s="1" t="s">
        <v>26</v>
      </c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ht="14.1" customHeight="1">
      <c r="A4" s="27"/>
      <c r="B4" s="3"/>
      <c r="C4" s="4"/>
      <c r="D4" s="4"/>
      <c r="E4" s="4"/>
      <c r="F4" s="4"/>
      <c r="G4" s="4"/>
      <c r="H4" s="4"/>
      <c r="I4" s="4"/>
      <c r="J4" s="4"/>
      <c r="K4" s="220"/>
      <c r="L4" s="27"/>
      <c r="M4" s="3"/>
      <c r="N4" s="4"/>
      <c r="O4" s="4"/>
      <c r="P4" s="4"/>
      <c r="Q4" s="4"/>
      <c r="R4" s="4"/>
      <c r="S4" s="4"/>
      <c r="T4" s="4"/>
      <c r="U4" s="4"/>
      <c r="V4" s="220"/>
      <c r="W4" s="27"/>
      <c r="X4" s="3"/>
      <c r="Y4" s="4"/>
      <c r="Z4" s="4"/>
      <c r="AA4" s="4"/>
      <c r="AB4" s="4"/>
      <c r="AC4" s="4"/>
      <c r="AD4" s="4"/>
      <c r="AE4" s="4"/>
      <c r="AF4" s="4"/>
      <c r="AG4" s="4"/>
    </row>
    <row r="5" spans="1:33" ht="18" customHeight="1">
      <c r="A5" s="5"/>
      <c r="B5" s="3"/>
      <c r="C5" s="6" t="s">
        <v>27</v>
      </c>
      <c r="D5" s="7">
        <v>1970</v>
      </c>
      <c r="E5" s="7">
        <v>1971</v>
      </c>
      <c r="F5" s="7">
        <v>1972</v>
      </c>
      <c r="G5" s="7">
        <v>1973</v>
      </c>
      <c r="H5" s="7">
        <v>1974</v>
      </c>
      <c r="I5" s="7">
        <v>1975</v>
      </c>
      <c r="J5" s="7">
        <v>1976</v>
      </c>
      <c r="K5" s="221"/>
      <c r="L5" s="5"/>
      <c r="M5" s="3"/>
      <c r="N5" s="6" t="s">
        <v>27</v>
      </c>
      <c r="O5" s="7">
        <v>1977</v>
      </c>
      <c r="P5" s="7">
        <v>1978</v>
      </c>
      <c r="Q5" s="7">
        <v>1979</v>
      </c>
      <c r="R5" s="7">
        <v>1980</v>
      </c>
      <c r="S5" s="7">
        <v>1981</v>
      </c>
      <c r="T5" s="7">
        <v>1982</v>
      </c>
      <c r="U5" s="7">
        <v>1983</v>
      </c>
      <c r="V5" s="221"/>
      <c r="W5" s="5"/>
      <c r="X5" s="3"/>
      <c r="Y5" s="6" t="s">
        <v>27</v>
      </c>
      <c r="Z5" s="7">
        <v>1984</v>
      </c>
      <c r="AA5" s="7">
        <v>1985</v>
      </c>
      <c r="AB5" s="7">
        <v>1986</v>
      </c>
      <c r="AC5" s="7">
        <v>1987</v>
      </c>
      <c r="AD5" s="7">
        <v>1988</v>
      </c>
      <c r="AE5" s="7">
        <v>1989</v>
      </c>
      <c r="AF5" s="7">
        <v>1990</v>
      </c>
      <c r="AG5" s="7">
        <v>1991</v>
      </c>
    </row>
    <row r="6" spans="1:33" ht="26.1" customHeight="1">
      <c r="A6" s="8" t="s">
        <v>28</v>
      </c>
      <c r="B6" s="8"/>
      <c r="C6" s="8"/>
      <c r="D6" s="8"/>
      <c r="E6" s="8"/>
      <c r="F6" s="8"/>
      <c r="G6" s="8"/>
      <c r="H6" s="8"/>
      <c r="I6" s="8"/>
      <c r="J6" s="8"/>
      <c r="K6" s="222"/>
      <c r="L6" s="8" t="s">
        <v>28</v>
      </c>
      <c r="M6" s="8"/>
      <c r="N6" s="8"/>
      <c r="O6" s="8"/>
      <c r="P6" s="8"/>
      <c r="Q6" s="8"/>
      <c r="R6" s="8"/>
      <c r="S6" s="8"/>
      <c r="T6" s="8"/>
      <c r="U6" s="8"/>
      <c r="V6" s="222"/>
      <c r="W6" s="8" t="s">
        <v>28</v>
      </c>
      <c r="X6" s="8"/>
      <c r="Y6" s="8"/>
      <c r="Z6" s="8"/>
      <c r="AA6" s="8"/>
      <c r="AB6" s="8"/>
      <c r="AC6" s="8"/>
      <c r="AD6" s="8"/>
      <c r="AE6" s="8"/>
      <c r="AF6" s="8"/>
      <c r="AG6" s="8"/>
    </row>
    <row r="7" spans="1:33" ht="15" customHeight="1">
      <c r="A7" s="9" t="s">
        <v>29</v>
      </c>
      <c r="B7" s="9"/>
      <c r="C7" s="9"/>
      <c r="D7" s="9"/>
      <c r="E7" s="9"/>
      <c r="F7" s="9"/>
      <c r="G7" s="9"/>
      <c r="H7" s="9"/>
      <c r="I7" s="9"/>
      <c r="J7" s="9"/>
      <c r="K7" s="216"/>
      <c r="L7" s="9" t="s">
        <v>29</v>
      </c>
      <c r="M7" s="9"/>
      <c r="N7" s="9"/>
      <c r="O7" s="9"/>
      <c r="P7" s="9"/>
      <c r="Q7" s="9"/>
      <c r="R7" s="9"/>
      <c r="S7" s="9"/>
      <c r="T7" s="9"/>
      <c r="U7" s="9"/>
      <c r="V7" s="216"/>
      <c r="W7" s="9" t="s">
        <v>29</v>
      </c>
      <c r="X7" s="9"/>
      <c r="Y7" s="9"/>
      <c r="Z7" s="9"/>
      <c r="AA7" s="9"/>
      <c r="AB7" s="9"/>
      <c r="AC7" s="9"/>
      <c r="AD7" s="9"/>
      <c r="AE7" s="9"/>
      <c r="AF7" s="9"/>
      <c r="AG7" s="9"/>
    </row>
    <row r="8" spans="1:33" ht="15.95" customHeight="1">
      <c r="A8" s="10"/>
      <c r="C8" s="2" t="s">
        <v>30</v>
      </c>
      <c r="D8" s="12"/>
      <c r="E8" s="12"/>
      <c r="F8" s="12"/>
      <c r="G8" s="12"/>
      <c r="H8" s="12"/>
      <c r="I8" s="12"/>
      <c r="J8" s="12"/>
      <c r="K8" s="211"/>
      <c r="L8" s="10"/>
      <c r="N8" s="2" t="s">
        <v>30</v>
      </c>
      <c r="O8" s="12"/>
      <c r="P8" s="12"/>
      <c r="Q8" s="12"/>
      <c r="R8" s="12"/>
      <c r="S8" s="12"/>
      <c r="T8" s="12"/>
      <c r="U8" s="12"/>
      <c r="V8" s="211"/>
      <c r="W8" s="10"/>
      <c r="Y8" s="2" t="s">
        <v>30</v>
      </c>
    </row>
    <row r="9" spans="1:33" ht="20.100000000000001" customHeight="1">
      <c r="A9" s="2">
        <v>1</v>
      </c>
      <c r="C9" s="13" t="s">
        <v>31</v>
      </c>
      <c r="D9" s="150">
        <v>325.67</v>
      </c>
      <c r="E9" s="150">
        <v>360.88</v>
      </c>
      <c r="F9" s="150">
        <v>394.38</v>
      </c>
      <c r="G9" s="150">
        <v>441.25</v>
      </c>
      <c r="H9" s="150">
        <v>480.18</v>
      </c>
      <c r="I9" s="150">
        <v>502.35</v>
      </c>
      <c r="J9" s="150">
        <v>544.65</v>
      </c>
      <c r="L9" s="2">
        <v>1</v>
      </c>
      <c r="N9" s="13" t="s">
        <v>31</v>
      </c>
      <c r="O9" s="150">
        <v>581.11</v>
      </c>
      <c r="P9" s="150">
        <v>617.79</v>
      </c>
      <c r="Q9" s="150">
        <v>669.39</v>
      </c>
      <c r="R9" s="150">
        <v>715.83</v>
      </c>
      <c r="S9" s="150">
        <v>749.77</v>
      </c>
      <c r="T9" s="150">
        <v>782.03</v>
      </c>
      <c r="U9" s="150">
        <v>815.85</v>
      </c>
      <c r="W9" s="2">
        <v>1</v>
      </c>
      <c r="Y9" s="13" t="s">
        <v>31</v>
      </c>
      <c r="Z9" s="150">
        <v>855.88</v>
      </c>
      <c r="AA9" s="150">
        <v>897.07</v>
      </c>
      <c r="AB9" s="150">
        <v>947.66</v>
      </c>
      <c r="AC9" s="150">
        <v>971.76</v>
      </c>
      <c r="AD9" s="150">
        <v>1026.92</v>
      </c>
      <c r="AE9" s="150">
        <v>1093.92</v>
      </c>
      <c r="AF9" s="150">
        <v>1188.32</v>
      </c>
      <c r="AG9" s="150">
        <v>1283.82</v>
      </c>
    </row>
    <row r="10" spans="1:33" ht="12" customHeight="1">
      <c r="A10" s="2">
        <v>2</v>
      </c>
      <c r="B10" s="14" t="s">
        <v>32</v>
      </c>
      <c r="C10" s="13" t="s">
        <v>33</v>
      </c>
      <c r="D10" s="150">
        <v>34.93</v>
      </c>
      <c r="E10" s="150">
        <v>39.36</v>
      </c>
      <c r="F10" s="150">
        <v>41.99</v>
      </c>
      <c r="G10" s="150">
        <v>44.77</v>
      </c>
      <c r="H10" s="150">
        <v>45.84</v>
      </c>
      <c r="I10" s="150">
        <v>48.66</v>
      </c>
      <c r="J10" s="150">
        <v>52.75</v>
      </c>
      <c r="L10" s="2">
        <v>2</v>
      </c>
      <c r="M10" s="14" t="s">
        <v>32</v>
      </c>
      <c r="N10" s="13" t="s">
        <v>33</v>
      </c>
      <c r="O10" s="150">
        <v>55.43</v>
      </c>
      <c r="P10" s="150">
        <v>61.15</v>
      </c>
      <c r="Q10" s="150">
        <v>67.98</v>
      </c>
      <c r="R10" s="150">
        <v>72.69</v>
      </c>
      <c r="S10" s="150">
        <v>76.02</v>
      </c>
      <c r="T10" s="150">
        <v>78.180000000000007</v>
      </c>
      <c r="U10" s="150">
        <v>82.42</v>
      </c>
      <c r="W10" s="2">
        <v>2</v>
      </c>
      <c r="X10" s="14" t="s">
        <v>32</v>
      </c>
      <c r="Y10" s="13" t="s">
        <v>33</v>
      </c>
      <c r="Z10" s="150">
        <v>86.12</v>
      </c>
      <c r="AA10" s="150">
        <v>87.34</v>
      </c>
      <c r="AB10" s="150">
        <v>89.47</v>
      </c>
      <c r="AC10" s="150">
        <v>93.37</v>
      </c>
      <c r="AD10" s="150">
        <v>96.37</v>
      </c>
      <c r="AE10" s="150">
        <v>106.74</v>
      </c>
      <c r="AF10" s="150">
        <v>118.36</v>
      </c>
      <c r="AG10" s="150">
        <v>131.97999999999999</v>
      </c>
    </row>
    <row r="11" spans="1:33" ht="12" customHeight="1">
      <c r="A11" s="2">
        <v>3</v>
      </c>
      <c r="B11" s="14"/>
      <c r="C11" s="15" t="s">
        <v>34</v>
      </c>
      <c r="D11" s="150">
        <v>36.33</v>
      </c>
      <c r="E11" s="150">
        <v>40.67</v>
      </c>
      <c r="F11" s="150">
        <v>43.82</v>
      </c>
      <c r="G11" s="150">
        <v>46.92</v>
      </c>
      <c r="H11" s="150">
        <v>47.95</v>
      </c>
      <c r="I11" s="150">
        <v>50.85</v>
      </c>
      <c r="J11" s="150">
        <v>54.98</v>
      </c>
      <c r="L11" s="2">
        <v>3</v>
      </c>
      <c r="M11" s="14"/>
      <c r="N11" s="15" t="s">
        <v>34</v>
      </c>
      <c r="O11" s="150">
        <v>58.41</v>
      </c>
      <c r="P11" s="150">
        <v>64.59</v>
      </c>
      <c r="Q11" s="150">
        <v>71.83</v>
      </c>
      <c r="R11" s="150">
        <v>77.27</v>
      </c>
      <c r="S11" s="150">
        <v>80.16</v>
      </c>
      <c r="T11" s="150">
        <v>82.2</v>
      </c>
      <c r="U11" s="150">
        <v>87.49</v>
      </c>
      <c r="W11" s="2">
        <v>3</v>
      </c>
      <c r="X11" s="14"/>
      <c r="Y11" s="15" t="s">
        <v>34</v>
      </c>
      <c r="Z11" s="150">
        <v>91.59</v>
      </c>
      <c r="AA11" s="150">
        <v>92.53</v>
      </c>
      <c r="AB11" s="150">
        <v>95.33</v>
      </c>
      <c r="AC11" s="150">
        <v>99.28</v>
      </c>
      <c r="AD11" s="150">
        <v>103.56</v>
      </c>
      <c r="AE11" s="150">
        <v>112.73</v>
      </c>
      <c r="AF11" s="150">
        <v>124.68</v>
      </c>
      <c r="AG11" s="150">
        <v>137.96</v>
      </c>
    </row>
    <row r="12" spans="1:33" ht="12" customHeight="1">
      <c r="A12" s="2">
        <v>4</v>
      </c>
      <c r="B12" s="14"/>
      <c r="C12" s="15" t="s">
        <v>35</v>
      </c>
      <c r="D12" s="150">
        <v>1.4</v>
      </c>
      <c r="E12" s="150">
        <v>1.31</v>
      </c>
      <c r="F12" s="150">
        <v>1.83</v>
      </c>
      <c r="G12" s="150">
        <v>2.15</v>
      </c>
      <c r="H12" s="150">
        <v>2.11</v>
      </c>
      <c r="I12" s="150">
        <v>2.19</v>
      </c>
      <c r="J12" s="150">
        <v>2.23</v>
      </c>
      <c r="L12" s="2">
        <v>4</v>
      </c>
      <c r="M12" s="14"/>
      <c r="N12" s="15" t="s">
        <v>35</v>
      </c>
      <c r="O12" s="150">
        <v>2.98</v>
      </c>
      <c r="P12" s="150">
        <v>3.44</v>
      </c>
      <c r="Q12" s="150">
        <v>3.85</v>
      </c>
      <c r="R12" s="150">
        <v>4.58</v>
      </c>
      <c r="S12" s="150">
        <v>4.1399999999999997</v>
      </c>
      <c r="T12" s="150">
        <v>4.0199999999999996</v>
      </c>
      <c r="U12" s="150">
        <v>5.07</v>
      </c>
      <c r="W12" s="2">
        <v>4</v>
      </c>
      <c r="X12" s="14"/>
      <c r="Y12" s="15" t="s">
        <v>35</v>
      </c>
      <c r="Z12" s="150">
        <v>5.47</v>
      </c>
      <c r="AA12" s="150">
        <v>5.19</v>
      </c>
      <c r="AB12" s="150">
        <v>5.86</v>
      </c>
      <c r="AC12" s="150">
        <v>5.91</v>
      </c>
      <c r="AD12" s="150">
        <v>7.19</v>
      </c>
      <c r="AE12" s="150">
        <v>5.99</v>
      </c>
      <c r="AF12" s="150">
        <v>6.32</v>
      </c>
      <c r="AG12" s="150">
        <v>5.98</v>
      </c>
    </row>
    <row r="13" spans="1:33" ht="17.100000000000001" customHeight="1">
      <c r="A13" s="2">
        <v>5</v>
      </c>
      <c r="B13" s="14" t="s">
        <v>36</v>
      </c>
      <c r="C13" s="13" t="s">
        <v>37</v>
      </c>
      <c r="D13" s="150">
        <v>360.6</v>
      </c>
      <c r="E13" s="150">
        <v>400.24</v>
      </c>
      <c r="F13" s="150">
        <v>436.37</v>
      </c>
      <c r="G13" s="150">
        <v>486.02</v>
      </c>
      <c r="H13" s="150">
        <v>526.02</v>
      </c>
      <c r="I13" s="150">
        <v>551.01</v>
      </c>
      <c r="J13" s="150">
        <v>597.4</v>
      </c>
      <c r="K13" s="223"/>
      <c r="L13" s="2">
        <v>5</v>
      </c>
      <c r="M13" s="14" t="s">
        <v>36</v>
      </c>
      <c r="N13" s="13" t="s">
        <v>37</v>
      </c>
      <c r="O13" s="150">
        <v>636.54</v>
      </c>
      <c r="P13" s="150">
        <v>678.94</v>
      </c>
      <c r="Q13" s="150">
        <v>737.37</v>
      </c>
      <c r="R13" s="150">
        <v>788.52</v>
      </c>
      <c r="S13" s="150">
        <v>825.79</v>
      </c>
      <c r="T13" s="150">
        <v>860.21</v>
      </c>
      <c r="U13" s="150">
        <v>898.27</v>
      </c>
      <c r="V13" s="223"/>
      <c r="W13" s="2">
        <v>5</v>
      </c>
      <c r="X13" s="14" t="s">
        <v>36</v>
      </c>
      <c r="Y13" s="13" t="s">
        <v>37</v>
      </c>
      <c r="Z13" s="150">
        <v>942</v>
      </c>
      <c r="AA13" s="150">
        <v>984.41</v>
      </c>
      <c r="AB13" s="150">
        <v>1037.1300000000001</v>
      </c>
      <c r="AC13" s="150">
        <v>1065.1300000000001</v>
      </c>
      <c r="AD13" s="150">
        <v>1123.29</v>
      </c>
      <c r="AE13" s="150">
        <v>1200.6600000000001</v>
      </c>
      <c r="AF13" s="150">
        <v>1306.68</v>
      </c>
      <c r="AG13" s="150">
        <v>1415.8</v>
      </c>
    </row>
    <row r="14" spans="1:33" ht="12" customHeight="1">
      <c r="A14" s="2">
        <v>6</v>
      </c>
      <c r="B14" s="11" t="s">
        <v>38</v>
      </c>
      <c r="C14" s="13" t="s">
        <v>39</v>
      </c>
      <c r="D14" s="150">
        <v>40.520000000000003</v>
      </c>
      <c r="E14" s="150">
        <v>46.3</v>
      </c>
      <c r="F14" s="150">
        <v>51.18</v>
      </c>
      <c r="G14" s="150">
        <v>56.69</v>
      </c>
      <c r="H14" s="150">
        <v>63.88</v>
      </c>
      <c r="I14" s="150">
        <v>69.41</v>
      </c>
      <c r="J14" s="150">
        <v>74.16</v>
      </c>
      <c r="L14" s="2">
        <v>6</v>
      </c>
      <c r="M14" s="11" t="s">
        <v>38</v>
      </c>
      <c r="N14" s="13" t="s">
        <v>39</v>
      </c>
      <c r="O14" s="150">
        <v>79.03</v>
      </c>
      <c r="P14" s="150">
        <v>85.38</v>
      </c>
      <c r="Q14" s="150">
        <v>93.59</v>
      </c>
      <c r="R14" s="150">
        <v>104.13</v>
      </c>
      <c r="S14" s="150">
        <v>113.22</v>
      </c>
      <c r="T14" s="150">
        <v>120.85</v>
      </c>
      <c r="U14" s="150">
        <v>126.95</v>
      </c>
      <c r="W14" s="2">
        <v>6</v>
      </c>
      <c r="X14" s="11" t="s">
        <v>38</v>
      </c>
      <c r="Y14" s="13" t="s">
        <v>39</v>
      </c>
      <c r="Z14" s="150">
        <v>134.02000000000001</v>
      </c>
      <c r="AA14" s="150">
        <v>139.77000000000001</v>
      </c>
      <c r="AB14" s="150">
        <v>145.4</v>
      </c>
      <c r="AC14" s="150">
        <v>150.79</v>
      </c>
      <c r="AD14" s="150">
        <v>157.76</v>
      </c>
      <c r="AE14" s="150">
        <v>167.61</v>
      </c>
      <c r="AF14" s="150">
        <v>181.44</v>
      </c>
      <c r="AG14" s="150">
        <v>198.79</v>
      </c>
    </row>
    <row r="15" spans="1:33" ht="17.100000000000001" customHeight="1">
      <c r="A15" s="2">
        <v>7</v>
      </c>
      <c r="B15" s="14" t="s">
        <v>36</v>
      </c>
      <c r="C15" s="13" t="s">
        <v>40</v>
      </c>
      <c r="D15" s="150">
        <v>320.08</v>
      </c>
      <c r="E15" s="150">
        <v>353.94</v>
      </c>
      <c r="F15" s="150">
        <v>385.19</v>
      </c>
      <c r="G15" s="150">
        <v>429.33</v>
      </c>
      <c r="H15" s="150">
        <v>462.14</v>
      </c>
      <c r="I15" s="150">
        <v>481.6</v>
      </c>
      <c r="J15" s="150">
        <v>523.24</v>
      </c>
      <c r="K15" s="223"/>
      <c r="L15" s="2">
        <v>7</v>
      </c>
      <c r="M15" s="14" t="s">
        <v>36</v>
      </c>
      <c r="N15" s="13" t="s">
        <v>40</v>
      </c>
      <c r="O15" s="150">
        <v>557.51</v>
      </c>
      <c r="P15" s="150">
        <v>593.55999999999995</v>
      </c>
      <c r="Q15" s="150">
        <v>643.78</v>
      </c>
      <c r="R15" s="150">
        <v>684.39</v>
      </c>
      <c r="S15" s="150">
        <v>712.57</v>
      </c>
      <c r="T15" s="150">
        <v>739.36</v>
      </c>
      <c r="U15" s="150">
        <v>771.32</v>
      </c>
      <c r="V15" s="223"/>
      <c r="W15" s="2">
        <v>7</v>
      </c>
      <c r="X15" s="14" t="s">
        <v>36</v>
      </c>
      <c r="Y15" s="13" t="s">
        <v>40</v>
      </c>
      <c r="Z15" s="150">
        <v>807.98</v>
      </c>
      <c r="AA15" s="150">
        <v>844.64</v>
      </c>
      <c r="AB15" s="150">
        <v>891.73</v>
      </c>
      <c r="AC15" s="150">
        <v>914.34</v>
      </c>
      <c r="AD15" s="150">
        <v>965.53</v>
      </c>
      <c r="AE15" s="150">
        <v>1033.05</v>
      </c>
      <c r="AF15" s="150">
        <v>1125.24</v>
      </c>
      <c r="AG15" s="150">
        <v>1217.01</v>
      </c>
    </row>
    <row r="16" spans="1:33" ht="12" customHeight="1">
      <c r="A16" s="2">
        <v>8</v>
      </c>
      <c r="B16" s="14"/>
      <c r="C16" s="15" t="s">
        <v>41</v>
      </c>
      <c r="D16" s="150">
        <v>38.32</v>
      </c>
      <c r="E16" s="150">
        <v>43.6</v>
      </c>
      <c r="F16" s="150">
        <v>46.6</v>
      </c>
      <c r="G16" s="150">
        <v>50.34</v>
      </c>
      <c r="H16" s="150">
        <v>51.87</v>
      </c>
      <c r="I16" s="150">
        <v>53.83</v>
      </c>
      <c r="J16" s="150">
        <v>58.8</v>
      </c>
      <c r="L16" s="2">
        <v>8</v>
      </c>
      <c r="M16" s="14"/>
      <c r="N16" s="15" t="s">
        <v>41</v>
      </c>
      <c r="O16" s="150">
        <v>62.3</v>
      </c>
      <c r="P16" s="150">
        <v>66.459999999999994</v>
      </c>
      <c r="Q16" s="150">
        <v>73.760000000000005</v>
      </c>
      <c r="R16" s="150">
        <v>78.819999999999993</v>
      </c>
      <c r="S16" s="150">
        <v>80.760000000000005</v>
      </c>
      <c r="T16" s="150">
        <v>83.02</v>
      </c>
      <c r="U16" s="150">
        <v>87.26</v>
      </c>
      <c r="W16" s="2">
        <v>8</v>
      </c>
      <c r="X16" s="14"/>
      <c r="Y16" s="15" t="s">
        <v>41</v>
      </c>
      <c r="Z16" s="150">
        <v>91.02</v>
      </c>
      <c r="AA16" s="150">
        <v>92.12</v>
      </c>
      <c r="AB16" s="150">
        <v>93.82</v>
      </c>
      <c r="AC16" s="150">
        <v>95.39</v>
      </c>
      <c r="AD16" s="150">
        <v>99.65</v>
      </c>
      <c r="AE16" s="150">
        <v>110.77</v>
      </c>
      <c r="AF16" s="150">
        <v>124.56</v>
      </c>
      <c r="AG16" s="150">
        <v>139.11000000000001</v>
      </c>
    </row>
    <row r="17" spans="1:33" ht="12" customHeight="1">
      <c r="A17" s="2">
        <v>9</v>
      </c>
      <c r="B17" s="14"/>
      <c r="C17" s="15" t="s">
        <v>42</v>
      </c>
      <c r="D17" s="150">
        <v>184.33</v>
      </c>
      <c r="E17" s="150">
        <v>208.93</v>
      </c>
      <c r="F17" s="150">
        <v>231.64</v>
      </c>
      <c r="G17" s="150">
        <v>263.64</v>
      </c>
      <c r="H17" s="150">
        <v>291.63</v>
      </c>
      <c r="I17" s="150">
        <v>304.73</v>
      </c>
      <c r="J17" s="150">
        <v>329.37</v>
      </c>
      <c r="L17" s="2">
        <v>9</v>
      </c>
      <c r="M17" s="14"/>
      <c r="N17" s="15" t="s">
        <v>42</v>
      </c>
      <c r="O17" s="150">
        <v>353.61</v>
      </c>
      <c r="P17" s="150">
        <v>377.51</v>
      </c>
      <c r="Q17" s="150">
        <v>408.77</v>
      </c>
      <c r="R17" s="150">
        <v>444.33</v>
      </c>
      <c r="S17" s="150">
        <v>465.98</v>
      </c>
      <c r="T17" s="150">
        <v>480.6</v>
      </c>
      <c r="U17" s="150">
        <v>491.27</v>
      </c>
      <c r="W17" s="2">
        <v>9</v>
      </c>
      <c r="X17" s="14"/>
      <c r="Y17" s="15" t="s">
        <v>42</v>
      </c>
      <c r="Z17" s="150">
        <v>510.5</v>
      </c>
      <c r="AA17" s="150">
        <v>530.91</v>
      </c>
      <c r="AB17" s="150">
        <v>559.14</v>
      </c>
      <c r="AC17" s="150">
        <v>584.53</v>
      </c>
      <c r="AD17" s="150">
        <v>609.1</v>
      </c>
      <c r="AE17" s="150">
        <v>637.28</v>
      </c>
      <c r="AF17" s="150">
        <v>689.53</v>
      </c>
      <c r="AG17" s="150">
        <v>751.85</v>
      </c>
    </row>
    <row r="18" spans="1:33" ht="12" customHeight="1">
      <c r="A18" s="2">
        <v>10</v>
      </c>
      <c r="B18" s="14"/>
      <c r="C18" s="15" t="s">
        <v>43</v>
      </c>
      <c r="D18" s="150">
        <v>97.43</v>
      </c>
      <c r="E18" s="150">
        <v>101.41</v>
      </c>
      <c r="F18" s="150">
        <v>106.95</v>
      </c>
      <c r="G18" s="150">
        <v>115.35</v>
      </c>
      <c r="H18" s="150">
        <v>118.64</v>
      </c>
      <c r="I18" s="150">
        <v>123.04</v>
      </c>
      <c r="J18" s="150">
        <v>135.07</v>
      </c>
      <c r="K18" s="223"/>
      <c r="L18" s="2">
        <v>10</v>
      </c>
      <c r="M18" s="14"/>
      <c r="N18" s="15" t="s">
        <v>43</v>
      </c>
      <c r="O18" s="150">
        <v>141.6</v>
      </c>
      <c r="P18" s="150">
        <v>149.59</v>
      </c>
      <c r="Q18" s="150">
        <v>161.25</v>
      </c>
      <c r="R18" s="150">
        <v>161.24</v>
      </c>
      <c r="S18" s="150">
        <v>165.83</v>
      </c>
      <c r="T18" s="150">
        <v>175.74</v>
      </c>
      <c r="U18" s="150">
        <v>192.79</v>
      </c>
      <c r="V18" s="223"/>
      <c r="W18" s="2">
        <v>10</v>
      </c>
      <c r="X18" s="14"/>
      <c r="Y18" s="15" t="s">
        <v>43</v>
      </c>
      <c r="Z18" s="150">
        <v>206.46</v>
      </c>
      <c r="AA18" s="150">
        <v>221.61</v>
      </c>
      <c r="AB18" s="150">
        <v>238.77</v>
      </c>
      <c r="AC18" s="150">
        <v>234.42</v>
      </c>
      <c r="AD18" s="150">
        <v>256.77999999999997</v>
      </c>
      <c r="AE18" s="150">
        <v>285</v>
      </c>
      <c r="AF18" s="150">
        <v>311.14999999999998</v>
      </c>
      <c r="AG18" s="150">
        <v>326.05</v>
      </c>
    </row>
    <row r="19" spans="1:33" ht="20.100000000000001" customHeight="1">
      <c r="A19" s="2"/>
      <c r="B19" s="14"/>
      <c r="C19" s="2" t="s">
        <v>44</v>
      </c>
      <c r="D19" s="150"/>
      <c r="E19" s="150"/>
      <c r="F19" s="150"/>
      <c r="G19" s="150"/>
      <c r="H19" s="150"/>
      <c r="I19" s="150"/>
      <c r="J19" s="150"/>
      <c r="K19" s="211"/>
      <c r="L19" s="2"/>
      <c r="M19" s="14"/>
      <c r="N19" s="2" t="s">
        <v>44</v>
      </c>
      <c r="O19" s="150"/>
      <c r="P19" s="150"/>
      <c r="Q19" s="150"/>
      <c r="R19" s="150"/>
      <c r="S19" s="150"/>
      <c r="T19" s="150"/>
      <c r="U19" s="150"/>
      <c r="V19" s="211"/>
      <c r="W19" s="2"/>
      <c r="X19" s="14"/>
      <c r="Y19" s="2" t="s">
        <v>44</v>
      </c>
      <c r="Z19" s="150"/>
      <c r="AA19" s="150"/>
      <c r="AB19" s="150"/>
      <c r="AC19" s="150"/>
      <c r="AD19" s="150"/>
      <c r="AE19" s="150"/>
      <c r="AF19" s="150"/>
      <c r="AG19" s="150"/>
    </row>
    <row r="20" spans="1:33" ht="20.100000000000001" customHeight="1">
      <c r="A20" s="2">
        <v>11</v>
      </c>
      <c r="B20" s="14"/>
      <c r="C20" s="13" t="s">
        <v>37</v>
      </c>
      <c r="D20" s="150">
        <v>360.6</v>
      </c>
      <c r="E20" s="150">
        <v>400.24</v>
      </c>
      <c r="F20" s="150">
        <v>436.37</v>
      </c>
      <c r="G20" s="150">
        <v>486.02</v>
      </c>
      <c r="H20" s="150">
        <v>526.02</v>
      </c>
      <c r="I20" s="150">
        <v>551.01</v>
      </c>
      <c r="J20" s="150">
        <v>597.4</v>
      </c>
      <c r="L20" s="2">
        <v>11</v>
      </c>
      <c r="M20" s="14"/>
      <c r="N20" s="13" t="s">
        <v>37</v>
      </c>
      <c r="O20" s="150">
        <v>636.54</v>
      </c>
      <c r="P20" s="150">
        <v>678.94</v>
      </c>
      <c r="Q20" s="150">
        <v>737.37</v>
      </c>
      <c r="R20" s="150">
        <v>788.52</v>
      </c>
      <c r="S20" s="150">
        <v>825.79</v>
      </c>
      <c r="T20" s="150">
        <v>860.21</v>
      </c>
      <c r="U20" s="150">
        <v>898.27</v>
      </c>
      <c r="W20" s="2">
        <v>11</v>
      </c>
      <c r="X20" s="14"/>
      <c r="Y20" s="13" t="s">
        <v>37</v>
      </c>
      <c r="Z20" s="150">
        <v>942</v>
      </c>
      <c r="AA20" s="150">
        <v>984.41</v>
      </c>
      <c r="AB20" s="150">
        <v>1037.1300000000001</v>
      </c>
      <c r="AC20" s="150">
        <v>1065.1300000000001</v>
      </c>
      <c r="AD20" s="150">
        <v>1123.29</v>
      </c>
      <c r="AE20" s="150">
        <v>1200.6600000000001</v>
      </c>
      <c r="AF20" s="150">
        <v>1306.68</v>
      </c>
      <c r="AG20" s="150">
        <v>1415.8</v>
      </c>
    </row>
    <row r="21" spans="1:33" ht="12" customHeight="1">
      <c r="A21" s="2">
        <v>12</v>
      </c>
      <c r="B21" s="14" t="s">
        <v>32</v>
      </c>
      <c r="C21" s="13" t="s">
        <v>45</v>
      </c>
      <c r="D21" s="150">
        <v>5.84</v>
      </c>
      <c r="E21" s="150">
        <v>7.02</v>
      </c>
      <c r="F21" s="150">
        <v>7.26</v>
      </c>
      <c r="G21" s="150">
        <v>9.18</v>
      </c>
      <c r="H21" s="150">
        <v>10.26</v>
      </c>
      <c r="I21" s="150">
        <v>10.31</v>
      </c>
      <c r="J21" s="150">
        <v>12.23</v>
      </c>
      <c r="L21" s="2">
        <v>12</v>
      </c>
      <c r="M21" s="14" t="s">
        <v>32</v>
      </c>
      <c r="N21" s="13" t="s">
        <v>45</v>
      </c>
      <c r="O21" s="150">
        <v>13.89</v>
      </c>
      <c r="P21" s="150">
        <v>16.34</v>
      </c>
      <c r="Q21" s="150">
        <v>18.54</v>
      </c>
      <c r="R21" s="150">
        <v>21.24</v>
      </c>
      <c r="S21" s="150">
        <v>24.17</v>
      </c>
      <c r="T21" s="150">
        <v>24.02</v>
      </c>
      <c r="U21" s="150">
        <v>26.13</v>
      </c>
      <c r="W21" s="2">
        <v>12</v>
      </c>
      <c r="X21" s="14" t="s">
        <v>32</v>
      </c>
      <c r="Y21" s="13" t="s">
        <v>45</v>
      </c>
      <c r="Z21" s="150">
        <v>31.52</v>
      </c>
      <c r="AA21" s="150">
        <v>33.26</v>
      </c>
      <c r="AB21" s="150">
        <v>35.42</v>
      </c>
      <c r="AC21" s="150">
        <v>37.119999999999997</v>
      </c>
      <c r="AD21" s="150">
        <v>46.44</v>
      </c>
      <c r="AE21" s="150">
        <v>54.79</v>
      </c>
      <c r="AF21" s="150">
        <v>65.709999999999994</v>
      </c>
      <c r="AG21" s="150">
        <v>68.39</v>
      </c>
    </row>
    <row r="22" spans="1:33" ht="12" customHeight="1">
      <c r="A22" s="2">
        <v>13</v>
      </c>
      <c r="B22" s="11" t="s">
        <v>38</v>
      </c>
      <c r="C22" s="13" t="s">
        <v>46</v>
      </c>
      <c r="D22" s="150">
        <v>4.8</v>
      </c>
      <c r="E22" s="150">
        <v>6.42</v>
      </c>
      <c r="F22" s="150">
        <v>7.01</v>
      </c>
      <c r="G22" s="150">
        <v>8.9700000000000006</v>
      </c>
      <c r="H22" s="150">
        <v>10.029999999999999</v>
      </c>
      <c r="I22" s="150">
        <v>9.3000000000000007</v>
      </c>
      <c r="J22" s="150">
        <v>10.64</v>
      </c>
      <c r="L22" s="2">
        <v>13</v>
      </c>
      <c r="M22" s="11" t="s">
        <v>38</v>
      </c>
      <c r="N22" s="13" t="s">
        <v>46</v>
      </c>
      <c r="O22" s="150">
        <v>13.21</v>
      </c>
      <c r="P22" s="150">
        <v>13.18</v>
      </c>
      <c r="Q22" s="150">
        <v>17.3</v>
      </c>
      <c r="R22" s="150">
        <v>19.78</v>
      </c>
      <c r="S22" s="150">
        <v>24.06</v>
      </c>
      <c r="T22" s="150">
        <v>24.67</v>
      </c>
      <c r="U22" s="150">
        <v>24</v>
      </c>
      <c r="W22" s="2">
        <v>13</v>
      </c>
      <c r="X22" s="11" t="s">
        <v>38</v>
      </c>
      <c r="Y22" s="13" t="s">
        <v>46</v>
      </c>
      <c r="Z22" s="150">
        <v>25.59</v>
      </c>
      <c r="AA22" s="150">
        <v>26.99</v>
      </c>
      <c r="AB22" s="150">
        <v>31.36</v>
      </c>
      <c r="AC22" s="150">
        <v>34.5</v>
      </c>
      <c r="AD22" s="150">
        <v>38.07</v>
      </c>
      <c r="AE22" s="150">
        <v>44.34</v>
      </c>
      <c r="AF22" s="150">
        <v>54.45</v>
      </c>
      <c r="AG22" s="150">
        <v>66.38</v>
      </c>
    </row>
    <row r="23" spans="1:33" ht="17.100000000000001" customHeight="1">
      <c r="A23" s="2">
        <v>14</v>
      </c>
      <c r="B23" s="14" t="s">
        <v>36</v>
      </c>
      <c r="C23" s="13" t="s">
        <v>47</v>
      </c>
      <c r="D23" s="150">
        <v>361.64</v>
      </c>
      <c r="E23" s="150">
        <v>400.84</v>
      </c>
      <c r="F23" s="150">
        <v>436.62</v>
      </c>
      <c r="G23" s="150">
        <v>486.23</v>
      </c>
      <c r="H23" s="150">
        <v>526.25</v>
      </c>
      <c r="I23" s="150">
        <v>552.02</v>
      </c>
      <c r="J23" s="150">
        <v>598.99</v>
      </c>
      <c r="K23" s="223"/>
      <c r="L23" s="2">
        <v>14</v>
      </c>
      <c r="M23" s="14" t="s">
        <v>36</v>
      </c>
      <c r="N23" s="13" t="s">
        <v>47</v>
      </c>
      <c r="O23" s="150">
        <v>637.22</v>
      </c>
      <c r="P23" s="150">
        <v>682.1</v>
      </c>
      <c r="Q23" s="150">
        <v>738.61</v>
      </c>
      <c r="R23" s="150">
        <v>789.98</v>
      </c>
      <c r="S23" s="150">
        <v>825.9</v>
      </c>
      <c r="T23" s="150">
        <v>859.56</v>
      </c>
      <c r="U23" s="150">
        <v>900.4</v>
      </c>
      <c r="V23" s="223"/>
      <c r="W23" s="2">
        <v>14</v>
      </c>
      <c r="X23" s="14" t="s">
        <v>36</v>
      </c>
      <c r="Y23" s="13" t="s">
        <v>47</v>
      </c>
      <c r="Z23" s="150">
        <v>947.93</v>
      </c>
      <c r="AA23" s="150">
        <v>990.68</v>
      </c>
      <c r="AB23" s="150">
        <v>1041.19</v>
      </c>
      <c r="AC23" s="150">
        <v>1067.75</v>
      </c>
      <c r="AD23" s="150">
        <v>1131.6600000000001</v>
      </c>
      <c r="AE23" s="150">
        <v>1211.1099999999999</v>
      </c>
      <c r="AF23" s="150">
        <v>1317.94</v>
      </c>
      <c r="AG23" s="150">
        <v>1417.81</v>
      </c>
    </row>
    <row r="24" spans="1:33" ht="12" customHeight="1">
      <c r="A24" s="2">
        <v>15</v>
      </c>
      <c r="B24" s="11" t="s">
        <v>38</v>
      </c>
      <c r="C24" s="13" t="s">
        <v>39</v>
      </c>
      <c r="D24" s="150">
        <v>40.520000000000003</v>
      </c>
      <c r="E24" s="150">
        <v>46.3</v>
      </c>
      <c r="F24" s="150">
        <v>51.18</v>
      </c>
      <c r="G24" s="150">
        <v>56.69</v>
      </c>
      <c r="H24" s="150">
        <v>63.88</v>
      </c>
      <c r="I24" s="150">
        <v>69.41</v>
      </c>
      <c r="J24" s="150">
        <v>74.16</v>
      </c>
      <c r="L24" s="2">
        <v>15</v>
      </c>
      <c r="M24" s="11" t="s">
        <v>38</v>
      </c>
      <c r="N24" s="13" t="s">
        <v>39</v>
      </c>
      <c r="O24" s="150">
        <v>79.03</v>
      </c>
      <c r="P24" s="150">
        <v>85.38</v>
      </c>
      <c r="Q24" s="150">
        <v>93.59</v>
      </c>
      <c r="R24" s="150">
        <v>104.13</v>
      </c>
      <c r="S24" s="150">
        <v>113.22</v>
      </c>
      <c r="T24" s="150">
        <v>120.85</v>
      </c>
      <c r="U24" s="150">
        <v>126.95</v>
      </c>
      <c r="W24" s="2">
        <v>15</v>
      </c>
      <c r="X24" s="11" t="s">
        <v>38</v>
      </c>
      <c r="Y24" s="13" t="s">
        <v>39</v>
      </c>
      <c r="Z24" s="150">
        <v>134.02000000000001</v>
      </c>
      <c r="AA24" s="150">
        <v>139.77000000000001</v>
      </c>
      <c r="AB24" s="150">
        <v>145.4</v>
      </c>
      <c r="AC24" s="150">
        <v>150.79</v>
      </c>
      <c r="AD24" s="150">
        <v>157.76</v>
      </c>
      <c r="AE24" s="150">
        <v>167.61</v>
      </c>
      <c r="AF24" s="150">
        <v>181.44</v>
      </c>
      <c r="AG24" s="150">
        <v>198.79</v>
      </c>
    </row>
    <row r="25" spans="1:33" ht="17.100000000000001" customHeight="1">
      <c r="A25" s="2">
        <v>16</v>
      </c>
      <c r="B25" s="14" t="s">
        <v>36</v>
      </c>
      <c r="C25" s="13" t="s">
        <v>48</v>
      </c>
      <c r="D25" s="150">
        <v>321.12</v>
      </c>
      <c r="E25" s="150">
        <v>354.54</v>
      </c>
      <c r="F25" s="150">
        <v>385.44</v>
      </c>
      <c r="G25" s="150">
        <v>429.54</v>
      </c>
      <c r="H25" s="150">
        <v>462.37</v>
      </c>
      <c r="I25" s="150">
        <v>482.61</v>
      </c>
      <c r="J25" s="150">
        <v>524.83000000000004</v>
      </c>
      <c r="K25" s="223"/>
      <c r="L25" s="2">
        <v>16</v>
      </c>
      <c r="M25" s="14" t="s">
        <v>36</v>
      </c>
      <c r="N25" s="13" t="s">
        <v>48</v>
      </c>
      <c r="O25" s="150">
        <v>558.19000000000005</v>
      </c>
      <c r="P25" s="150">
        <v>596.72</v>
      </c>
      <c r="Q25" s="150">
        <v>645.02</v>
      </c>
      <c r="R25" s="150">
        <v>685.85</v>
      </c>
      <c r="S25" s="150">
        <v>712.68</v>
      </c>
      <c r="T25" s="150">
        <v>738.71</v>
      </c>
      <c r="U25" s="150">
        <v>773.45</v>
      </c>
      <c r="V25" s="223"/>
      <c r="W25" s="2">
        <v>16</v>
      </c>
      <c r="X25" s="14" t="s">
        <v>36</v>
      </c>
      <c r="Y25" s="13" t="s">
        <v>48</v>
      </c>
      <c r="Z25" s="150">
        <v>813.91</v>
      </c>
      <c r="AA25" s="150">
        <v>850.91</v>
      </c>
      <c r="AB25" s="150">
        <v>895.79</v>
      </c>
      <c r="AC25" s="150">
        <v>916.96</v>
      </c>
      <c r="AD25" s="150">
        <v>973.9</v>
      </c>
      <c r="AE25" s="150">
        <v>1043.5</v>
      </c>
      <c r="AF25" s="150">
        <v>1136.5</v>
      </c>
      <c r="AG25" s="150">
        <v>1219.02</v>
      </c>
    </row>
    <row r="26" spans="1:33" ht="12" customHeight="1">
      <c r="A26" s="2">
        <v>17</v>
      </c>
      <c r="B26" s="11" t="s">
        <v>38</v>
      </c>
      <c r="C26" s="13" t="s">
        <v>49</v>
      </c>
      <c r="D26" s="150">
        <v>44.15</v>
      </c>
      <c r="E26" s="150">
        <v>48.88</v>
      </c>
      <c r="F26" s="150">
        <v>53.43</v>
      </c>
      <c r="G26" s="150">
        <v>57.52</v>
      </c>
      <c r="H26" s="150">
        <v>59.56</v>
      </c>
      <c r="I26" s="150">
        <v>61.66</v>
      </c>
      <c r="J26" s="150">
        <v>67.03</v>
      </c>
      <c r="L26" s="2">
        <v>17</v>
      </c>
      <c r="M26" s="11" t="s">
        <v>38</v>
      </c>
      <c r="N26" s="13" t="s">
        <v>49</v>
      </c>
      <c r="O26" s="150">
        <v>71.55</v>
      </c>
      <c r="P26" s="150">
        <v>77.97</v>
      </c>
      <c r="Q26" s="150">
        <v>85.47</v>
      </c>
      <c r="R26" s="150">
        <v>90.39</v>
      </c>
      <c r="S26" s="150">
        <v>91.65</v>
      </c>
      <c r="T26" s="150">
        <v>93.77</v>
      </c>
      <c r="U26" s="150">
        <v>98.88</v>
      </c>
      <c r="W26" s="2">
        <v>17</v>
      </c>
      <c r="X26" s="11" t="s">
        <v>38</v>
      </c>
      <c r="Y26" s="13" t="s">
        <v>49</v>
      </c>
      <c r="Z26" s="150">
        <v>103.8</v>
      </c>
      <c r="AA26" s="150">
        <v>106.47</v>
      </c>
      <c r="AB26" s="150">
        <v>109.19</v>
      </c>
      <c r="AC26" s="150">
        <v>112.54</v>
      </c>
      <c r="AD26" s="150">
        <v>117.64</v>
      </c>
      <c r="AE26" s="150">
        <v>127.73</v>
      </c>
      <c r="AF26" s="150">
        <v>140.99</v>
      </c>
      <c r="AG26" s="150">
        <v>153.18</v>
      </c>
    </row>
    <row r="27" spans="1:33" ht="12" customHeight="1">
      <c r="A27" s="2">
        <v>18</v>
      </c>
      <c r="B27" s="14" t="s">
        <v>32</v>
      </c>
      <c r="C27" s="13" t="s">
        <v>50</v>
      </c>
      <c r="D27" s="150">
        <v>5.15</v>
      </c>
      <c r="E27" s="150">
        <v>5.75</v>
      </c>
      <c r="F27" s="150">
        <v>7.61</v>
      </c>
      <c r="G27" s="150">
        <v>8.27</v>
      </c>
      <c r="H27" s="150">
        <v>8.61</v>
      </c>
      <c r="I27" s="150">
        <v>9.51</v>
      </c>
      <c r="J27" s="150">
        <v>9.93</v>
      </c>
      <c r="L27" s="2">
        <v>18</v>
      </c>
      <c r="M27" s="14" t="s">
        <v>32</v>
      </c>
      <c r="N27" s="13" t="s">
        <v>50</v>
      </c>
      <c r="O27" s="150">
        <v>10.53</v>
      </c>
      <c r="P27" s="150">
        <v>12.8</v>
      </c>
      <c r="Q27" s="150">
        <v>13.7</v>
      </c>
      <c r="R27" s="150">
        <v>13.84</v>
      </c>
      <c r="S27" s="150">
        <v>14.44</v>
      </c>
      <c r="T27" s="150">
        <v>14.66</v>
      </c>
      <c r="U27" s="150">
        <v>14.97</v>
      </c>
      <c r="W27" s="2">
        <v>18</v>
      </c>
      <c r="X27" s="14" t="s">
        <v>32</v>
      </c>
      <c r="Y27" s="13" t="s">
        <v>50</v>
      </c>
      <c r="Z27" s="150">
        <v>16.420000000000002</v>
      </c>
      <c r="AA27" s="150">
        <v>17.91</v>
      </c>
      <c r="AB27" s="150">
        <v>19.11</v>
      </c>
      <c r="AC27" s="150">
        <v>20.96</v>
      </c>
      <c r="AD27" s="150">
        <v>21.89</v>
      </c>
      <c r="AE27" s="150">
        <v>22.94</v>
      </c>
      <c r="AF27" s="150">
        <v>22.4</v>
      </c>
      <c r="AG27" s="150">
        <v>23.14</v>
      </c>
    </row>
    <row r="28" spans="1:33" ht="17.100000000000001" customHeight="1">
      <c r="A28" s="2">
        <v>19</v>
      </c>
      <c r="B28" s="14" t="s">
        <v>36</v>
      </c>
      <c r="C28" s="13" t="s">
        <v>51</v>
      </c>
      <c r="D28" s="150">
        <v>282.12</v>
      </c>
      <c r="E28" s="150">
        <v>311.41000000000003</v>
      </c>
      <c r="F28" s="150">
        <v>339.62</v>
      </c>
      <c r="G28" s="150">
        <v>380.29</v>
      </c>
      <c r="H28" s="150">
        <v>411.42</v>
      </c>
      <c r="I28" s="150">
        <v>430.46</v>
      </c>
      <c r="J28" s="150">
        <v>467.73</v>
      </c>
      <c r="K28" s="223"/>
      <c r="L28" s="2">
        <v>19</v>
      </c>
      <c r="M28" s="14" t="s">
        <v>36</v>
      </c>
      <c r="N28" s="13" t="s">
        <v>51</v>
      </c>
      <c r="O28" s="150">
        <v>497.17</v>
      </c>
      <c r="P28" s="150">
        <v>531.54999999999995</v>
      </c>
      <c r="Q28" s="150">
        <v>573.25</v>
      </c>
      <c r="R28" s="150">
        <v>609.29999999999995</v>
      </c>
      <c r="S28" s="150">
        <v>635.47</v>
      </c>
      <c r="T28" s="150">
        <v>659.6</v>
      </c>
      <c r="U28" s="150">
        <v>689.54</v>
      </c>
      <c r="V28" s="223"/>
      <c r="W28" s="2">
        <v>19</v>
      </c>
      <c r="X28" s="14" t="s">
        <v>36</v>
      </c>
      <c r="Y28" s="13" t="s">
        <v>51</v>
      </c>
      <c r="Z28" s="150">
        <v>726.53</v>
      </c>
      <c r="AA28" s="150">
        <v>762.35</v>
      </c>
      <c r="AB28" s="150">
        <v>805.71</v>
      </c>
      <c r="AC28" s="150">
        <v>825.38</v>
      </c>
      <c r="AD28" s="150">
        <v>878.15</v>
      </c>
      <c r="AE28" s="150">
        <v>938.71</v>
      </c>
      <c r="AF28" s="150">
        <v>1017.91</v>
      </c>
      <c r="AG28" s="150">
        <v>1088.98</v>
      </c>
    </row>
    <row r="29" spans="1:33" ht="12" customHeight="1">
      <c r="A29" s="2">
        <v>20</v>
      </c>
      <c r="B29" s="14"/>
      <c r="C29" s="15" t="s">
        <v>52</v>
      </c>
      <c r="D29" s="150">
        <v>185.05</v>
      </c>
      <c r="E29" s="150">
        <v>209.92</v>
      </c>
      <c r="F29" s="150">
        <v>232.63</v>
      </c>
      <c r="G29" s="150">
        <v>264.60000000000002</v>
      </c>
      <c r="H29" s="150">
        <v>292.69</v>
      </c>
      <c r="I29" s="150">
        <v>305.95999999999998</v>
      </c>
      <c r="J29" s="150">
        <v>330.72</v>
      </c>
      <c r="L29" s="2">
        <v>20</v>
      </c>
      <c r="M29" s="14"/>
      <c r="N29" s="15" t="s">
        <v>52</v>
      </c>
      <c r="O29" s="150">
        <v>354.99</v>
      </c>
      <c r="P29" s="150">
        <v>378.98</v>
      </c>
      <c r="Q29" s="150">
        <v>410.29</v>
      </c>
      <c r="R29" s="150">
        <v>445.9</v>
      </c>
      <c r="S29" s="150">
        <v>467.76</v>
      </c>
      <c r="T29" s="150">
        <v>482.76</v>
      </c>
      <c r="U29" s="150">
        <v>493.53</v>
      </c>
      <c r="W29" s="2">
        <v>20</v>
      </c>
      <c r="X29" s="14"/>
      <c r="Y29" s="15" t="s">
        <v>52</v>
      </c>
      <c r="Z29" s="150">
        <v>512.84</v>
      </c>
      <c r="AA29" s="150">
        <v>533.48</v>
      </c>
      <c r="AB29" s="150">
        <v>561.74</v>
      </c>
      <c r="AC29" s="150">
        <v>587.27</v>
      </c>
      <c r="AD29" s="150">
        <v>611.80999999999995</v>
      </c>
      <c r="AE29" s="150">
        <v>639.87</v>
      </c>
      <c r="AF29" s="150">
        <v>689.96</v>
      </c>
      <c r="AG29" s="150">
        <v>747.41</v>
      </c>
    </row>
    <row r="30" spans="1:33" ht="12" customHeight="1">
      <c r="A30" s="2">
        <v>21</v>
      </c>
      <c r="B30" s="14"/>
      <c r="C30" s="15" t="s">
        <v>53</v>
      </c>
      <c r="D30" s="150">
        <v>97.07</v>
      </c>
      <c r="E30" s="150">
        <v>101.49</v>
      </c>
      <c r="F30" s="150">
        <v>106.99</v>
      </c>
      <c r="G30" s="150">
        <v>115.69</v>
      </c>
      <c r="H30" s="150">
        <v>118.73</v>
      </c>
      <c r="I30" s="150">
        <v>124.5</v>
      </c>
      <c r="J30" s="150">
        <v>137.01</v>
      </c>
      <c r="K30" s="223"/>
      <c r="L30" s="2">
        <v>21</v>
      </c>
      <c r="M30" s="14"/>
      <c r="N30" s="15" t="s">
        <v>53</v>
      </c>
      <c r="O30" s="150">
        <v>142.18</v>
      </c>
      <c r="P30" s="150">
        <v>152.57</v>
      </c>
      <c r="Q30" s="150">
        <v>162.96</v>
      </c>
      <c r="R30" s="150">
        <v>163.4</v>
      </c>
      <c r="S30" s="150">
        <v>167.71</v>
      </c>
      <c r="T30" s="150">
        <v>176.84</v>
      </c>
      <c r="U30" s="150">
        <v>196.01</v>
      </c>
      <c r="V30" s="223"/>
      <c r="W30" s="2">
        <v>21</v>
      </c>
      <c r="X30" s="14"/>
      <c r="Y30" s="15" t="s">
        <v>53</v>
      </c>
      <c r="Z30" s="150">
        <v>213.69</v>
      </c>
      <c r="AA30" s="150">
        <v>228.87</v>
      </c>
      <c r="AB30" s="150">
        <v>243.97</v>
      </c>
      <c r="AC30" s="150">
        <v>238.11</v>
      </c>
      <c r="AD30" s="150">
        <v>266.33999999999997</v>
      </c>
      <c r="AE30" s="150">
        <v>298.83999999999997</v>
      </c>
      <c r="AF30" s="150">
        <v>327.95</v>
      </c>
      <c r="AG30" s="150">
        <v>341.5700000000005</v>
      </c>
    </row>
    <row r="31" spans="1:33" ht="20.100000000000001" customHeight="1">
      <c r="A31" s="2"/>
      <c r="B31" s="14"/>
      <c r="C31" s="2" t="s">
        <v>54</v>
      </c>
      <c r="D31" s="150"/>
      <c r="E31" s="150"/>
      <c r="F31" s="150"/>
      <c r="G31" s="150"/>
      <c r="H31" s="150"/>
      <c r="I31" s="150"/>
      <c r="J31" s="150"/>
      <c r="K31" s="211"/>
      <c r="L31" s="2"/>
      <c r="M31" s="14"/>
      <c r="N31" s="2" t="s">
        <v>54</v>
      </c>
      <c r="O31" s="150"/>
      <c r="P31" s="150"/>
      <c r="Q31" s="150"/>
      <c r="R31" s="150"/>
      <c r="S31" s="150"/>
      <c r="T31" s="150"/>
      <c r="U31" s="150"/>
      <c r="V31" s="211"/>
      <c r="W31" s="2"/>
      <c r="X31" s="14"/>
      <c r="Y31" s="2" t="s">
        <v>54</v>
      </c>
      <c r="Z31" s="150"/>
      <c r="AA31" s="150"/>
      <c r="AB31" s="150"/>
      <c r="AC31" s="150"/>
      <c r="AD31" s="150"/>
      <c r="AE31" s="150"/>
      <c r="AF31" s="150"/>
      <c r="AG31" s="150"/>
    </row>
    <row r="32" spans="1:33" ht="17.100000000000001" customHeight="1">
      <c r="A32" s="2">
        <v>22</v>
      </c>
      <c r="B32" s="14"/>
      <c r="C32" s="13" t="s">
        <v>48</v>
      </c>
      <c r="D32" s="150">
        <v>321.12</v>
      </c>
      <c r="E32" s="150">
        <v>354.54</v>
      </c>
      <c r="F32" s="150">
        <v>385.44</v>
      </c>
      <c r="G32" s="150">
        <v>429.54</v>
      </c>
      <c r="H32" s="150">
        <v>462.37</v>
      </c>
      <c r="I32" s="150">
        <v>482.61</v>
      </c>
      <c r="J32" s="150">
        <v>524.83000000000004</v>
      </c>
      <c r="L32" s="2">
        <v>22</v>
      </c>
      <c r="M32" s="14"/>
      <c r="N32" s="13" t="s">
        <v>48</v>
      </c>
      <c r="O32" s="150">
        <v>558.19000000000005</v>
      </c>
      <c r="P32" s="150">
        <v>596.72</v>
      </c>
      <c r="Q32" s="150">
        <v>645.02</v>
      </c>
      <c r="R32" s="150">
        <v>685.85</v>
      </c>
      <c r="S32" s="150">
        <v>712.68</v>
      </c>
      <c r="T32" s="150">
        <v>738.71</v>
      </c>
      <c r="U32" s="150">
        <v>773.45</v>
      </c>
      <c r="W32" s="2">
        <v>22</v>
      </c>
      <c r="X32" s="14"/>
      <c r="Y32" s="13" t="s">
        <v>48</v>
      </c>
      <c r="Z32" s="150">
        <v>813.91</v>
      </c>
      <c r="AA32" s="150">
        <v>850.91</v>
      </c>
      <c r="AB32" s="150">
        <v>895.79</v>
      </c>
      <c r="AC32" s="150">
        <v>916.96</v>
      </c>
      <c r="AD32" s="150">
        <v>973.9</v>
      </c>
      <c r="AE32" s="150">
        <v>1043.5</v>
      </c>
      <c r="AF32" s="150">
        <v>1136.5</v>
      </c>
      <c r="AG32" s="150">
        <v>1219.02</v>
      </c>
    </row>
    <row r="33" spans="1:33" ht="12" customHeight="1">
      <c r="A33" s="2">
        <v>23</v>
      </c>
      <c r="B33" s="14" t="s">
        <v>32</v>
      </c>
      <c r="C33" s="13" t="s">
        <v>55</v>
      </c>
      <c r="D33" s="150">
        <v>0.57999999999999996</v>
      </c>
      <c r="E33" s="150">
        <v>1.34</v>
      </c>
      <c r="F33" s="150">
        <v>1.33</v>
      </c>
      <c r="G33" s="150">
        <v>1.26</v>
      </c>
      <c r="H33" s="150">
        <v>1.5</v>
      </c>
      <c r="I33" s="150">
        <v>1.5</v>
      </c>
      <c r="J33" s="150">
        <v>1.66</v>
      </c>
      <c r="L33" s="2">
        <v>23</v>
      </c>
      <c r="M33" s="14" t="s">
        <v>32</v>
      </c>
      <c r="N33" s="13" t="s">
        <v>55</v>
      </c>
      <c r="O33" s="150">
        <v>2.11</v>
      </c>
      <c r="P33" s="150">
        <v>2.21</v>
      </c>
      <c r="Q33" s="150">
        <v>2.13</v>
      </c>
      <c r="R33" s="150">
        <v>2.2999999999999998</v>
      </c>
      <c r="S33" s="150">
        <v>2.34</v>
      </c>
      <c r="T33" s="150">
        <v>2.67</v>
      </c>
      <c r="U33" s="150">
        <v>2.98</v>
      </c>
      <c r="W33" s="2">
        <v>23</v>
      </c>
      <c r="X33" s="14" t="s">
        <v>32</v>
      </c>
      <c r="Y33" s="13" t="s">
        <v>55</v>
      </c>
      <c r="Z33" s="150">
        <v>2.62</v>
      </c>
      <c r="AA33" s="150">
        <v>2.81</v>
      </c>
      <c r="AB33" s="150">
        <v>3.06</v>
      </c>
      <c r="AC33" s="150">
        <v>2.89</v>
      </c>
      <c r="AD33" s="150">
        <v>4.04</v>
      </c>
      <c r="AE33" s="150">
        <v>4.4000000000000004</v>
      </c>
      <c r="AF33" s="150">
        <v>6.09</v>
      </c>
      <c r="AG33" s="150">
        <v>15.26</v>
      </c>
    </row>
    <row r="34" spans="1:33" ht="12" customHeight="1">
      <c r="A34" s="2">
        <v>24</v>
      </c>
      <c r="B34" s="14" t="s">
        <v>38</v>
      </c>
      <c r="C34" s="13" t="s">
        <v>56</v>
      </c>
      <c r="D34" s="150">
        <v>5.39</v>
      </c>
      <c r="E34" s="150">
        <v>6.33</v>
      </c>
      <c r="F34" s="150">
        <v>7.01</v>
      </c>
      <c r="G34" s="150">
        <v>7.65</v>
      </c>
      <c r="H34" s="150">
        <v>8.75</v>
      </c>
      <c r="I34" s="150">
        <v>9.08</v>
      </c>
      <c r="J34" s="150">
        <v>9.85</v>
      </c>
      <c r="L34" s="2">
        <v>24</v>
      </c>
      <c r="M34" s="14" t="s">
        <v>38</v>
      </c>
      <c r="N34" s="13" t="s">
        <v>56</v>
      </c>
      <c r="O34" s="150">
        <v>9.98</v>
      </c>
      <c r="P34" s="150">
        <v>11.14</v>
      </c>
      <c r="Q34" s="150">
        <v>12</v>
      </c>
      <c r="R34" s="150">
        <v>12.92</v>
      </c>
      <c r="S34" s="150">
        <v>12.89</v>
      </c>
      <c r="T34" s="150">
        <v>13.27</v>
      </c>
      <c r="U34" s="150">
        <v>13.56</v>
      </c>
      <c r="W34" s="2">
        <v>24</v>
      </c>
      <c r="X34" s="14" t="s">
        <v>38</v>
      </c>
      <c r="Y34" s="13" t="s">
        <v>56</v>
      </c>
      <c r="Z34" s="150">
        <v>15.49</v>
      </c>
      <c r="AA34" s="150">
        <v>15.29</v>
      </c>
      <c r="AB34" s="150">
        <v>14.71</v>
      </c>
      <c r="AC34" s="150">
        <v>14.56</v>
      </c>
      <c r="AD34" s="150">
        <v>17.190000000000001</v>
      </c>
      <c r="AE34" s="150">
        <v>18.61</v>
      </c>
      <c r="AF34" s="150">
        <v>40.97</v>
      </c>
      <c r="AG34" s="150">
        <v>88.25</v>
      </c>
    </row>
    <row r="35" spans="1:33" ht="17.100000000000001" customHeight="1">
      <c r="A35" s="2">
        <v>25</v>
      </c>
      <c r="B35" s="14" t="s">
        <v>36</v>
      </c>
      <c r="C35" s="13" t="s">
        <v>57</v>
      </c>
      <c r="D35" s="150">
        <v>316.31</v>
      </c>
      <c r="E35" s="150">
        <v>349.55</v>
      </c>
      <c r="F35" s="150">
        <v>379.76</v>
      </c>
      <c r="G35" s="150">
        <v>423.15</v>
      </c>
      <c r="H35" s="150">
        <v>455.12</v>
      </c>
      <c r="I35" s="150">
        <v>475.03</v>
      </c>
      <c r="J35" s="150">
        <v>516.64</v>
      </c>
      <c r="K35" s="223"/>
      <c r="L35" s="2">
        <v>25</v>
      </c>
      <c r="M35" s="14" t="s">
        <v>36</v>
      </c>
      <c r="N35" s="13" t="s">
        <v>57</v>
      </c>
      <c r="O35" s="150">
        <v>550.32000000000005</v>
      </c>
      <c r="P35" s="150">
        <v>587.79</v>
      </c>
      <c r="Q35" s="150">
        <v>635.15</v>
      </c>
      <c r="R35" s="150">
        <v>675.23</v>
      </c>
      <c r="S35" s="150">
        <v>702.13</v>
      </c>
      <c r="T35" s="150">
        <v>728.11</v>
      </c>
      <c r="U35" s="150">
        <v>762.87</v>
      </c>
      <c r="V35" s="223"/>
      <c r="W35" s="2">
        <v>25</v>
      </c>
      <c r="X35" s="14" t="s">
        <v>36</v>
      </c>
      <c r="Y35" s="13" t="s">
        <v>57</v>
      </c>
      <c r="Z35" s="150">
        <v>801.04</v>
      </c>
      <c r="AA35" s="150">
        <v>838.43</v>
      </c>
      <c r="AB35" s="150">
        <v>884.14</v>
      </c>
      <c r="AC35" s="150">
        <v>905.29</v>
      </c>
      <c r="AD35" s="150">
        <v>960.75</v>
      </c>
      <c r="AE35" s="150">
        <v>1029.29</v>
      </c>
      <c r="AF35" s="150">
        <v>1101.6199999999999</v>
      </c>
      <c r="AG35" s="150">
        <v>1146.03</v>
      </c>
    </row>
    <row r="36" spans="1:33" s="17" customFormat="1" ht="27.95" customHeight="1">
      <c r="A36" s="16" t="s">
        <v>58</v>
      </c>
      <c r="B36" s="16"/>
      <c r="C36" s="16"/>
      <c r="D36" s="16"/>
      <c r="E36" s="16"/>
      <c r="F36" s="16"/>
      <c r="G36" s="16"/>
      <c r="H36" s="16"/>
      <c r="I36" s="16"/>
      <c r="J36" s="16"/>
      <c r="K36" s="219"/>
      <c r="L36" s="16" t="s">
        <v>58</v>
      </c>
      <c r="M36" s="16"/>
      <c r="N36" s="16"/>
      <c r="O36" s="16"/>
      <c r="P36" s="16"/>
      <c r="Q36" s="16"/>
      <c r="R36" s="16"/>
      <c r="S36" s="16"/>
      <c r="T36" s="16"/>
      <c r="U36" s="16"/>
      <c r="V36" s="219"/>
      <c r="W36" s="16" t="s">
        <v>58</v>
      </c>
      <c r="X36" s="16"/>
      <c r="Y36" s="16"/>
      <c r="Z36" s="16"/>
      <c r="AA36" s="16"/>
      <c r="AB36" s="16"/>
      <c r="AC36" s="16"/>
      <c r="AD36" s="16"/>
      <c r="AE36" s="16"/>
      <c r="AF36" s="16"/>
      <c r="AG36" s="16"/>
    </row>
    <row r="37" spans="1:33" s="17" customFormat="1" ht="15" customHeight="1">
      <c r="A37" s="18" t="s">
        <v>775</v>
      </c>
      <c r="B37" s="18"/>
      <c r="C37" s="18"/>
      <c r="D37" s="18"/>
      <c r="E37" s="18"/>
      <c r="F37" s="18"/>
      <c r="G37" s="18"/>
      <c r="H37" s="18"/>
      <c r="I37" s="18"/>
      <c r="J37" s="18"/>
      <c r="K37" s="216"/>
      <c r="L37" s="18" t="s">
        <v>775</v>
      </c>
      <c r="M37" s="18"/>
      <c r="N37" s="18"/>
      <c r="O37" s="18"/>
      <c r="P37" s="18"/>
      <c r="Q37" s="18"/>
      <c r="R37" s="18"/>
      <c r="S37" s="18"/>
      <c r="T37" s="18"/>
      <c r="U37" s="18"/>
      <c r="V37" s="216"/>
      <c r="W37" s="18" t="s">
        <v>775</v>
      </c>
      <c r="X37" s="18"/>
      <c r="Y37" s="18"/>
      <c r="Z37" s="18"/>
      <c r="AA37" s="18"/>
      <c r="AB37" s="18"/>
      <c r="AC37" s="18"/>
      <c r="AD37" s="18"/>
      <c r="AE37" s="18"/>
      <c r="AF37" s="18"/>
      <c r="AG37" s="18"/>
    </row>
    <row r="38" spans="1:33" ht="20.100000000000001" customHeight="1">
      <c r="A38" s="2">
        <v>26</v>
      </c>
      <c r="B38" s="14"/>
      <c r="C38" s="13" t="s">
        <v>31</v>
      </c>
      <c r="D38" s="150">
        <v>56.81</v>
      </c>
      <c r="E38" s="150">
        <v>58.34</v>
      </c>
      <c r="F38" s="150">
        <v>60.88</v>
      </c>
      <c r="G38" s="150">
        <v>63.89</v>
      </c>
      <c r="H38" s="150">
        <v>64.760000000000005</v>
      </c>
      <c r="I38" s="150">
        <v>63.86</v>
      </c>
      <c r="J38" s="150">
        <v>67</v>
      </c>
      <c r="L38" s="2">
        <v>26</v>
      </c>
      <c r="M38" s="14"/>
      <c r="N38" s="13" t="s">
        <v>31</v>
      </c>
      <c r="O38" s="150">
        <v>69.25</v>
      </c>
      <c r="P38" s="150">
        <v>71.33</v>
      </c>
      <c r="Q38" s="150">
        <v>74.34</v>
      </c>
      <c r="R38" s="150">
        <v>75.41</v>
      </c>
      <c r="S38" s="150">
        <v>75.95</v>
      </c>
      <c r="T38" s="150">
        <v>75.400000000000006</v>
      </c>
      <c r="U38" s="150">
        <v>76.5</v>
      </c>
      <c r="W38" s="2">
        <v>26</v>
      </c>
      <c r="X38" s="14"/>
      <c r="Y38" s="13" t="s">
        <v>31</v>
      </c>
      <c r="Z38" s="150">
        <v>78.78</v>
      </c>
      <c r="AA38" s="150">
        <v>80.86</v>
      </c>
      <c r="AB38" s="150">
        <v>82.68</v>
      </c>
      <c r="AC38" s="150">
        <v>83.69</v>
      </c>
      <c r="AD38" s="150">
        <v>86.89</v>
      </c>
      <c r="AE38" s="150">
        <v>90.51</v>
      </c>
      <c r="AF38" s="150">
        <v>95.17</v>
      </c>
      <c r="AG38" s="150">
        <v>100</v>
      </c>
    </row>
    <row r="39" spans="1:33" ht="12" customHeight="1">
      <c r="A39" s="2">
        <v>27</v>
      </c>
      <c r="B39" s="14"/>
      <c r="C39" s="13" t="s">
        <v>37</v>
      </c>
      <c r="D39" s="150">
        <v>56.82</v>
      </c>
      <c r="E39" s="150">
        <v>58.6</v>
      </c>
      <c r="F39" s="150">
        <v>61.12</v>
      </c>
      <c r="G39" s="150">
        <v>64.040000000000006</v>
      </c>
      <c r="H39" s="150">
        <v>64.61</v>
      </c>
      <c r="I39" s="150">
        <v>64.05</v>
      </c>
      <c r="J39" s="150">
        <v>67.22</v>
      </c>
      <c r="L39" s="2">
        <v>27</v>
      </c>
      <c r="M39" s="14"/>
      <c r="N39" s="13" t="s">
        <v>37</v>
      </c>
      <c r="O39" s="150">
        <v>69.47</v>
      </c>
      <c r="P39" s="150">
        <v>71.56</v>
      </c>
      <c r="Q39" s="150">
        <v>74.53</v>
      </c>
      <c r="R39" s="150">
        <v>75.58</v>
      </c>
      <c r="S39" s="150">
        <v>75.98</v>
      </c>
      <c r="T39" s="150">
        <v>75.680000000000007</v>
      </c>
      <c r="U39" s="150">
        <v>76.87</v>
      </c>
      <c r="W39" s="2">
        <v>27</v>
      </c>
      <c r="X39" s="14"/>
      <c r="Y39" s="13" t="s">
        <v>37</v>
      </c>
      <c r="Z39" s="150">
        <v>79.040000000000006</v>
      </c>
      <c r="AA39" s="150">
        <v>80.88</v>
      </c>
      <c r="AB39" s="150">
        <v>82.73</v>
      </c>
      <c r="AC39" s="150">
        <v>83.89</v>
      </c>
      <c r="AD39" s="150">
        <v>87</v>
      </c>
      <c r="AE39" s="150">
        <v>90.39</v>
      </c>
      <c r="AF39" s="150">
        <v>95.14</v>
      </c>
      <c r="AG39" s="150">
        <v>100</v>
      </c>
    </row>
    <row r="40" spans="1:33" ht="12" customHeight="1">
      <c r="A40" s="2">
        <v>28</v>
      </c>
      <c r="C40" s="13" t="s">
        <v>39</v>
      </c>
      <c r="D40" s="150">
        <v>46.33</v>
      </c>
      <c r="E40" s="150">
        <v>49.43</v>
      </c>
      <c r="F40" s="150">
        <v>52.7</v>
      </c>
      <c r="G40" s="150">
        <v>55.77</v>
      </c>
      <c r="H40" s="150">
        <v>58.42</v>
      </c>
      <c r="I40" s="150">
        <v>60.51</v>
      </c>
      <c r="J40" s="150">
        <v>62.53</v>
      </c>
      <c r="L40" s="2">
        <v>28</v>
      </c>
      <c r="N40" s="13" t="s">
        <v>39</v>
      </c>
      <c r="O40" s="150">
        <v>64.680000000000007</v>
      </c>
      <c r="P40" s="150">
        <v>67.17</v>
      </c>
      <c r="Q40" s="150">
        <v>69.78</v>
      </c>
      <c r="R40" s="150">
        <v>72.5</v>
      </c>
      <c r="S40" s="150">
        <v>75.06</v>
      </c>
      <c r="T40" s="150">
        <v>77.209999999999994</v>
      </c>
      <c r="U40" s="150">
        <v>79.209999999999994</v>
      </c>
      <c r="W40" s="2">
        <v>28</v>
      </c>
      <c r="Y40" s="13" t="s">
        <v>39</v>
      </c>
      <c r="Z40" s="150">
        <v>81.03</v>
      </c>
      <c r="AA40" s="150">
        <v>82.83</v>
      </c>
      <c r="AB40" s="150">
        <v>84.7</v>
      </c>
      <c r="AC40" s="150">
        <v>86.76</v>
      </c>
      <c r="AD40" s="150">
        <v>89.14</v>
      </c>
      <c r="AE40" s="150">
        <v>92.05</v>
      </c>
      <c r="AF40" s="150">
        <v>95.98</v>
      </c>
      <c r="AG40" s="150">
        <v>100</v>
      </c>
    </row>
    <row r="41" spans="1:33" ht="12" customHeight="1">
      <c r="A41" s="2">
        <v>29</v>
      </c>
      <c r="B41" s="14"/>
      <c r="C41" s="13" t="s">
        <v>40</v>
      </c>
      <c r="D41" s="150">
        <v>58.47</v>
      </c>
      <c r="E41" s="150">
        <v>60.04</v>
      </c>
      <c r="F41" s="150">
        <v>62.44</v>
      </c>
      <c r="G41" s="150">
        <v>65.34</v>
      </c>
      <c r="H41" s="150">
        <v>65.59</v>
      </c>
      <c r="I41" s="150">
        <v>64.62</v>
      </c>
      <c r="J41" s="150">
        <v>67.97</v>
      </c>
      <c r="L41" s="2">
        <v>29</v>
      </c>
      <c r="M41" s="14"/>
      <c r="N41" s="13" t="s">
        <v>40</v>
      </c>
      <c r="O41" s="150">
        <v>70.23</v>
      </c>
      <c r="P41" s="150">
        <v>72.260000000000005</v>
      </c>
      <c r="Q41" s="150">
        <v>75.290000000000006</v>
      </c>
      <c r="R41" s="150">
        <v>76.08</v>
      </c>
      <c r="S41" s="150">
        <v>76.14</v>
      </c>
      <c r="T41" s="150">
        <v>75.44</v>
      </c>
      <c r="U41" s="150">
        <v>76.5</v>
      </c>
      <c r="W41" s="2">
        <v>29</v>
      </c>
      <c r="X41" s="14"/>
      <c r="Y41" s="13" t="s">
        <v>40</v>
      </c>
      <c r="Z41" s="150">
        <v>78.73</v>
      </c>
      <c r="AA41" s="150">
        <v>80.569999999999993</v>
      </c>
      <c r="AB41" s="150">
        <v>82.41</v>
      </c>
      <c r="AC41" s="150">
        <v>83.43</v>
      </c>
      <c r="AD41" s="150">
        <v>86.65</v>
      </c>
      <c r="AE41" s="150">
        <v>90.12</v>
      </c>
      <c r="AF41" s="150">
        <v>95</v>
      </c>
      <c r="AG41" s="150">
        <v>100</v>
      </c>
    </row>
    <row r="42" spans="1:33" s="17" customFormat="1" ht="27.95" customHeight="1">
      <c r="A42" s="16" t="s">
        <v>59</v>
      </c>
      <c r="B42" s="16"/>
      <c r="C42" s="16"/>
      <c r="D42" s="16"/>
      <c r="E42" s="16"/>
      <c r="F42" s="16"/>
      <c r="G42" s="16"/>
      <c r="H42" s="16"/>
      <c r="I42" s="16"/>
      <c r="J42" s="16"/>
      <c r="K42" s="219"/>
      <c r="L42" s="16" t="s">
        <v>59</v>
      </c>
      <c r="M42" s="16"/>
      <c r="N42" s="16"/>
      <c r="O42" s="16"/>
      <c r="P42" s="16"/>
      <c r="Q42" s="16"/>
      <c r="R42" s="16"/>
      <c r="S42" s="16"/>
      <c r="T42" s="16"/>
      <c r="U42" s="16"/>
      <c r="V42" s="219"/>
      <c r="W42" s="16" t="s">
        <v>59</v>
      </c>
      <c r="X42" s="16"/>
      <c r="Y42" s="16"/>
      <c r="Z42" s="16"/>
      <c r="AA42" s="16"/>
      <c r="AB42" s="16"/>
      <c r="AC42" s="16"/>
      <c r="AD42" s="16"/>
      <c r="AE42" s="16"/>
      <c r="AF42" s="16"/>
      <c r="AG42" s="16"/>
    </row>
    <row r="43" spans="1:33" s="17" customFormat="1" ht="15" customHeight="1">
      <c r="A43" s="18" t="s">
        <v>779</v>
      </c>
      <c r="B43" s="18"/>
      <c r="C43" s="18"/>
      <c r="D43" s="18"/>
      <c r="E43" s="18"/>
      <c r="F43" s="18"/>
      <c r="G43" s="18"/>
      <c r="H43" s="18"/>
      <c r="I43" s="18"/>
      <c r="J43" s="18"/>
      <c r="K43" s="216"/>
      <c r="L43" s="18" t="s">
        <v>779</v>
      </c>
      <c r="M43" s="18"/>
      <c r="N43" s="18"/>
      <c r="O43" s="18"/>
      <c r="P43" s="18"/>
      <c r="Q43" s="18"/>
      <c r="R43" s="18"/>
      <c r="S43" s="18"/>
      <c r="T43" s="18"/>
      <c r="U43" s="18"/>
      <c r="V43" s="216"/>
      <c r="W43" s="18" t="s">
        <v>779</v>
      </c>
      <c r="X43" s="18"/>
      <c r="Y43" s="18"/>
      <c r="Z43" s="18"/>
      <c r="AA43" s="18"/>
      <c r="AB43" s="18"/>
      <c r="AC43" s="18"/>
      <c r="AD43" s="18"/>
      <c r="AE43" s="18"/>
      <c r="AF43" s="18"/>
      <c r="AG43" s="18"/>
    </row>
    <row r="44" spans="1:33" ht="16.5" customHeight="1">
      <c r="A44" s="11">
        <v>30</v>
      </c>
      <c r="C44" s="19" t="s">
        <v>60</v>
      </c>
      <c r="D44" s="150">
        <v>57.35</v>
      </c>
      <c r="E44" s="150">
        <v>59.45</v>
      </c>
      <c r="F44" s="150">
        <v>62.09</v>
      </c>
      <c r="G44" s="150">
        <v>64.77</v>
      </c>
      <c r="H44" s="150">
        <v>64.599999999999994</v>
      </c>
      <c r="I44" s="150">
        <v>64.39</v>
      </c>
      <c r="J44" s="150">
        <v>67.31</v>
      </c>
      <c r="L44" s="11">
        <v>30</v>
      </c>
      <c r="N44" s="19" t="s">
        <v>60</v>
      </c>
      <c r="O44" s="150">
        <v>69.540000000000006</v>
      </c>
      <c r="P44" s="150">
        <v>72.22</v>
      </c>
      <c r="Q44" s="150">
        <v>74.56</v>
      </c>
      <c r="R44" s="150">
        <v>74.42</v>
      </c>
      <c r="S44" s="150">
        <v>73.66</v>
      </c>
      <c r="T44" s="150">
        <v>73.64</v>
      </c>
      <c r="U44" s="150">
        <v>75.069999999999993</v>
      </c>
      <c r="W44" s="11">
        <v>30</v>
      </c>
      <c r="Y44" s="19" t="s">
        <v>60</v>
      </c>
      <c r="Z44" s="150">
        <v>76.819999999999993</v>
      </c>
      <c r="AA44" s="150">
        <v>78.69</v>
      </c>
      <c r="AB44" s="150">
        <v>82.93</v>
      </c>
      <c r="AC44" s="150">
        <v>84.87</v>
      </c>
      <c r="AD44" s="150">
        <v>87.94</v>
      </c>
      <c r="AE44" s="150">
        <v>90.69</v>
      </c>
      <c r="AF44" s="150">
        <v>95.65</v>
      </c>
      <c r="AG44" s="150">
        <v>100</v>
      </c>
    </row>
    <row r="45" spans="1:33" ht="12" customHeight="1">
      <c r="A45" s="11">
        <v>31</v>
      </c>
      <c r="C45" s="13" t="s">
        <v>61</v>
      </c>
      <c r="D45" s="150">
        <v>57.43</v>
      </c>
      <c r="E45" s="150">
        <v>59.45</v>
      </c>
      <c r="F45" s="150">
        <v>62.03</v>
      </c>
      <c r="G45" s="150">
        <v>64.7</v>
      </c>
      <c r="H45" s="150">
        <v>64.53</v>
      </c>
      <c r="I45" s="150">
        <v>64.41</v>
      </c>
      <c r="J45" s="150">
        <v>67.39</v>
      </c>
      <c r="L45" s="11">
        <v>31</v>
      </c>
      <c r="N45" s="13" t="s">
        <v>61</v>
      </c>
      <c r="O45" s="150">
        <v>69.510000000000005</v>
      </c>
      <c r="P45" s="150">
        <v>72.45</v>
      </c>
      <c r="Q45" s="150">
        <v>74.58</v>
      </c>
      <c r="R45" s="150">
        <v>74.45</v>
      </c>
      <c r="S45" s="150">
        <v>73.56</v>
      </c>
      <c r="T45" s="150">
        <v>73.47</v>
      </c>
      <c r="U45" s="150">
        <v>75.13</v>
      </c>
      <c r="W45" s="11">
        <v>31</v>
      </c>
      <c r="Y45" s="13" t="s">
        <v>61</v>
      </c>
      <c r="Z45" s="150">
        <v>77.180000000000007</v>
      </c>
      <c r="AA45" s="150">
        <v>79.069999999999993</v>
      </c>
      <c r="AB45" s="150">
        <v>83.12</v>
      </c>
      <c r="AC45" s="150">
        <v>84.94</v>
      </c>
      <c r="AD45" s="150">
        <v>88.45</v>
      </c>
      <c r="AE45" s="150">
        <v>91.34</v>
      </c>
      <c r="AF45" s="150">
        <v>96.33</v>
      </c>
      <c r="AG45" s="150">
        <v>100</v>
      </c>
    </row>
    <row r="46" spans="1:33" ht="12" customHeight="1">
      <c r="A46" s="11">
        <v>32</v>
      </c>
      <c r="B46" s="14"/>
      <c r="C46" s="13" t="s">
        <v>62</v>
      </c>
      <c r="D46" s="150">
        <v>62.02</v>
      </c>
      <c r="E46" s="150">
        <v>64.010000000000005</v>
      </c>
      <c r="F46" s="150">
        <v>66.55</v>
      </c>
      <c r="G46" s="150">
        <v>69.260000000000005</v>
      </c>
      <c r="H46" s="150">
        <v>68.56</v>
      </c>
      <c r="I46" s="150">
        <v>68.069999999999993</v>
      </c>
      <c r="J46" s="150">
        <v>71.349999999999994</v>
      </c>
      <c r="L46" s="11">
        <v>32</v>
      </c>
      <c r="M46" s="14"/>
      <c r="N46" s="13" t="s">
        <v>62</v>
      </c>
      <c r="O46" s="150">
        <v>73.680000000000007</v>
      </c>
      <c r="P46" s="150">
        <v>76.77</v>
      </c>
      <c r="Q46" s="150">
        <v>78.89</v>
      </c>
      <c r="R46" s="150">
        <v>78.27</v>
      </c>
      <c r="S46" s="150">
        <v>76.819999999999993</v>
      </c>
      <c r="T46" s="150">
        <v>76.400000000000006</v>
      </c>
      <c r="U46" s="150">
        <v>78.14</v>
      </c>
      <c r="W46" s="11">
        <v>32</v>
      </c>
      <c r="X46" s="14"/>
      <c r="Y46" s="13" t="s">
        <v>62</v>
      </c>
      <c r="Z46" s="150">
        <v>80.16</v>
      </c>
      <c r="AA46" s="150">
        <v>82.24</v>
      </c>
      <c r="AB46" s="150">
        <v>86.99</v>
      </c>
      <c r="AC46" s="150">
        <v>88.89</v>
      </c>
      <c r="AD46" s="150">
        <v>92.7</v>
      </c>
      <c r="AE46" s="150">
        <v>95.71</v>
      </c>
      <c r="AF46" s="150">
        <v>99.43</v>
      </c>
      <c r="AG46" s="150">
        <v>100</v>
      </c>
    </row>
    <row r="47" spans="1:33" s="17" customFormat="1" ht="27.95" customHeight="1">
      <c r="A47" s="16" t="s">
        <v>63</v>
      </c>
      <c r="B47" s="16"/>
      <c r="C47" s="16"/>
      <c r="D47" s="16"/>
      <c r="E47" s="16"/>
      <c r="F47" s="16"/>
      <c r="G47" s="16"/>
      <c r="H47" s="16"/>
      <c r="I47" s="16"/>
      <c r="J47" s="16"/>
      <c r="K47" s="219"/>
      <c r="L47" s="16" t="s">
        <v>63</v>
      </c>
      <c r="M47" s="16"/>
      <c r="N47" s="16"/>
      <c r="O47" s="16"/>
      <c r="P47" s="16"/>
      <c r="Q47" s="16"/>
      <c r="R47" s="16"/>
      <c r="S47" s="16"/>
      <c r="T47" s="16"/>
      <c r="U47" s="16"/>
      <c r="V47" s="219"/>
      <c r="W47" s="16" t="s">
        <v>63</v>
      </c>
      <c r="X47" s="16"/>
      <c r="Y47" s="16"/>
      <c r="Z47" s="16"/>
      <c r="AA47" s="16"/>
      <c r="AB47" s="16"/>
      <c r="AC47" s="16"/>
      <c r="AD47" s="16"/>
      <c r="AE47" s="16"/>
      <c r="AF47" s="16"/>
      <c r="AG47" s="16"/>
    </row>
    <row r="48" spans="1:33" s="17" customFormat="1" ht="15" customHeight="1">
      <c r="A48" s="18" t="s">
        <v>779</v>
      </c>
      <c r="B48" s="18"/>
      <c r="C48" s="18"/>
      <c r="D48" s="18"/>
      <c r="E48" s="18"/>
      <c r="F48" s="18"/>
      <c r="G48" s="18"/>
      <c r="H48" s="18"/>
      <c r="I48" s="18"/>
      <c r="J48" s="18"/>
      <c r="K48" s="216"/>
      <c r="L48" s="18" t="s">
        <v>779</v>
      </c>
      <c r="M48" s="18"/>
      <c r="N48" s="18"/>
      <c r="O48" s="18"/>
      <c r="P48" s="18"/>
      <c r="Q48" s="18"/>
      <c r="R48" s="18"/>
      <c r="S48" s="18"/>
      <c r="T48" s="18"/>
      <c r="U48" s="18"/>
      <c r="V48" s="216"/>
      <c r="W48" s="18" t="s">
        <v>779</v>
      </c>
      <c r="X48" s="18"/>
      <c r="Y48" s="18"/>
      <c r="Z48" s="18"/>
      <c r="AA48" s="18"/>
      <c r="AB48" s="18"/>
      <c r="AC48" s="18"/>
      <c r="AD48" s="18"/>
      <c r="AE48" s="18"/>
      <c r="AF48" s="18"/>
      <c r="AG48" s="18"/>
    </row>
    <row r="49" spans="1:33" ht="20.100000000000001" customHeight="1">
      <c r="A49" s="2">
        <v>33</v>
      </c>
      <c r="B49" s="14"/>
      <c r="C49" s="13" t="s">
        <v>31</v>
      </c>
      <c r="D49" s="150">
        <v>44.66</v>
      </c>
      <c r="E49" s="150">
        <v>48.18</v>
      </c>
      <c r="F49" s="150">
        <v>50.46</v>
      </c>
      <c r="G49" s="150">
        <v>53.8</v>
      </c>
      <c r="H49" s="150">
        <v>57.75</v>
      </c>
      <c r="I49" s="150">
        <v>61.27</v>
      </c>
      <c r="J49" s="150">
        <v>63.31</v>
      </c>
      <c r="L49" s="2">
        <v>33</v>
      </c>
      <c r="M49" s="14"/>
      <c r="N49" s="13" t="s">
        <v>31</v>
      </c>
      <c r="O49" s="150">
        <v>65.36</v>
      </c>
      <c r="P49" s="150">
        <v>67.459999999999994</v>
      </c>
      <c r="Q49" s="150">
        <v>70.14</v>
      </c>
      <c r="R49" s="150">
        <v>73.94</v>
      </c>
      <c r="S49" s="150">
        <v>76.89</v>
      </c>
      <c r="T49" s="150">
        <v>80.78</v>
      </c>
      <c r="U49" s="150">
        <v>83.07</v>
      </c>
      <c r="W49" s="2">
        <v>33</v>
      </c>
      <c r="X49" s="14"/>
      <c r="Y49" s="13" t="s">
        <v>31</v>
      </c>
      <c r="Z49" s="150">
        <v>84.63</v>
      </c>
      <c r="AA49" s="150">
        <v>86.42</v>
      </c>
      <c r="AB49" s="150">
        <v>89.28</v>
      </c>
      <c r="AC49" s="150">
        <v>90.44</v>
      </c>
      <c r="AD49" s="150">
        <v>92.06</v>
      </c>
      <c r="AE49" s="150">
        <v>94.14</v>
      </c>
      <c r="AF49" s="150">
        <v>97.26</v>
      </c>
      <c r="AG49" s="150">
        <v>100</v>
      </c>
    </row>
    <row r="50" spans="1:33" ht="12" customHeight="1">
      <c r="A50" s="2">
        <v>34</v>
      </c>
      <c r="B50" s="14"/>
      <c r="C50" s="13" t="s">
        <v>37</v>
      </c>
      <c r="D50" s="150">
        <v>44.83</v>
      </c>
      <c r="E50" s="150">
        <v>48.24</v>
      </c>
      <c r="F50" s="150">
        <v>50.43</v>
      </c>
      <c r="G50" s="150">
        <v>53.61</v>
      </c>
      <c r="H50" s="150">
        <v>57.5</v>
      </c>
      <c r="I50" s="150">
        <v>60.77</v>
      </c>
      <c r="J50" s="150">
        <v>62.78</v>
      </c>
      <c r="L50" s="2">
        <v>34</v>
      </c>
      <c r="M50" s="14"/>
      <c r="N50" s="13" t="s">
        <v>37</v>
      </c>
      <c r="O50" s="150">
        <v>64.72</v>
      </c>
      <c r="P50" s="150">
        <v>67.010000000000005</v>
      </c>
      <c r="Q50" s="150">
        <v>69.88</v>
      </c>
      <c r="R50" s="150">
        <v>73.680000000000007</v>
      </c>
      <c r="S50" s="150">
        <v>76.77</v>
      </c>
      <c r="T50" s="150">
        <v>80.290000000000006</v>
      </c>
      <c r="U50" s="150">
        <v>82.54</v>
      </c>
      <c r="W50" s="2">
        <v>34</v>
      </c>
      <c r="X50" s="14"/>
      <c r="Y50" s="13" t="s">
        <v>37</v>
      </c>
      <c r="Z50" s="150">
        <v>84.17</v>
      </c>
      <c r="AA50" s="150">
        <v>85.97</v>
      </c>
      <c r="AB50" s="150">
        <v>88.54</v>
      </c>
      <c r="AC50" s="150">
        <v>89.68</v>
      </c>
      <c r="AD50" s="150">
        <v>91.2</v>
      </c>
      <c r="AE50" s="150">
        <v>93.82</v>
      </c>
      <c r="AF50" s="150">
        <v>97</v>
      </c>
      <c r="AG50" s="150">
        <v>100</v>
      </c>
    </row>
    <row r="51" spans="1:33" ht="12" customHeight="1">
      <c r="A51" s="2">
        <v>35</v>
      </c>
      <c r="B51" s="14"/>
      <c r="C51" s="13" t="s">
        <v>39</v>
      </c>
      <c r="D51" s="150">
        <v>43.99</v>
      </c>
      <c r="E51" s="150">
        <v>47.12</v>
      </c>
      <c r="F51" s="150">
        <v>48.86</v>
      </c>
      <c r="G51" s="150">
        <v>51.14</v>
      </c>
      <c r="H51" s="150">
        <v>55</v>
      </c>
      <c r="I51" s="150">
        <v>57.71</v>
      </c>
      <c r="J51" s="150">
        <v>59.67</v>
      </c>
      <c r="L51" s="2">
        <v>35</v>
      </c>
      <c r="M51" s="14"/>
      <c r="N51" s="13" t="s">
        <v>39</v>
      </c>
      <c r="O51" s="150">
        <v>61.47</v>
      </c>
      <c r="P51" s="150">
        <v>63.94</v>
      </c>
      <c r="Q51" s="150">
        <v>67.47</v>
      </c>
      <c r="R51" s="150">
        <v>72.25</v>
      </c>
      <c r="S51" s="150">
        <v>75.87</v>
      </c>
      <c r="T51" s="150">
        <v>78.73</v>
      </c>
      <c r="U51" s="150">
        <v>80.62</v>
      </c>
      <c r="W51" s="2">
        <v>35</v>
      </c>
      <c r="X51" s="14"/>
      <c r="Y51" s="13" t="s">
        <v>39</v>
      </c>
      <c r="Z51" s="150">
        <v>83.2</v>
      </c>
      <c r="AA51" s="150">
        <v>84.88</v>
      </c>
      <c r="AB51" s="150">
        <v>86.35</v>
      </c>
      <c r="AC51" s="150">
        <v>87.43</v>
      </c>
      <c r="AD51" s="150">
        <v>89.03</v>
      </c>
      <c r="AE51" s="150">
        <v>91.6</v>
      </c>
      <c r="AF51" s="150">
        <v>95.09</v>
      </c>
      <c r="AG51" s="150">
        <v>100</v>
      </c>
    </row>
    <row r="52" spans="1:33" ht="12" customHeight="1">
      <c r="A52" s="2">
        <v>36</v>
      </c>
      <c r="B52" s="14"/>
      <c r="C52" s="13" t="s">
        <v>40</v>
      </c>
      <c r="D52" s="150">
        <v>44.98</v>
      </c>
      <c r="E52" s="150">
        <v>48.43</v>
      </c>
      <c r="F52" s="150">
        <v>50.69</v>
      </c>
      <c r="G52" s="150">
        <v>53.99</v>
      </c>
      <c r="H52" s="150">
        <v>57.89</v>
      </c>
      <c r="I52" s="150">
        <v>61.23</v>
      </c>
      <c r="J52" s="150">
        <v>63.25</v>
      </c>
      <c r="L52" s="2">
        <v>36</v>
      </c>
      <c r="M52" s="14"/>
      <c r="N52" s="13" t="s">
        <v>40</v>
      </c>
      <c r="O52" s="150">
        <v>65.23</v>
      </c>
      <c r="P52" s="150">
        <v>67.489999999999995</v>
      </c>
      <c r="Q52" s="150">
        <v>70.260000000000005</v>
      </c>
      <c r="R52" s="150">
        <v>73.92</v>
      </c>
      <c r="S52" s="150">
        <v>76.900000000000006</v>
      </c>
      <c r="T52" s="150">
        <v>80.53</v>
      </c>
      <c r="U52" s="150">
        <v>82.85</v>
      </c>
      <c r="W52" s="2">
        <v>36</v>
      </c>
      <c r="X52" s="14"/>
      <c r="Y52" s="13" t="s">
        <v>40</v>
      </c>
      <c r="Z52" s="150">
        <v>84.33</v>
      </c>
      <c r="AA52" s="150">
        <v>86.14</v>
      </c>
      <c r="AB52" s="150">
        <v>88.91</v>
      </c>
      <c r="AC52" s="150">
        <v>90.05</v>
      </c>
      <c r="AD52" s="150">
        <v>91.56</v>
      </c>
      <c r="AE52" s="150">
        <v>94.19</v>
      </c>
      <c r="AF52" s="150">
        <v>97.33</v>
      </c>
      <c r="AG52" s="150">
        <v>100</v>
      </c>
    </row>
    <row r="53" spans="1:33" ht="12" customHeight="1">
      <c r="A53" s="2">
        <v>37</v>
      </c>
      <c r="B53" s="14"/>
      <c r="C53" s="13" t="s">
        <v>64</v>
      </c>
      <c r="D53" s="150">
        <v>44.46</v>
      </c>
      <c r="E53" s="150">
        <v>47.6</v>
      </c>
      <c r="F53" s="150">
        <v>49.7</v>
      </c>
      <c r="G53" s="150">
        <v>53.06</v>
      </c>
      <c r="H53" s="150">
        <v>57.59</v>
      </c>
      <c r="I53" s="150">
        <v>60.52</v>
      </c>
      <c r="J53" s="150">
        <v>62.76</v>
      </c>
      <c r="L53" s="2">
        <v>37</v>
      </c>
      <c r="M53" s="14"/>
      <c r="N53" s="13" t="s">
        <v>64</v>
      </c>
      <c r="O53" s="150">
        <v>64.72</v>
      </c>
      <c r="P53" s="150">
        <v>66.48</v>
      </c>
      <c r="Q53" s="150">
        <v>69.94</v>
      </c>
      <c r="R53" s="150">
        <v>74.95</v>
      </c>
      <c r="S53" s="150">
        <v>79.27</v>
      </c>
      <c r="T53" s="150">
        <v>82.58</v>
      </c>
      <c r="U53" s="150">
        <v>84.6</v>
      </c>
      <c r="W53" s="2">
        <v>37</v>
      </c>
      <c r="X53" s="14"/>
      <c r="Y53" s="13" t="s">
        <v>64</v>
      </c>
      <c r="Z53" s="150">
        <v>86.66</v>
      </c>
      <c r="AA53" s="150">
        <v>88.39</v>
      </c>
      <c r="AB53" s="150">
        <v>88.37</v>
      </c>
      <c r="AC53" s="150">
        <v>88.68</v>
      </c>
      <c r="AD53" s="150">
        <v>90.23</v>
      </c>
      <c r="AE53" s="150">
        <v>93.53</v>
      </c>
      <c r="AF53" s="150">
        <v>96.51</v>
      </c>
      <c r="AG53" s="150">
        <v>100</v>
      </c>
    </row>
    <row r="54" spans="1:33" ht="12" customHeight="1">
      <c r="A54" s="5"/>
      <c r="B54" s="20"/>
      <c r="C54" s="13"/>
      <c r="D54" s="12"/>
      <c r="E54" s="12"/>
      <c r="F54" s="12"/>
      <c r="G54" s="12"/>
      <c r="H54" s="12"/>
      <c r="I54" s="12"/>
      <c r="J54" s="12"/>
      <c r="K54" s="211"/>
      <c r="L54" s="5"/>
      <c r="M54" s="20"/>
      <c r="N54" s="13"/>
      <c r="O54" s="12"/>
      <c r="P54" s="12"/>
      <c r="Q54" s="12"/>
      <c r="R54" s="12"/>
      <c r="S54" s="12"/>
      <c r="T54" s="12"/>
      <c r="U54" s="12"/>
      <c r="V54" s="211"/>
      <c r="W54" s="5"/>
      <c r="X54" s="20"/>
      <c r="Y54" s="13"/>
    </row>
    <row r="55" spans="1:33" ht="12" customHeight="1">
      <c r="A55" s="2" t="s">
        <v>65</v>
      </c>
      <c r="B55" s="9"/>
      <c r="C55" s="21"/>
      <c r="D55" s="12"/>
      <c r="E55" s="12"/>
      <c r="F55" s="12"/>
      <c r="G55" s="12"/>
      <c r="H55" s="12"/>
      <c r="I55" s="12"/>
      <c r="J55" s="12"/>
      <c r="K55" s="211"/>
      <c r="L55" s="2" t="s">
        <v>65</v>
      </c>
      <c r="M55" s="9"/>
      <c r="N55" s="21"/>
      <c r="O55" s="12"/>
      <c r="P55" s="12"/>
      <c r="Q55" s="12"/>
      <c r="R55" s="12"/>
      <c r="S55" s="12"/>
      <c r="T55" s="12"/>
      <c r="U55" s="12"/>
      <c r="V55" s="211"/>
      <c r="W55" s="2" t="s">
        <v>65</v>
      </c>
      <c r="X55" s="9"/>
      <c r="Y55" s="21"/>
    </row>
    <row r="56" spans="1:33" ht="11.25" customHeight="1">
      <c r="A56" s="17" t="s">
        <v>780</v>
      </c>
      <c r="B56" s="22"/>
      <c r="C56" s="17"/>
      <c r="D56" s="23"/>
      <c r="E56" s="23"/>
      <c r="F56" s="23"/>
      <c r="G56" s="23"/>
      <c r="H56" s="23"/>
      <c r="I56" s="23"/>
      <c r="J56" s="23"/>
      <c r="K56" s="211"/>
      <c r="L56" s="17" t="s">
        <v>780</v>
      </c>
      <c r="M56" s="22"/>
      <c r="N56" s="17"/>
      <c r="O56" s="23"/>
      <c r="P56" s="23"/>
      <c r="Q56" s="23"/>
      <c r="R56" s="23"/>
      <c r="S56" s="23"/>
      <c r="T56" s="23"/>
      <c r="U56" s="23"/>
      <c r="V56" s="211"/>
      <c r="W56" s="17" t="s">
        <v>780</v>
      </c>
      <c r="X56" s="22"/>
      <c r="Y56" s="17"/>
      <c r="Z56" s="17"/>
      <c r="AA56" s="17"/>
      <c r="AB56" s="17"/>
      <c r="AC56" s="17"/>
      <c r="AD56" s="17"/>
      <c r="AE56" s="17"/>
      <c r="AF56" s="17"/>
      <c r="AG56" s="17"/>
    </row>
    <row r="57" spans="1:33" ht="11.25" customHeight="1">
      <c r="A57" s="24" t="s">
        <v>781</v>
      </c>
      <c r="B57" s="22"/>
      <c r="C57" s="17"/>
      <c r="D57" s="23"/>
      <c r="E57" s="23"/>
      <c r="F57" s="23"/>
      <c r="G57" s="23"/>
      <c r="H57" s="23"/>
      <c r="I57" s="23"/>
      <c r="J57" s="23"/>
      <c r="K57" s="211"/>
      <c r="L57" s="24" t="s">
        <v>781</v>
      </c>
      <c r="M57" s="22"/>
      <c r="N57" s="17"/>
      <c r="O57" s="23"/>
      <c r="P57" s="23"/>
      <c r="Q57" s="23"/>
      <c r="R57" s="23"/>
      <c r="S57" s="23"/>
      <c r="T57" s="23"/>
      <c r="U57" s="23"/>
      <c r="V57" s="211"/>
      <c r="W57" s="24" t="s">
        <v>781</v>
      </c>
      <c r="X57" s="22"/>
      <c r="Y57" s="17"/>
    </row>
    <row r="58" spans="1:33" ht="12" customHeight="1">
      <c r="A58" s="25"/>
      <c r="D58" s="12"/>
      <c r="E58" s="12"/>
      <c r="F58" s="12"/>
      <c r="G58" s="12"/>
      <c r="H58" s="12"/>
      <c r="I58" s="12"/>
      <c r="J58" s="12"/>
      <c r="K58" s="211"/>
      <c r="L58" s="25"/>
      <c r="O58" s="12"/>
      <c r="P58" s="12"/>
      <c r="Q58" s="12"/>
      <c r="R58" s="12"/>
      <c r="S58" s="12"/>
      <c r="T58" s="12"/>
      <c r="U58" s="12"/>
      <c r="V58" s="211"/>
      <c r="W58" s="25"/>
    </row>
    <row r="59" spans="1:33" ht="12" customHeight="1">
      <c r="D59" s="12"/>
      <c r="E59" s="12"/>
      <c r="F59" s="12"/>
      <c r="G59" s="12"/>
      <c r="H59" s="12"/>
      <c r="I59" s="12"/>
      <c r="J59" s="12"/>
      <c r="K59" s="211"/>
      <c r="O59" s="12"/>
      <c r="P59" s="12"/>
      <c r="Q59" s="12"/>
      <c r="R59" s="12"/>
      <c r="S59" s="12"/>
      <c r="T59" s="12"/>
      <c r="U59" s="12"/>
      <c r="V59" s="211"/>
    </row>
    <row r="60" spans="1:33" ht="12" customHeight="1">
      <c r="D60" s="12"/>
      <c r="E60" s="12"/>
      <c r="F60" s="12"/>
      <c r="G60" s="12"/>
      <c r="H60" s="12"/>
      <c r="I60" s="12"/>
      <c r="J60" s="12"/>
      <c r="K60" s="211"/>
      <c r="O60" s="12"/>
      <c r="P60" s="12"/>
      <c r="Q60" s="12"/>
      <c r="R60" s="12"/>
      <c r="S60" s="12"/>
      <c r="T60" s="12"/>
      <c r="U60" s="12"/>
      <c r="V60" s="211"/>
    </row>
    <row r="61" spans="1:33" ht="12" customHeight="1">
      <c r="D61" s="12"/>
      <c r="E61" s="12"/>
      <c r="F61" s="12"/>
      <c r="G61" s="12"/>
      <c r="H61" s="12"/>
      <c r="I61" s="12"/>
      <c r="J61" s="12"/>
      <c r="K61" s="211"/>
      <c r="O61" s="12"/>
      <c r="P61" s="12"/>
      <c r="Q61" s="12"/>
      <c r="R61" s="12"/>
      <c r="S61" s="12"/>
      <c r="T61" s="12"/>
      <c r="U61" s="12"/>
      <c r="V61" s="211"/>
    </row>
    <row r="62" spans="1:33" ht="12" customHeight="1">
      <c r="D62" s="12"/>
      <c r="E62" s="12"/>
      <c r="F62" s="12"/>
      <c r="G62" s="12"/>
      <c r="H62" s="12"/>
      <c r="I62" s="12"/>
      <c r="J62" s="12"/>
      <c r="K62" s="211"/>
      <c r="O62" s="12"/>
      <c r="P62" s="12"/>
      <c r="Q62" s="12"/>
      <c r="R62" s="12"/>
      <c r="S62" s="12"/>
      <c r="T62" s="12"/>
      <c r="U62" s="12"/>
      <c r="V62" s="211"/>
    </row>
    <row r="63" spans="1:33" ht="12" customHeight="1">
      <c r="D63" s="12"/>
      <c r="E63" s="12"/>
      <c r="F63" s="12"/>
      <c r="G63" s="12"/>
      <c r="H63" s="12"/>
      <c r="I63" s="12"/>
      <c r="J63" s="12"/>
      <c r="K63" s="211"/>
      <c r="O63" s="12"/>
      <c r="P63" s="12"/>
      <c r="Q63" s="12"/>
      <c r="R63" s="12"/>
      <c r="S63" s="12"/>
      <c r="T63" s="12"/>
      <c r="U63" s="12"/>
      <c r="V63" s="211"/>
    </row>
    <row r="64" spans="1:33" ht="12" customHeight="1">
      <c r="D64" s="12"/>
      <c r="E64" s="12"/>
      <c r="F64" s="12"/>
      <c r="G64" s="12"/>
      <c r="H64" s="12"/>
      <c r="I64" s="12"/>
      <c r="J64" s="12"/>
      <c r="K64" s="211"/>
      <c r="O64" s="12"/>
      <c r="P64" s="12"/>
      <c r="Q64" s="12"/>
      <c r="R64" s="12"/>
      <c r="S64" s="12"/>
      <c r="T64" s="12"/>
      <c r="U64" s="12"/>
      <c r="V64" s="211"/>
    </row>
    <row r="65" spans="4:22" ht="12" customHeight="1">
      <c r="D65" s="12"/>
      <c r="E65" s="12"/>
      <c r="F65" s="12"/>
      <c r="G65" s="12"/>
      <c r="H65" s="12"/>
      <c r="I65" s="12"/>
      <c r="J65" s="12"/>
      <c r="K65" s="211"/>
      <c r="O65" s="12"/>
      <c r="P65" s="12"/>
      <c r="Q65" s="12"/>
      <c r="R65" s="12"/>
      <c r="S65" s="12"/>
      <c r="T65" s="12"/>
      <c r="U65" s="12"/>
      <c r="V65" s="211"/>
    </row>
    <row r="66" spans="4:22" ht="12" customHeight="1">
      <c r="D66" s="12"/>
      <c r="E66" s="12"/>
      <c r="F66" s="12"/>
      <c r="G66" s="12"/>
      <c r="H66" s="12"/>
      <c r="I66" s="12"/>
      <c r="J66" s="12"/>
      <c r="K66" s="211"/>
      <c r="O66" s="12"/>
      <c r="P66" s="12"/>
      <c r="Q66" s="12"/>
      <c r="R66" s="12"/>
      <c r="S66" s="12"/>
      <c r="T66" s="12"/>
      <c r="U66" s="12"/>
      <c r="V66" s="211"/>
    </row>
    <row r="67" spans="4:22" ht="12" customHeight="1"/>
    <row r="68" spans="4:22" ht="12" customHeight="1"/>
    <row r="69" spans="4:22" ht="12" customHeight="1"/>
    <row r="70" spans="4:22" ht="12" customHeight="1"/>
    <row r="71" spans="4:22" ht="12" customHeight="1"/>
    <row r="72" spans="4:22" ht="12" customHeight="1"/>
    <row r="73" spans="4:22" ht="12" customHeight="1"/>
    <row r="74" spans="4:22" ht="12" customHeight="1"/>
    <row r="75" spans="4:22" ht="12" customHeight="1"/>
    <row r="76" spans="4:22" ht="12" customHeight="1"/>
    <row r="77" spans="4:22" ht="12" customHeight="1"/>
    <row r="78" spans="4:22" ht="12" customHeight="1"/>
    <row r="79" spans="4:22" ht="12" customHeight="1"/>
    <row r="80" spans="4:22" ht="12" customHeight="1"/>
  </sheetData>
  <phoneticPr fontId="5" type="noConversion"/>
  <pageMargins left="0.43307086614173229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T11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6.28515625" style="2" customWidth="1"/>
    <col min="4" max="10" width="9.42578125" style="2" customWidth="1"/>
    <col min="11" max="11" width="1.7109375" style="203" customWidth="1"/>
    <col min="12" max="12" width="2.5703125" style="2" customWidth="1"/>
    <col min="13" max="13" width="1.7109375" style="11" customWidth="1"/>
    <col min="14" max="14" width="36.28515625" style="2" customWidth="1"/>
    <col min="15" max="21" width="9.42578125" style="2" customWidth="1"/>
    <col min="22" max="22" width="1.7109375" style="203" customWidth="1"/>
    <col min="23" max="23" width="2.5703125" style="2" customWidth="1"/>
    <col min="24" max="24" width="1.7109375" style="11" customWidth="1"/>
    <col min="25" max="25" width="36.28515625" style="2" customWidth="1"/>
    <col min="26" max="33" width="8.28515625" style="2" customWidth="1"/>
    <col min="34" max="34" width="11" style="2" customWidth="1"/>
    <col min="35" max="44" width="5.7109375" style="2" customWidth="1"/>
    <col min="45" max="45" width="5.85546875" style="2" customWidth="1"/>
    <col min="46" max="46" width="5.5703125" style="2" customWidth="1"/>
    <col min="47" max="16384" width="11.42578125" style="2"/>
  </cols>
  <sheetData>
    <row r="1" spans="1:33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K1" s="219"/>
      <c r="L1" s="112" t="s">
        <v>452</v>
      </c>
      <c r="M1" s="9"/>
      <c r="N1" s="9"/>
      <c r="O1" s="9"/>
      <c r="P1" s="9"/>
      <c r="Q1" s="9"/>
      <c r="R1" s="9"/>
      <c r="S1" s="9"/>
      <c r="T1" s="9"/>
      <c r="U1" s="9"/>
      <c r="V1" s="219"/>
      <c r="W1" s="112" t="s">
        <v>452</v>
      </c>
      <c r="X1" s="9"/>
      <c r="Y1" s="9"/>
      <c r="Z1" s="9"/>
      <c r="AA1" s="9"/>
      <c r="AB1" s="9"/>
      <c r="AC1" s="9"/>
      <c r="AD1" s="9"/>
      <c r="AE1" s="9"/>
      <c r="AF1" s="9"/>
      <c r="AG1" s="9"/>
    </row>
    <row r="2" spans="1:33" s="158" customFormat="1" ht="24.95" customHeight="1">
      <c r="A2" s="156" t="s">
        <v>607</v>
      </c>
      <c r="B2" s="156"/>
      <c r="C2" s="156"/>
      <c r="D2" s="156"/>
      <c r="E2" s="156"/>
      <c r="F2" s="156"/>
      <c r="G2" s="156"/>
      <c r="H2" s="156"/>
      <c r="I2" s="156"/>
      <c r="J2" s="156"/>
      <c r="K2" s="224"/>
      <c r="L2" s="156" t="s">
        <v>607</v>
      </c>
      <c r="M2" s="156"/>
      <c r="N2" s="156"/>
      <c r="O2" s="156"/>
      <c r="P2" s="156"/>
      <c r="Q2" s="156"/>
      <c r="R2" s="156"/>
      <c r="S2" s="157"/>
      <c r="T2" s="157"/>
      <c r="U2" s="157"/>
      <c r="V2" s="224"/>
      <c r="W2" s="156" t="s">
        <v>607</v>
      </c>
      <c r="X2" s="156"/>
      <c r="Y2" s="156"/>
      <c r="Z2" s="157"/>
      <c r="AA2" s="157"/>
      <c r="AB2" s="157"/>
      <c r="AC2" s="157"/>
      <c r="AD2" s="157"/>
      <c r="AE2" s="157"/>
      <c r="AF2" s="157"/>
      <c r="AG2" s="157"/>
    </row>
    <row r="3" spans="1:33" ht="18" customHeight="1">
      <c r="A3" s="159"/>
      <c r="B3" s="160"/>
      <c r="C3" s="161" t="s">
        <v>27</v>
      </c>
      <c r="D3" s="110">
        <v>1970</v>
      </c>
      <c r="E3" s="110">
        <v>1971</v>
      </c>
      <c r="F3" s="110">
        <v>1972</v>
      </c>
      <c r="G3" s="110">
        <v>1973</v>
      </c>
      <c r="H3" s="110">
        <v>1974</v>
      </c>
      <c r="I3" s="110">
        <v>1975</v>
      </c>
      <c r="J3" s="110">
        <v>1976</v>
      </c>
      <c r="K3" s="220"/>
      <c r="L3" s="159"/>
      <c r="M3" s="160"/>
      <c r="N3" s="161" t="s">
        <v>27</v>
      </c>
      <c r="O3" s="110">
        <v>1977</v>
      </c>
      <c r="P3" s="111">
        <v>1978</v>
      </c>
      <c r="Q3" s="110">
        <v>1979</v>
      </c>
      <c r="R3" s="111">
        <v>1980</v>
      </c>
      <c r="S3" s="110">
        <v>1981</v>
      </c>
      <c r="T3" s="111">
        <v>1982</v>
      </c>
      <c r="U3" s="110">
        <v>1983</v>
      </c>
      <c r="V3" s="220"/>
      <c r="W3" s="159"/>
      <c r="X3" s="160"/>
      <c r="Y3" s="161" t="s">
        <v>27</v>
      </c>
      <c r="Z3" s="111">
        <v>1984</v>
      </c>
      <c r="AA3" s="110">
        <v>1985</v>
      </c>
      <c r="AB3" s="111">
        <v>1986</v>
      </c>
      <c r="AC3" s="110">
        <v>1987</v>
      </c>
      <c r="AD3" s="111">
        <v>1988</v>
      </c>
      <c r="AE3" s="110">
        <v>1989</v>
      </c>
      <c r="AF3" s="111">
        <v>1990</v>
      </c>
      <c r="AG3" s="110">
        <v>1991</v>
      </c>
    </row>
    <row r="4" spans="1:33" ht="21" customHeight="1">
      <c r="A4" s="112" t="s">
        <v>608</v>
      </c>
      <c r="B4" s="1"/>
      <c r="C4" s="1"/>
      <c r="D4" s="1"/>
      <c r="E4" s="1"/>
      <c r="F4" s="1"/>
      <c r="G4" s="1"/>
      <c r="H4" s="1"/>
      <c r="I4" s="1"/>
      <c r="J4" s="1"/>
      <c r="K4" s="221"/>
      <c r="L4" s="112" t="s">
        <v>608</v>
      </c>
      <c r="M4" s="1"/>
      <c r="N4" s="1"/>
      <c r="O4" s="1"/>
      <c r="P4" s="1"/>
      <c r="Q4" s="1"/>
      <c r="R4" s="1"/>
      <c r="S4" s="1"/>
      <c r="T4" s="9"/>
      <c r="U4" s="9"/>
      <c r="V4" s="221"/>
      <c r="W4" s="112" t="s">
        <v>608</v>
      </c>
      <c r="X4" s="1"/>
      <c r="Y4" s="1"/>
      <c r="Z4" s="9"/>
      <c r="AA4" s="9"/>
      <c r="AB4" s="9"/>
      <c r="AC4" s="9"/>
      <c r="AD4" s="9"/>
      <c r="AE4" s="9"/>
      <c r="AF4" s="9"/>
      <c r="AG4" s="9"/>
    </row>
    <row r="5" spans="1:33" ht="21.95" customHeight="1">
      <c r="A5" s="2">
        <v>1</v>
      </c>
      <c r="C5" s="19" t="s">
        <v>174</v>
      </c>
      <c r="D5" s="113">
        <v>60651</v>
      </c>
      <c r="E5" s="113">
        <v>61302</v>
      </c>
      <c r="F5" s="113">
        <v>61672</v>
      </c>
      <c r="G5" s="113">
        <v>61976</v>
      </c>
      <c r="H5" s="113">
        <v>62054</v>
      </c>
      <c r="I5" s="113">
        <v>61829</v>
      </c>
      <c r="J5" s="113">
        <v>61531</v>
      </c>
      <c r="K5" s="222"/>
      <c r="L5" s="2">
        <v>1</v>
      </c>
      <c r="N5" s="19" t="s">
        <v>174</v>
      </c>
      <c r="O5" s="113">
        <v>61400</v>
      </c>
      <c r="P5" s="113">
        <v>61327</v>
      </c>
      <c r="Q5" s="113">
        <v>61359</v>
      </c>
      <c r="R5" s="113">
        <v>61566</v>
      </c>
      <c r="S5" s="113">
        <v>61682</v>
      </c>
      <c r="T5" s="113">
        <v>61638</v>
      </c>
      <c r="U5" s="113">
        <v>61423</v>
      </c>
      <c r="V5" s="222"/>
      <c r="W5" s="2">
        <v>1</v>
      </c>
      <c r="Y5" s="19" t="s">
        <v>174</v>
      </c>
      <c r="Z5" s="113">
        <v>61175</v>
      </c>
      <c r="AA5" s="113">
        <v>61024</v>
      </c>
      <c r="AB5" s="113">
        <v>61066</v>
      </c>
      <c r="AC5" s="113">
        <v>61077</v>
      </c>
      <c r="AD5" s="113">
        <v>61450</v>
      </c>
      <c r="AE5" s="113">
        <v>62063</v>
      </c>
      <c r="AF5" s="113">
        <v>63254</v>
      </c>
      <c r="AG5" s="113">
        <v>64074</v>
      </c>
    </row>
    <row r="6" spans="1:33" ht="14.1" customHeight="1">
      <c r="A6" s="2">
        <v>2</v>
      </c>
      <c r="B6" s="11" t="s">
        <v>38</v>
      </c>
      <c r="C6" s="19" t="s">
        <v>609</v>
      </c>
      <c r="D6" s="113">
        <v>33853</v>
      </c>
      <c r="E6" s="113">
        <v>34359</v>
      </c>
      <c r="F6" s="113">
        <v>34541</v>
      </c>
      <c r="G6" s="113">
        <v>34497</v>
      </c>
      <c r="H6" s="113">
        <v>34696</v>
      </c>
      <c r="I6" s="113">
        <v>34882</v>
      </c>
      <c r="J6" s="113">
        <v>34670</v>
      </c>
      <c r="K6" s="216"/>
      <c r="L6" s="2">
        <v>2</v>
      </c>
      <c r="M6" s="11" t="s">
        <v>38</v>
      </c>
      <c r="N6" s="19" t="s">
        <v>609</v>
      </c>
      <c r="O6" s="113">
        <v>34516</v>
      </c>
      <c r="P6" s="113">
        <v>34218</v>
      </c>
      <c r="Q6" s="113">
        <v>33826</v>
      </c>
      <c r="R6" s="113">
        <v>33588</v>
      </c>
      <c r="S6" s="113">
        <v>33353</v>
      </c>
      <c r="T6" s="113">
        <v>33004</v>
      </c>
      <c r="U6" s="113">
        <v>32489</v>
      </c>
      <c r="V6" s="216"/>
      <c r="W6" s="2">
        <v>2</v>
      </c>
      <c r="X6" s="11" t="s">
        <v>38</v>
      </c>
      <c r="Y6" s="19" t="s">
        <v>609</v>
      </c>
      <c r="Z6" s="113">
        <v>31924</v>
      </c>
      <c r="AA6" s="113">
        <v>31341</v>
      </c>
      <c r="AB6" s="113">
        <v>31022</v>
      </c>
      <c r="AC6" s="113">
        <v>30686</v>
      </c>
      <c r="AD6" s="113">
        <v>30655</v>
      </c>
      <c r="AE6" s="113">
        <v>30893</v>
      </c>
      <c r="AF6" s="113">
        <v>31425</v>
      </c>
      <c r="AG6" s="113">
        <v>31795</v>
      </c>
    </row>
    <row r="7" spans="1:33" ht="15.95" customHeight="1">
      <c r="A7" s="2">
        <v>3</v>
      </c>
      <c r="B7" s="14" t="s">
        <v>36</v>
      </c>
      <c r="C7" s="19" t="s">
        <v>610</v>
      </c>
      <c r="D7" s="113">
        <v>26798</v>
      </c>
      <c r="E7" s="113">
        <v>26943</v>
      </c>
      <c r="F7" s="113">
        <v>27131</v>
      </c>
      <c r="G7" s="113">
        <v>27479</v>
      </c>
      <c r="H7" s="113">
        <v>27358</v>
      </c>
      <c r="I7" s="113">
        <v>26947</v>
      </c>
      <c r="J7" s="113">
        <v>26861</v>
      </c>
      <c r="K7" s="211"/>
      <c r="L7" s="2">
        <v>3</v>
      </c>
      <c r="M7" s="14" t="s">
        <v>36</v>
      </c>
      <c r="N7" s="19" t="s">
        <v>610</v>
      </c>
      <c r="O7" s="113">
        <v>26884</v>
      </c>
      <c r="P7" s="113">
        <v>27109</v>
      </c>
      <c r="Q7" s="113">
        <v>27533</v>
      </c>
      <c r="R7" s="113">
        <v>27978</v>
      </c>
      <c r="S7" s="113">
        <v>28329</v>
      </c>
      <c r="T7" s="113">
        <v>28634</v>
      </c>
      <c r="U7" s="113">
        <v>28934</v>
      </c>
      <c r="V7" s="211"/>
      <c r="W7" s="2">
        <v>3</v>
      </c>
      <c r="X7" s="14" t="s">
        <v>36</v>
      </c>
      <c r="Y7" s="19" t="s">
        <v>610</v>
      </c>
      <c r="Z7" s="113">
        <v>29251</v>
      </c>
      <c r="AA7" s="113">
        <v>29683</v>
      </c>
      <c r="AB7" s="113">
        <v>30044</v>
      </c>
      <c r="AC7" s="113">
        <v>30391</v>
      </c>
      <c r="AD7" s="113">
        <v>30795</v>
      </c>
      <c r="AE7" s="113">
        <v>31170</v>
      </c>
      <c r="AF7" s="113">
        <v>31829</v>
      </c>
      <c r="AG7" s="113">
        <v>32279</v>
      </c>
    </row>
    <row r="8" spans="1:33" ht="14.1" customHeight="1">
      <c r="A8" s="2">
        <v>4</v>
      </c>
      <c r="B8" s="11" t="s">
        <v>38</v>
      </c>
      <c r="C8" s="19" t="s">
        <v>175</v>
      </c>
      <c r="D8" s="113">
        <v>103</v>
      </c>
      <c r="E8" s="113">
        <v>132</v>
      </c>
      <c r="F8" s="113">
        <v>177</v>
      </c>
      <c r="G8" s="113">
        <v>208</v>
      </c>
      <c r="H8" s="113">
        <v>346</v>
      </c>
      <c r="I8" s="113">
        <v>613</v>
      </c>
      <c r="J8" s="113">
        <v>634</v>
      </c>
      <c r="L8" s="2">
        <v>4</v>
      </c>
      <c r="M8" s="11" t="s">
        <v>38</v>
      </c>
      <c r="N8" s="19" t="s">
        <v>175</v>
      </c>
      <c r="O8" s="113">
        <v>600</v>
      </c>
      <c r="P8" s="113">
        <v>566</v>
      </c>
      <c r="Q8" s="113">
        <v>484</v>
      </c>
      <c r="R8" s="113">
        <v>483</v>
      </c>
      <c r="S8" s="113">
        <v>798</v>
      </c>
      <c r="T8" s="113">
        <v>1302</v>
      </c>
      <c r="U8" s="113">
        <v>1850</v>
      </c>
      <c r="W8" s="2">
        <v>4</v>
      </c>
      <c r="X8" s="11" t="s">
        <v>38</v>
      </c>
      <c r="Y8" s="19" t="s">
        <v>175</v>
      </c>
      <c r="Z8" s="113">
        <v>1930</v>
      </c>
      <c r="AA8" s="113">
        <v>1976</v>
      </c>
      <c r="AB8" s="113">
        <v>1807</v>
      </c>
      <c r="AC8" s="113">
        <v>1759</v>
      </c>
      <c r="AD8" s="113">
        <v>1760</v>
      </c>
      <c r="AE8" s="113">
        <v>1595</v>
      </c>
      <c r="AF8" s="113">
        <v>1423</v>
      </c>
      <c r="AG8" s="113">
        <v>1266</v>
      </c>
    </row>
    <row r="9" spans="1:33" ht="15.95" customHeight="1">
      <c r="A9" s="2">
        <v>5</v>
      </c>
      <c r="B9" s="14" t="s">
        <v>36</v>
      </c>
      <c r="C9" s="19" t="s">
        <v>611</v>
      </c>
      <c r="D9" s="113">
        <v>26695</v>
      </c>
      <c r="E9" s="113">
        <v>26811</v>
      </c>
      <c r="F9" s="113">
        <v>26954</v>
      </c>
      <c r="G9" s="113">
        <v>27271</v>
      </c>
      <c r="H9" s="113">
        <v>27012</v>
      </c>
      <c r="I9" s="113">
        <v>26334</v>
      </c>
      <c r="J9" s="113">
        <v>26227</v>
      </c>
      <c r="L9" s="2">
        <v>5</v>
      </c>
      <c r="M9" s="14" t="s">
        <v>36</v>
      </c>
      <c r="N9" s="19" t="s">
        <v>611</v>
      </c>
      <c r="O9" s="113">
        <v>26284</v>
      </c>
      <c r="P9" s="113">
        <v>26543</v>
      </c>
      <c r="Q9" s="113">
        <v>27049</v>
      </c>
      <c r="R9" s="113">
        <v>27495</v>
      </c>
      <c r="S9" s="113">
        <v>27531</v>
      </c>
      <c r="T9" s="113">
        <v>27332</v>
      </c>
      <c r="U9" s="113">
        <v>27084</v>
      </c>
      <c r="W9" s="2">
        <v>5</v>
      </c>
      <c r="X9" s="14" t="s">
        <v>36</v>
      </c>
      <c r="Y9" s="19" t="s">
        <v>611</v>
      </c>
      <c r="Z9" s="113">
        <v>27321</v>
      </c>
      <c r="AA9" s="113">
        <v>27707</v>
      </c>
      <c r="AB9" s="113">
        <v>28237</v>
      </c>
      <c r="AC9" s="113">
        <v>28632</v>
      </c>
      <c r="AD9" s="113">
        <v>29035</v>
      </c>
      <c r="AE9" s="113">
        <v>29575</v>
      </c>
      <c r="AF9" s="113">
        <v>30406</v>
      </c>
      <c r="AG9" s="113">
        <v>31013</v>
      </c>
    </row>
    <row r="10" spans="1:33" ht="14.1" customHeight="1">
      <c r="A10" s="2">
        <v>6</v>
      </c>
      <c r="B10" s="11" t="s">
        <v>38</v>
      </c>
      <c r="C10" s="19" t="s">
        <v>176</v>
      </c>
      <c r="D10" s="113">
        <v>4341</v>
      </c>
      <c r="E10" s="113">
        <v>4093</v>
      </c>
      <c r="F10" s="113">
        <v>3968</v>
      </c>
      <c r="G10" s="113">
        <v>3878</v>
      </c>
      <c r="H10" s="113">
        <v>3741</v>
      </c>
      <c r="I10" s="113">
        <v>3596</v>
      </c>
      <c r="J10" s="113">
        <v>3425</v>
      </c>
      <c r="L10" s="2">
        <v>6</v>
      </c>
      <c r="M10" s="11" t="s">
        <v>38</v>
      </c>
      <c r="N10" s="19" t="s">
        <v>176</v>
      </c>
      <c r="O10" s="113">
        <v>3296</v>
      </c>
      <c r="P10" s="113">
        <v>3241</v>
      </c>
      <c r="Q10" s="113">
        <v>3168</v>
      </c>
      <c r="R10" s="113">
        <v>3154</v>
      </c>
      <c r="S10" s="113">
        <v>3124</v>
      </c>
      <c r="T10" s="113">
        <v>3091</v>
      </c>
      <c r="U10" s="113">
        <v>3057</v>
      </c>
      <c r="W10" s="2">
        <v>6</v>
      </c>
      <c r="X10" s="11" t="s">
        <v>38</v>
      </c>
      <c r="Y10" s="19" t="s">
        <v>176</v>
      </c>
      <c r="Z10" s="113">
        <v>3059</v>
      </c>
      <c r="AA10" s="113">
        <v>3061</v>
      </c>
      <c r="AB10" s="113">
        <v>3084</v>
      </c>
      <c r="AC10" s="113">
        <v>3061</v>
      </c>
      <c r="AD10" s="113">
        <v>3056</v>
      </c>
      <c r="AE10" s="113">
        <v>3081</v>
      </c>
      <c r="AF10" s="113">
        <v>3105</v>
      </c>
      <c r="AG10" s="113">
        <v>3147</v>
      </c>
    </row>
    <row r="11" spans="1:33" ht="15.95" customHeight="1">
      <c r="A11" s="2">
        <v>7</v>
      </c>
      <c r="B11" s="14" t="s">
        <v>36</v>
      </c>
      <c r="C11" s="19" t="s">
        <v>612</v>
      </c>
      <c r="D11" s="113">
        <v>22354</v>
      </c>
      <c r="E11" s="113">
        <v>22718</v>
      </c>
      <c r="F11" s="113">
        <v>22986</v>
      </c>
      <c r="G11" s="113">
        <v>23393</v>
      </c>
      <c r="H11" s="113">
        <v>23271</v>
      </c>
      <c r="I11" s="113">
        <v>22738</v>
      </c>
      <c r="J11" s="113">
        <v>22802</v>
      </c>
      <c r="L11" s="2">
        <v>7</v>
      </c>
      <c r="M11" s="14" t="s">
        <v>36</v>
      </c>
      <c r="N11" s="19" t="s">
        <v>612</v>
      </c>
      <c r="O11" s="113">
        <v>22988</v>
      </c>
      <c r="P11" s="113">
        <v>23302</v>
      </c>
      <c r="Q11" s="113">
        <v>23881</v>
      </c>
      <c r="R11" s="113">
        <v>24341</v>
      </c>
      <c r="S11" s="113">
        <v>24407</v>
      </c>
      <c r="T11" s="113">
        <v>24241</v>
      </c>
      <c r="U11" s="113">
        <v>24027</v>
      </c>
      <c r="W11" s="2">
        <v>7</v>
      </c>
      <c r="X11" s="14" t="s">
        <v>36</v>
      </c>
      <c r="Y11" s="19" t="s">
        <v>612</v>
      </c>
      <c r="Z11" s="113">
        <v>24262</v>
      </c>
      <c r="AA11" s="113">
        <v>24646</v>
      </c>
      <c r="AB11" s="113">
        <v>25153</v>
      </c>
      <c r="AC11" s="113">
        <v>25571</v>
      </c>
      <c r="AD11" s="113">
        <v>25979</v>
      </c>
      <c r="AE11" s="113">
        <v>26494</v>
      </c>
      <c r="AF11" s="113">
        <v>27301</v>
      </c>
      <c r="AG11" s="113">
        <v>27866</v>
      </c>
    </row>
    <row r="12" spans="1:33" ht="14.1" customHeight="1">
      <c r="A12" s="2">
        <v>8</v>
      </c>
      <c r="B12" s="14" t="s">
        <v>32</v>
      </c>
      <c r="C12" s="19" t="s">
        <v>613</v>
      </c>
      <c r="D12" s="301">
        <v>-106</v>
      </c>
      <c r="E12" s="301">
        <v>-101</v>
      </c>
      <c r="F12" s="301">
        <v>-97</v>
      </c>
      <c r="G12" s="301">
        <v>-90</v>
      </c>
      <c r="H12" s="301">
        <v>-88</v>
      </c>
      <c r="I12" s="301">
        <v>-86</v>
      </c>
      <c r="J12" s="301">
        <v>-88</v>
      </c>
      <c r="K12" s="223"/>
      <c r="L12" s="2">
        <v>8</v>
      </c>
      <c r="M12" s="14" t="s">
        <v>32</v>
      </c>
      <c r="N12" s="19" t="s">
        <v>613</v>
      </c>
      <c r="O12" s="301">
        <v>-86</v>
      </c>
      <c r="P12" s="301">
        <v>-86</v>
      </c>
      <c r="Q12" s="301">
        <v>-81</v>
      </c>
      <c r="R12" s="301">
        <v>-75</v>
      </c>
      <c r="S12" s="301">
        <v>-78</v>
      </c>
      <c r="T12" s="301">
        <v>-91</v>
      </c>
      <c r="U12" s="301">
        <v>-91</v>
      </c>
      <c r="V12" s="223"/>
      <c r="W12" s="2">
        <v>8</v>
      </c>
      <c r="X12" s="14" t="s">
        <v>32</v>
      </c>
      <c r="Y12" s="19" t="s">
        <v>613</v>
      </c>
      <c r="Z12" s="301">
        <v>-95</v>
      </c>
      <c r="AA12" s="301">
        <v>-99</v>
      </c>
      <c r="AB12" s="301">
        <v>-99</v>
      </c>
      <c r="AC12" s="301">
        <v>-101</v>
      </c>
      <c r="AD12" s="301">
        <v>-98</v>
      </c>
      <c r="AE12" s="301">
        <v>-95</v>
      </c>
      <c r="AF12" s="301">
        <v>3</v>
      </c>
      <c r="AG12" s="301">
        <v>248</v>
      </c>
    </row>
    <row r="13" spans="1:33" ht="15.95" customHeight="1">
      <c r="A13" s="2">
        <v>9</v>
      </c>
      <c r="B13" s="14" t="s">
        <v>36</v>
      </c>
      <c r="C13" s="19" t="s">
        <v>614</v>
      </c>
      <c r="D13" s="113">
        <v>22248</v>
      </c>
      <c r="E13" s="113">
        <v>22617</v>
      </c>
      <c r="F13" s="113">
        <v>22889</v>
      </c>
      <c r="G13" s="113">
        <v>23303</v>
      </c>
      <c r="H13" s="113">
        <v>23183</v>
      </c>
      <c r="I13" s="113">
        <v>22652</v>
      </c>
      <c r="J13" s="113">
        <v>22714</v>
      </c>
      <c r="L13" s="2">
        <v>9</v>
      </c>
      <c r="M13" s="14" t="s">
        <v>36</v>
      </c>
      <c r="N13" s="19" t="s">
        <v>614</v>
      </c>
      <c r="O13" s="113">
        <v>22902</v>
      </c>
      <c r="P13" s="113">
        <v>23216</v>
      </c>
      <c r="Q13" s="113">
        <v>23800</v>
      </c>
      <c r="R13" s="113">
        <v>24266</v>
      </c>
      <c r="S13" s="113">
        <v>24329</v>
      </c>
      <c r="T13" s="113">
        <v>24150</v>
      </c>
      <c r="U13" s="113">
        <v>23936</v>
      </c>
      <c r="W13" s="2">
        <v>9</v>
      </c>
      <c r="X13" s="14" t="s">
        <v>36</v>
      </c>
      <c r="Y13" s="19" t="s">
        <v>614</v>
      </c>
      <c r="Z13" s="113">
        <v>24167</v>
      </c>
      <c r="AA13" s="113">
        <v>24547</v>
      </c>
      <c r="AB13" s="113">
        <v>25054</v>
      </c>
      <c r="AC13" s="113">
        <v>25470</v>
      </c>
      <c r="AD13" s="113">
        <v>25881</v>
      </c>
      <c r="AE13" s="113">
        <v>26399</v>
      </c>
      <c r="AF13" s="113">
        <v>27304</v>
      </c>
      <c r="AG13" s="113">
        <v>28114</v>
      </c>
    </row>
    <row r="14" spans="1:33" ht="14.1" customHeight="1">
      <c r="A14" s="2">
        <v>10</v>
      </c>
      <c r="B14" s="14" t="s">
        <v>32</v>
      </c>
      <c r="C14" s="19" t="s">
        <v>176</v>
      </c>
      <c r="D14" s="113">
        <v>4341</v>
      </c>
      <c r="E14" s="113">
        <v>4093</v>
      </c>
      <c r="F14" s="113">
        <v>3968</v>
      </c>
      <c r="G14" s="113">
        <v>3878</v>
      </c>
      <c r="H14" s="113">
        <v>3741</v>
      </c>
      <c r="I14" s="113">
        <v>3596</v>
      </c>
      <c r="J14" s="113">
        <v>3425</v>
      </c>
      <c r="K14" s="223"/>
      <c r="L14" s="2">
        <v>10</v>
      </c>
      <c r="M14" s="14" t="s">
        <v>32</v>
      </c>
      <c r="N14" s="19" t="s">
        <v>176</v>
      </c>
      <c r="O14" s="113">
        <v>3296</v>
      </c>
      <c r="P14" s="113">
        <v>3241</v>
      </c>
      <c r="Q14" s="113">
        <v>3168</v>
      </c>
      <c r="R14" s="113">
        <v>3154</v>
      </c>
      <c r="S14" s="113">
        <v>3124</v>
      </c>
      <c r="T14" s="113">
        <v>3091</v>
      </c>
      <c r="U14" s="113">
        <v>3057</v>
      </c>
      <c r="V14" s="223"/>
      <c r="W14" s="2">
        <v>10</v>
      </c>
      <c r="X14" s="14" t="s">
        <v>32</v>
      </c>
      <c r="Y14" s="19" t="s">
        <v>176</v>
      </c>
      <c r="Z14" s="113">
        <v>3059</v>
      </c>
      <c r="AA14" s="113">
        <v>3061</v>
      </c>
      <c r="AB14" s="113">
        <v>3084</v>
      </c>
      <c r="AC14" s="113">
        <v>3061</v>
      </c>
      <c r="AD14" s="113">
        <v>3056</v>
      </c>
      <c r="AE14" s="113">
        <v>3081</v>
      </c>
      <c r="AF14" s="113">
        <v>3105</v>
      </c>
      <c r="AG14" s="113">
        <v>3147</v>
      </c>
    </row>
    <row r="15" spans="1:33" ht="15.95" customHeight="1">
      <c r="A15" s="2">
        <v>11</v>
      </c>
      <c r="B15" s="14" t="s">
        <v>36</v>
      </c>
      <c r="C15" s="19" t="s">
        <v>615</v>
      </c>
      <c r="D15" s="113">
        <v>26589</v>
      </c>
      <c r="E15" s="113">
        <v>26710</v>
      </c>
      <c r="F15" s="113">
        <v>26857</v>
      </c>
      <c r="G15" s="113">
        <v>27181</v>
      </c>
      <c r="H15" s="113">
        <v>26924</v>
      </c>
      <c r="I15" s="113">
        <v>26248</v>
      </c>
      <c r="J15" s="113">
        <v>26139</v>
      </c>
      <c r="L15" s="2">
        <v>11</v>
      </c>
      <c r="M15" s="14" t="s">
        <v>36</v>
      </c>
      <c r="N15" s="19" t="s">
        <v>615</v>
      </c>
      <c r="O15" s="113">
        <v>26198</v>
      </c>
      <c r="P15" s="113">
        <v>26457</v>
      </c>
      <c r="Q15" s="113">
        <v>26968</v>
      </c>
      <c r="R15" s="113">
        <v>27420</v>
      </c>
      <c r="S15" s="113">
        <v>27453</v>
      </c>
      <c r="T15" s="113">
        <v>27241</v>
      </c>
      <c r="U15" s="113">
        <v>26993</v>
      </c>
      <c r="W15" s="2">
        <v>11</v>
      </c>
      <c r="X15" s="14" t="s">
        <v>36</v>
      </c>
      <c r="Y15" s="19" t="s">
        <v>615</v>
      </c>
      <c r="Z15" s="113">
        <v>27226</v>
      </c>
      <c r="AA15" s="113">
        <v>27608</v>
      </c>
      <c r="AB15" s="113">
        <v>28138</v>
      </c>
      <c r="AC15" s="113">
        <v>28531</v>
      </c>
      <c r="AD15" s="113">
        <v>28937</v>
      </c>
      <c r="AE15" s="113">
        <v>29480</v>
      </c>
      <c r="AF15" s="113">
        <v>30409</v>
      </c>
      <c r="AG15" s="113">
        <v>31261</v>
      </c>
    </row>
    <row r="16" spans="1:33" ht="19.5" customHeight="1">
      <c r="A16" s="112" t="s">
        <v>616</v>
      </c>
      <c r="B16" s="1"/>
      <c r="C16" s="1"/>
      <c r="D16" s="1"/>
      <c r="E16" s="1"/>
      <c r="F16" s="1"/>
      <c r="G16" s="1"/>
      <c r="H16" s="1"/>
      <c r="I16" s="1"/>
      <c r="J16" s="1"/>
      <c r="L16" s="112" t="s">
        <v>616</v>
      </c>
      <c r="M16" s="1"/>
      <c r="N16" s="1"/>
      <c r="O16" s="1"/>
      <c r="P16" s="1"/>
      <c r="Q16" s="1"/>
      <c r="R16" s="1"/>
      <c r="S16" s="1"/>
      <c r="T16" s="9"/>
      <c r="U16" s="9"/>
      <c r="W16" s="112" t="s">
        <v>616</v>
      </c>
      <c r="X16" s="1"/>
      <c r="Y16" s="1"/>
      <c r="Z16" s="9"/>
      <c r="AA16" s="9"/>
      <c r="AB16" s="9"/>
      <c r="AC16" s="9"/>
      <c r="AD16" s="9"/>
      <c r="AE16" s="9"/>
      <c r="AF16" s="9"/>
      <c r="AG16" s="9"/>
    </row>
    <row r="17" spans="1:33" ht="17.25" customHeight="1">
      <c r="C17" s="2" t="s">
        <v>617</v>
      </c>
      <c r="D17" s="26"/>
      <c r="E17" s="26"/>
      <c r="K17" s="223"/>
      <c r="N17" s="2" t="s">
        <v>617</v>
      </c>
      <c r="V17" s="223"/>
      <c r="Y17" s="2" t="s">
        <v>617</v>
      </c>
    </row>
    <row r="18" spans="1:33" ht="14.1" customHeight="1">
      <c r="A18" s="2">
        <v>12</v>
      </c>
      <c r="C18" s="15" t="s">
        <v>618</v>
      </c>
      <c r="D18" s="113">
        <v>52285</v>
      </c>
      <c r="E18" s="113">
        <v>51668</v>
      </c>
      <c r="F18" s="113">
        <v>51332</v>
      </c>
      <c r="G18" s="113">
        <v>51174</v>
      </c>
      <c r="H18" s="113">
        <v>49626</v>
      </c>
      <c r="I18" s="113">
        <v>47412</v>
      </c>
      <c r="J18" s="113">
        <v>47542</v>
      </c>
      <c r="K18" s="211"/>
      <c r="L18" s="2">
        <v>12</v>
      </c>
      <c r="N18" s="15" t="s">
        <v>618</v>
      </c>
      <c r="O18" s="113">
        <v>47190</v>
      </c>
      <c r="P18" s="113">
        <v>47154</v>
      </c>
      <c r="Q18" s="113">
        <v>47744</v>
      </c>
      <c r="R18" s="113">
        <v>48012</v>
      </c>
      <c r="S18" s="113">
        <v>47477</v>
      </c>
      <c r="T18" s="113">
        <v>46805</v>
      </c>
      <c r="U18" s="113">
        <v>46031</v>
      </c>
      <c r="V18" s="211"/>
      <c r="W18" s="2">
        <v>12</v>
      </c>
      <c r="Y18" s="15" t="s">
        <v>618</v>
      </c>
      <c r="Z18" s="113">
        <v>46113</v>
      </c>
      <c r="AA18" s="113">
        <v>46122</v>
      </c>
      <c r="AB18" s="113">
        <v>46473</v>
      </c>
      <c r="AC18" s="113">
        <v>46488</v>
      </c>
      <c r="AD18" s="113">
        <v>46999</v>
      </c>
      <c r="AE18" s="113">
        <v>47189</v>
      </c>
      <c r="AF18" s="113">
        <v>47973</v>
      </c>
      <c r="AG18" s="113">
        <v>48730</v>
      </c>
    </row>
    <row r="19" spans="1:33" ht="14.1" customHeight="1">
      <c r="A19" s="2">
        <v>13</v>
      </c>
      <c r="C19" s="15" t="s">
        <v>619</v>
      </c>
      <c r="D19" s="113">
        <v>41744</v>
      </c>
      <c r="E19" s="113">
        <v>41722</v>
      </c>
      <c r="F19" s="113">
        <v>41743</v>
      </c>
      <c r="G19" s="113">
        <v>41943</v>
      </c>
      <c r="H19" s="113">
        <v>40774</v>
      </c>
      <c r="I19" s="113">
        <v>38898</v>
      </c>
      <c r="J19" s="113">
        <v>39432</v>
      </c>
      <c r="L19" s="2">
        <v>13</v>
      </c>
      <c r="N19" s="15" t="s">
        <v>619</v>
      </c>
      <c r="O19" s="113">
        <v>39369</v>
      </c>
      <c r="P19" s="113">
        <v>39500</v>
      </c>
      <c r="Q19" s="113">
        <v>40196</v>
      </c>
      <c r="R19" s="113">
        <v>40539</v>
      </c>
      <c r="S19" s="113">
        <v>40080</v>
      </c>
      <c r="T19" s="113">
        <v>39485</v>
      </c>
      <c r="U19" s="113">
        <v>38810</v>
      </c>
      <c r="W19" s="2">
        <v>13</v>
      </c>
      <c r="Y19" s="15" t="s">
        <v>619</v>
      </c>
      <c r="Z19" s="113">
        <v>38829</v>
      </c>
      <c r="AA19" s="113">
        <v>38814</v>
      </c>
      <c r="AB19" s="113">
        <v>39162</v>
      </c>
      <c r="AC19" s="113">
        <v>39290</v>
      </c>
      <c r="AD19" s="113">
        <v>39766</v>
      </c>
      <c r="AE19" s="113">
        <v>39947</v>
      </c>
      <c r="AF19" s="113">
        <v>40694</v>
      </c>
      <c r="AG19" s="113">
        <v>41299</v>
      </c>
    </row>
    <row r="20" spans="1:33" ht="19.5" customHeight="1">
      <c r="A20" s="112" t="s">
        <v>620</v>
      </c>
      <c r="B20" s="112"/>
      <c r="C20" s="112"/>
      <c r="D20" s="112"/>
      <c r="E20" s="112"/>
      <c r="F20" s="112"/>
      <c r="G20" s="112"/>
      <c r="H20" s="112"/>
      <c r="I20" s="112"/>
      <c r="J20" s="112"/>
      <c r="L20" s="112" t="s">
        <v>620</v>
      </c>
      <c r="M20" s="112"/>
      <c r="N20" s="112"/>
      <c r="O20" s="112"/>
      <c r="P20" s="112"/>
      <c r="Q20" s="112"/>
      <c r="R20" s="112"/>
      <c r="S20" s="112"/>
      <c r="T20" s="9"/>
      <c r="U20" s="9"/>
      <c r="W20" s="112" t="s">
        <v>620</v>
      </c>
      <c r="X20" s="112"/>
      <c r="Y20" s="112"/>
      <c r="Z20" s="9"/>
      <c r="AA20" s="9"/>
      <c r="AB20" s="9"/>
      <c r="AC20" s="9"/>
      <c r="AD20" s="9"/>
      <c r="AE20" s="9"/>
      <c r="AF20" s="9"/>
      <c r="AG20" s="9"/>
    </row>
    <row r="21" spans="1:33" ht="15" customHeight="1">
      <c r="A21" s="17">
        <v>14</v>
      </c>
      <c r="B21" s="22"/>
      <c r="C21" s="2" t="s">
        <v>621</v>
      </c>
      <c r="D21" s="114"/>
      <c r="E21" s="114"/>
      <c r="F21" s="114"/>
      <c r="G21" s="114"/>
      <c r="H21" s="114"/>
      <c r="I21" s="114"/>
      <c r="J21" s="114"/>
      <c r="L21" s="17">
        <v>14</v>
      </c>
      <c r="M21" s="22"/>
      <c r="N21" s="2" t="s">
        <v>621</v>
      </c>
      <c r="O21" s="114"/>
      <c r="P21" s="114"/>
      <c r="Q21" s="114"/>
      <c r="R21" s="114"/>
      <c r="S21" s="114"/>
      <c r="W21" s="17">
        <v>14</v>
      </c>
      <c r="X21" s="22"/>
      <c r="Y21" s="2" t="s">
        <v>621</v>
      </c>
    </row>
    <row r="22" spans="1:33" ht="11.1" customHeight="1">
      <c r="A22" s="17"/>
      <c r="B22" s="22"/>
      <c r="C22" s="115" t="s">
        <v>177</v>
      </c>
      <c r="D22" s="116" t="s">
        <v>776</v>
      </c>
      <c r="E22" s="117">
        <v>3.1326997536078807</v>
      </c>
      <c r="F22" s="117">
        <v>4.300341296928309</v>
      </c>
      <c r="G22" s="117">
        <v>4.7774869109947815</v>
      </c>
      <c r="H22" s="117">
        <v>0.89006870705807728</v>
      </c>
      <c r="I22" s="117">
        <v>-0.86673889490791112</v>
      </c>
      <c r="J22" s="117">
        <v>4.9492583918813438</v>
      </c>
      <c r="K22" s="223"/>
      <c r="L22" s="17"/>
      <c r="M22" s="22"/>
      <c r="N22" s="115" t="s">
        <v>177</v>
      </c>
      <c r="O22" s="117">
        <v>3.3472180898542092</v>
      </c>
      <c r="P22" s="117">
        <v>3.0084928746221493</v>
      </c>
      <c r="Q22" s="117">
        <v>4.1503633314701034</v>
      </c>
      <c r="R22" s="117">
        <v>1.4088286596001467</v>
      </c>
      <c r="S22" s="117">
        <v>0.52924053982535213</v>
      </c>
      <c r="T22" s="117">
        <v>-0.39484074756514076</v>
      </c>
      <c r="U22" s="117">
        <v>1.5724101479915475</v>
      </c>
      <c r="V22" s="223"/>
      <c r="W22" s="17"/>
      <c r="X22" s="22"/>
      <c r="Y22" s="115" t="s">
        <v>177</v>
      </c>
      <c r="Z22" s="117">
        <v>2.8229478340054754</v>
      </c>
      <c r="AA22" s="117">
        <v>2.3279352226720533</v>
      </c>
      <c r="AB22" s="117">
        <v>2.2873392680514542</v>
      </c>
      <c r="AC22" s="117">
        <v>1.4021515774205113</v>
      </c>
      <c r="AD22" s="117">
        <v>3.7072356657527763</v>
      </c>
      <c r="AE22" s="117">
        <v>3.8965517241379359</v>
      </c>
      <c r="AF22" s="117">
        <v>5.2550060847438971</v>
      </c>
      <c r="AG22" s="117">
        <v>5.1082615093546337</v>
      </c>
    </row>
    <row r="23" spans="1:33" ht="15.75" customHeight="1">
      <c r="A23" s="2">
        <v>15</v>
      </c>
      <c r="C23" s="2" t="s">
        <v>622</v>
      </c>
      <c r="D23" s="114"/>
      <c r="E23" s="114"/>
      <c r="F23" s="114"/>
      <c r="G23" s="114"/>
      <c r="H23" s="114"/>
      <c r="I23" s="114"/>
      <c r="J23" s="114"/>
      <c r="L23" s="2">
        <v>15</v>
      </c>
      <c r="N23" s="2" t="s">
        <v>622</v>
      </c>
      <c r="O23" s="114"/>
      <c r="P23" s="114"/>
      <c r="Q23" s="114"/>
      <c r="W23" s="2">
        <v>15</v>
      </c>
      <c r="Y23" s="2" t="s">
        <v>622</v>
      </c>
    </row>
    <row r="24" spans="1:33" ht="11.1" customHeight="1">
      <c r="C24" s="115" t="s">
        <v>623</v>
      </c>
      <c r="D24" s="114">
        <v>44.183937610261992</v>
      </c>
      <c r="E24" s="114">
        <v>43.951257707741995</v>
      </c>
      <c r="F24" s="114">
        <v>43.992411467116362</v>
      </c>
      <c r="G24" s="114">
        <v>44.338130889376529</v>
      </c>
      <c r="H24" s="114">
        <v>44.087407741644377</v>
      </c>
      <c r="I24" s="114">
        <v>43.583108250173872</v>
      </c>
      <c r="J24" s="114">
        <v>43.654418098194405</v>
      </c>
      <c r="K24" s="223"/>
      <c r="N24" s="115" t="s">
        <v>623</v>
      </c>
      <c r="O24" s="114">
        <v>43.785016286644954</v>
      </c>
      <c r="P24" s="114">
        <v>44.20402106739283</v>
      </c>
      <c r="Q24" s="114">
        <v>44.871982920191009</v>
      </c>
      <c r="R24" s="114">
        <v>45.443913848552775</v>
      </c>
      <c r="S24" s="114">
        <v>45.927499108329819</v>
      </c>
      <c r="T24" s="114">
        <v>46.455108861416662</v>
      </c>
      <c r="U24" s="114">
        <v>47.106132881819512</v>
      </c>
      <c r="V24" s="223"/>
      <c r="Y24" s="115" t="s">
        <v>623</v>
      </c>
      <c r="Z24" s="114">
        <v>47.815284021250513</v>
      </c>
      <c r="AA24" s="114">
        <v>48.641518091242794</v>
      </c>
      <c r="AB24" s="114">
        <v>49.199227065797665</v>
      </c>
      <c r="AC24" s="114">
        <v>49.758501563600042</v>
      </c>
      <c r="AD24" s="114">
        <v>50.113913751017094</v>
      </c>
      <c r="AE24" s="114">
        <v>50.223160337076841</v>
      </c>
      <c r="AF24" s="114">
        <v>50.319347393050236</v>
      </c>
      <c r="AG24" s="114">
        <v>50.377688297905543</v>
      </c>
    </row>
    <row r="25" spans="1:33" ht="15" customHeight="1">
      <c r="A25" s="2">
        <v>16</v>
      </c>
      <c r="C25" s="2" t="s">
        <v>624</v>
      </c>
      <c r="D25" s="114"/>
      <c r="E25" s="114"/>
      <c r="F25" s="114"/>
      <c r="G25" s="114"/>
      <c r="H25" s="114"/>
      <c r="I25" s="114"/>
      <c r="J25" s="114"/>
      <c r="L25" s="2">
        <v>16</v>
      </c>
      <c r="N25" s="2" t="s">
        <v>624</v>
      </c>
      <c r="O25" s="114"/>
      <c r="P25" s="114"/>
      <c r="Q25" s="114"/>
      <c r="R25" s="114"/>
      <c r="S25" s="114"/>
      <c r="T25" s="114"/>
      <c r="U25" s="114"/>
      <c r="W25" s="2">
        <v>16</v>
      </c>
      <c r="Y25" s="2" t="s">
        <v>624</v>
      </c>
      <c r="Z25" s="114"/>
      <c r="AA25" s="114"/>
      <c r="AB25" s="114"/>
      <c r="AC25" s="114"/>
      <c r="AD25" s="114"/>
      <c r="AE25" s="114"/>
      <c r="AF25" s="114"/>
      <c r="AG25" s="114"/>
    </row>
    <row r="26" spans="1:33" ht="11.1" customHeight="1">
      <c r="C26" s="115" t="s">
        <v>625</v>
      </c>
      <c r="D26" s="114">
        <v>0.3843570415702664</v>
      </c>
      <c r="E26" s="114">
        <v>0.48992317113907141</v>
      </c>
      <c r="F26" s="114">
        <v>0.65239025469020673</v>
      </c>
      <c r="G26" s="114">
        <v>0.75694166454383349</v>
      </c>
      <c r="H26" s="114">
        <v>1.2647123327728635</v>
      </c>
      <c r="I26" s="114">
        <v>2.2748357887705497</v>
      </c>
      <c r="J26" s="114">
        <v>2.3602993187148655</v>
      </c>
      <c r="N26" s="115" t="s">
        <v>625</v>
      </c>
      <c r="O26" s="114">
        <v>2.2318107424490403</v>
      </c>
      <c r="P26" s="114">
        <v>2.0878674978789329</v>
      </c>
      <c r="Q26" s="114">
        <v>1.7578905313623649</v>
      </c>
      <c r="R26" s="114">
        <v>1.7263564229037101</v>
      </c>
      <c r="S26" s="114">
        <v>2.8169014084507045</v>
      </c>
      <c r="T26" s="114">
        <v>4.5470419780680311</v>
      </c>
      <c r="U26" s="114">
        <v>6.3938618925831205</v>
      </c>
      <c r="Y26" s="115" t="s">
        <v>625</v>
      </c>
      <c r="Z26" s="114">
        <v>6.5980650234180027</v>
      </c>
      <c r="AA26" s="114">
        <v>6.6570090624263045</v>
      </c>
      <c r="AB26" s="114">
        <v>6.0145120489948081</v>
      </c>
      <c r="AC26" s="114">
        <v>5.7878977328814454</v>
      </c>
      <c r="AD26" s="114">
        <v>5.7152135086864755</v>
      </c>
      <c r="AE26" s="114">
        <v>5.1170997754250882</v>
      </c>
      <c r="AF26" s="114">
        <v>4.4707656539633671</v>
      </c>
      <c r="AG26" s="114">
        <v>3.9220545865733141</v>
      </c>
    </row>
    <row r="27" spans="1:33" ht="15" customHeight="1">
      <c r="A27" s="2">
        <v>17</v>
      </c>
      <c r="C27" s="118" t="s">
        <v>626</v>
      </c>
      <c r="D27" s="12"/>
      <c r="E27" s="12"/>
      <c r="F27" s="12"/>
      <c r="G27" s="12"/>
      <c r="H27" s="12"/>
      <c r="I27" s="12"/>
      <c r="J27" s="12"/>
      <c r="K27" s="223"/>
      <c r="L27" s="2">
        <v>17</v>
      </c>
      <c r="N27" s="118" t="s">
        <v>626</v>
      </c>
      <c r="O27" s="12"/>
      <c r="P27" s="12"/>
      <c r="Q27" s="12"/>
      <c r="R27" s="12"/>
      <c r="S27" s="12"/>
      <c r="T27" s="12"/>
      <c r="U27" s="12"/>
      <c r="V27" s="223"/>
      <c r="W27" s="2">
        <v>17</v>
      </c>
      <c r="Y27" s="118" t="s">
        <v>626</v>
      </c>
      <c r="Z27" s="12"/>
      <c r="AA27" s="12"/>
      <c r="AB27" s="12"/>
      <c r="AC27" s="12"/>
      <c r="AD27" s="12"/>
      <c r="AE27" s="12"/>
      <c r="AF27" s="12"/>
      <c r="AG27" s="12"/>
    </row>
    <row r="28" spans="1:33" ht="11.1" customHeight="1">
      <c r="C28" s="119" t="s">
        <v>627</v>
      </c>
      <c r="D28" s="120">
        <v>13562</v>
      </c>
      <c r="E28" s="120">
        <v>14985</v>
      </c>
      <c r="F28" s="120">
        <v>16248</v>
      </c>
      <c r="G28" s="120">
        <v>17881</v>
      </c>
      <c r="H28" s="120">
        <v>19537</v>
      </c>
      <c r="I28" s="120">
        <v>20992</v>
      </c>
      <c r="J28" s="120">
        <v>22855</v>
      </c>
      <c r="N28" s="119" t="s">
        <v>627</v>
      </c>
      <c r="O28" s="120">
        <v>24297</v>
      </c>
      <c r="P28" s="120">
        <v>25662</v>
      </c>
      <c r="Q28" s="120">
        <v>27342</v>
      </c>
      <c r="R28" s="120">
        <v>28757</v>
      </c>
      <c r="S28" s="120">
        <v>30080</v>
      </c>
      <c r="T28" s="120">
        <v>31578</v>
      </c>
      <c r="U28" s="120">
        <v>33278</v>
      </c>
      <c r="Y28" s="119" t="s">
        <v>627</v>
      </c>
      <c r="Z28" s="120">
        <v>34599</v>
      </c>
      <c r="AA28" s="120">
        <v>35657</v>
      </c>
      <c r="AB28" s="120">
        <v>36859</v>
      </c>
      <c r="AC28" s="120">
        <v>37332</v>
      </c>
      <c r="AD28" s="120">
        <v>38818</v>
      </c>
      <c r="AE28" s="120">
        <v>40728</v>
      </c>
      <c r="AF28" s="120">
        <v>42970</v>
      </c>
      <c r="AG28" s="120">
        <v>45290</v>
      </c>
    </row>
    <row r="29" spans="1:33" ht="15" customHeight="1">
      <c r="A29" s="2">
        <v>18</v>
      </c>
      <c r="C29" s="118" t="s">
        <v>628</v>
      </c>
      <c r="D29" s="12"/>
      <c r="E29" s="12"/>
      <c r="F29" s="12"/>
      <c r="G29" s="12"/>
      <c r="H29" s="12"/>
      <c r="I29" s="12"/>
      <c r="J29" s="12"/>
      <c r="K29" s="223"/>
      <c r="L29" s="2">
        <v>18</v>
      </c>
      <c r="N29" s="118" t="s">
        <v>628</v>
      </c>
      <c r="O29" s="12"/>
      <c r="P29" s="12"/>
      <c r="Q29" s="12"/>
      <c r="R29" s="12"/>
      <c r="S29" s="12"/>
      <c r="T29" s="12"/>
      <c r="U29" s="12"/>
      <c r="V29" s="223"/>
      <c r="W29" s="2">
        <v>18</v>
      </c>
      <c r="Y29" s="118" t="s">
        <v>628</v>
      </c>
      <c r="Z29" s="12"/>
      <c r="AA29" s="12"/>
      <c r="AB29" s="12"/>
      <c r="AC29" s="12"/>
      <c r="AD29" s="12"/>
      <c r="AE29" s="12"/>
      <c r="AF29" s="12"/>
      <c r="AG29" s="12"/>
    </row>
    <row r="30" spans="1:33" ht="11.1" customHeight="1">
      <c r="C30" s="119" t="s">
        <v>629</v>
      </c>
      <c r="D30" s="12">
        <v>6.9</v>
      </c>
      <c r="E30" s="12">
        <v>7.75</v>
      </c>
      <c r="F30" s="12">
        <v>8.5</v>
      </c>
      <c r="G30" s="12">
        <v>9.5</v>
      </c>
      <c r="H30" s="12">
        <v>10.6</v>
      </c>
      <c r="I30" s="12">
        <v>11.62</v>
      </c>
      <c r="J30" s="12">
        <v>12.57</v>
      </c>
      <c r="K30" s="211"/>
      <c r="N30" s="119" t="s">
        <v>629</v>
      </c>
      <c r="O30" s="12">
        <v>13.49</v>
      </c>
      <c r="P30" s="12">
        <v>14.4</v>
      </c>
      <c r="Q30" s="12">
        <v>15.44</v>
      </c>
      <c r="R30" s="12">
        <v>16.420000000000002</v>
      </c>
      <c r="S30" s="12">
        <v>17.39</v>
      </c>
      <c r="T30" s="12">
        <v>18.38</v>
      </c>
      <c r="U30" s="12">
        <v>19.510000000000002</v>
      </c>
      <c r="V30" s="211"/>
      <c r="Y30" s="119" t="s">
        <v>629</v>
      </c>
      <c r="Z30" s="12">
        <v>20.43</v>
      </c>
      <c r="AA30" s="12">
        <v>21.34</v>
      </c>
      <c r="AB30" s="12">
        <v>22.32</v>
      </c>
      <c r="AC30" s="12">
        <v>22.91</v>
      </c>
      <c r="AD30" s="12">
        <v>23.9</v>
      </c>
      <c r="AE30" s="12">
        <v>25.44</v>
      </c>
      <c r="AF30" s="12">
        <v>27.24</v>
      </c>
      <c r="AG30" s="12">
        <v>29.05</v>
      </c>
    </row>
    <row r="31" spans="1:33" ht="15" customHeight="1">
      <c r="A31" s="2">
        <v>19</v>
      </c>
      <c r="C31" s="17" t="s">
        <v>630</v>
      </c>
      <c r="D31" s="12"/>
      <c r="E31" s="12"/>
      <c r="F31" s="12"/>
      <c r="G31" s="12"/>
      <c r="H31" s="12"/>
      <c r="I31" s="12"/>
      <c r="J31" s="12"/>
      <c r="L31" s="2">
        <v>19</v>
      </c>
      <c r="N31" s="17" t="s">
        <v>630</v>
      </c>
      <c r="O31" s="12"/>
      <c r="P31" s="12"/>
      <c r="Q31" s="12"/>
      <c r="R31" s="12"/>
      <c r="S31" s="12"/>
      <c r="W31" s="2">
        <v>19</v>
      </c>
      <c r="Y31" s="17" t="s">
        <v>630</v>
      </c>
    </row>
    <row r="32" spans="1:33" ht="11.1" customHeight="1">
      <c r="C32" s="2" t="s">
        <v>631</v>
      </c>
      <c r="D32" s="12"/>
      <c r="E32" s="12"/>
      <c r="F32" s="12"/>
      <c r="G32" s="12"/>
      <c r="H32" s="12"/>
      <c r="I32" s="12"/>
      <c r="J32" s="12"/>
      <c r="N32" s="2" t="s">
        <v>631</v>
      </c>
      <c r="O32" s="12"/>
      <c r="P32" s="12"/>
      <c r="Q32" s="12"/>
      <c r="R32" s="12"/>
      <c r="S32" s="12"/>
      <c r="Y32" s="2" t="s">
        <v>631</v>
      </c>
    </row>
    <row r="33" spans="1:46" ht="9.9499999999999993" customHeight="1">
      <c r="C33" s="119" t="s">
        <v>178</v>
      </c>
      <c r="D33" s="116" t="s">
        <v>776</v>
      </c>
      <c r="E33" s="117">
        <v>2.6642718155964786</v>
      </c>
      <c r="F33" s="117">
        <v>3.7177431112407078</v>
      </c>
      <c r="G33" s="117">
        <v>3.5282541467528858</v>
      </c>
      <c r="H33" s="117">
        <v>1.846571622539031</v>
      </c>
      <c r="I33" s="117">
        <v>1.7064391414478166</v>
      </c>
      <c r="J33" s="117">
        <v>5.3742299121772135</v>
      </c>
      <c r="N33" s="119" t="s">
        <v>178</v>
      </c>
      <c r="O33" s="117">
        <v>3.1222788904092624</v>
      </c>
      <c r="P33" s="117">
        <v>2.0024125452352166</v>
      </c>
      <c r="Q33" s="117">
        <v>2.1641438032166604</v>
      </c>
      <c r="R33" s="117">
        <v>-0.25465910406296643</v>
      </c>
      <c r="S33" s="117">
        <v>0.40617384240452736</v>
      </c>
      <c r="T33" s="117">
        <v>0.38141470180303827</v>
      </c>
      <c r="U33" s="117">
        <v>2.4985607369027036</v>
      </c>
      <c r="Y33" s="119" t="s">
        <v>178</v>
      </c>
      <c r="Z33" s="117">
        <v>1.9546169400134943</v>
      </c>
      <c r="AA33" s="117">
        <v>0.91449977963860363</v>
      </c>
      <c r="AB33" s="117">
        <v>0.34938312042798714</v>
      </c>
      <c r="AC33" s="117">
        <v>0</v>
      </c>
      <c r="AD33" s="117">
        <v>2.252203242302258</v>
      </c>
      <c r="AE33" s="117">
        <v>1.9897850606512009</v>
      </c>
      <c r="AF33" s="117">
        <v>2.0448617631716246</v>
      </c>
      <c r="AG33" s="117">
        <v>2.239034863510895</v>
      </c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</row>
    <row r="34" spans="1:46" ht="15" customHeight="1">
      <c r="A34" s="2">
        <v>20</v>
      </c>
      <c r="C34" s="17" t="s">
        <v>632</v>
      </c>
      <c r="D34" s="12"/>
      <c r="E34" s="12"/>
      <c r="F34" s="12"/>
      <c r="G34" s="12"/>
      <c r="H34" s="12"/>
      <c r="I34" s="12"/>
      <c r="J34" s="12"/>
      <c r="K34" s="223"/>
      <c r="L34" s="2">
        <v>20</v>
      </c>
      <c r="N34" s="17" t="s">
        <v>632</v>
      </c>
      <c r="O34" s="12"/>
      <c r="P34" s="12"/>
      <c r="Q34" s="12"/>
      <c r="R34" s="12"/>
      <c r="S34" s="12"/>
      <c r="T34" s="12"/>
      <c r="U34" s="12"/>
      <c r="V34" s="223"/>
      <c r="W34" s="2">
        <v>20</v>
      </c>
      <c r="Y34" s="17" t="s">
        <v>632</v>
      </c>
      <c r="Z34" s="12"/>
      <c r="AA34" s="12"/>
      <c r="AB34" s="12"/>
      <c r="AC34" s="12"/>
      <c r="AD34" s="12"/>
      <c r="AE34" s="12"/>
      <c r="AF34" s="12"/>
      <c r="AG34" s="12"/>
    </row>
    <row r="35" spans="1:46" ht="11.1" customHeight="1">
      <c r="C35" s="2" t="s">
        <v>631</v>
      </c>
      <c r="D35" s="12"/>
      <c r="E35" s="12"/>
      <c r="F35" s="12"/>
      <c r="G35" s="12"/>
      <c r="H35" s="12"/>
      <c r="I35" s="12"/>
      <c r="J35" s="12"/>
      <c r="K35" s="219"/>
      <c r="N35" s="2" t="s">
        <v>631</v>
      </c>
      <c r="O35" s="12"/>
      <c r="P35" s="12"/>
      <c r="Q35" s="12"/>
      <c r="R35" s="12"/>
      <c r="S35" s="12"/>
      <c r="T35" s="12"/>
      <c r="U35" s="12"/>
      <c r="V35" s="219"/>
      <c r="Y35" s="2" t="s">
        <v>631</v>
      </c>
      <c r="Z35" s="12"/>
      <c r="AA35" s="12"/>
      <c r="AB35" s="12"/>
      <c r="AC35" s="12"/>
      <c r="AD35" s="12"/>
      <c r="AE35" s="12"/>
      <c r="AF35" s="12"/>
      <c r="AG35" s="12"/>
    </row>
    <row r="36" spans="1:46" ht="9.9499999999999993" customHeight="1">
      <c r="C36" s="119" t="s">
        <v>179</v>
      </c>
      <c r="D36" s="116" t="s">
        <v>776</v>
      </c>
      <c r="E36" s="117">
        <v>4.3814919735599744</v>
      </c>
      <c r="F36" s="117">
        <v>4.9755744526868142</v>
      </c>
      <c r="G36" s="117">
        <v>5.1016890727335351</v>
      </c>
      <c r="H36" s="117">
        <v>4.0341095441128232</v>
      </c>
      <c r="I36" s="117">
        <v>3.767339218158881</v>
      </c>
      <c r="J36" s="117">
        <v>4.6635272672034063</v>
      </c>
      <c r="K36" s="216"/>
      <c r="N36" s="119" t="s">
        <v>179</v>
      </c>
      <c r="O36" s="117">
        <v>4.1219158200290167</v>
      </c>
      <c r="P36" s="117">
        <v>3.0805687203791621</v>
      </c>
      <c r="Q36" s="117">
        <v>2.8668018931710577</v>
      </c>
      <c r="R36" s="117">
        <v>0.84133035362165742</v>
      </c>
      <c r="S36" s="117">
        <v>1.6555859731456337</v>
      </c>
      <c r="T36" s="117">
        <v>1.0387278789433196</v>
      </c>
      <c r="U36" s="117">
        <v>3.2872191902525714</v>
      </c>
      <c r="V36" s="216"/>
      <c r="Y36" s="119" t="s">
        <v>179</v>
      </c>
      <c r="Z36" s="117">
        <v>2.6419267633325205</v>
      </c>
      <c r="AA36" s="117">
        <v>2.2985753621453568</v>
      </c>
      <c r="AB36" s="117">
        <v>1.5213575190169593</v>
      </c>
      <c r="AC36" s="117">
        <v>1.3717579250720462</v>
      </c>
      <c r="AD36" s="117">
        <v>2.5699340459404141</v>
      </c>
      <c r="AE36" s="117">
        <v>3.4811529933481182</v>
      </c>
      <c r="AF36" s="117">
        <v>3.5354617527319334</v>
      </c>
      <c r="AG36" s="117">
        <v>3.4768211920529666</v>
      </c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</row>
    <row r="37" spans="1:46" ht="15" customHeight="1">
      <c r="A37" s="2">
        <v>21</v>
      </c>
      <c r="C37" s="2" t="s">
        <v>633</v>
      </c>
      <c r="D37" s="12"/>
      <c r="E37" s="12"/>
      <c r="F37" s="12"/>
      <c r="G37" s="12"/>
      <c r="H37" s="12"/>
      <c r="I37" s="12"/>
      <c r="J37" s="12"/>
      <c r="L37" s="2">
        <v>21</v>
      </c>
      <c r="N37" s="2" t="s">
        <v>633</v>
      </c>
      <c r="O37" s="12"/>
      <c r="P37" s="12"/>
      <c r="Q37" s="12"/>
      <c r="R37" s="12"/>
      <c r="S37" s="12"/>
      <c r="W37" s="2">
        <v>21</v>
      </c>
      <c r="Y37" s="2" t="s">
        <v>633</v>
      </c>
    </row>
    <row r="38" spans="1:46" ht="11.1" customHeight="1">
      <c r="C38" s="122" t="s">
        <v>634</v>
      </c>
      <c r="D38" s="12"/>
      <c r="E38" s="12"/>
      <c r="F38" s="12"/>
      <c r="G38" s="12"/>
      <c r="H38" s="12"/>
      <c r="I38" s="12"/>
      <c r="J38" s="12"/>
      <c r="N38" s="122" t="s">
        <v>634</v>
      </c>
      <c r="O38" s="12"/>
      <c r="P38" s="12"/>
      <c r="Q38" s="12"/>
      <c r="R38" s="12"/>
      <c r="S38" s="12"/>
      <c r="Y38" s="122" t="s">
        <v>634</v>
      </c>
    </row>
    <row r="39" spans="1:46" ht="9.9499999999999993" customHeight="1">
      <c r="C39" s="123" t="s">
        <v>635</v>
      </c>
      <c r="D39" s="113">
        <v>690</v>
      </c>
      <c r="E39" s="113">
        <v>770</v>
      </c>
      <c r="F39" s="113">
        <v>843</v>
      </c>
      <c r="G39" s="113">
        <v>943</v>
      </c>
      <c r="H39" s="113">
        <v>1048</v>
      </c>
      <c r="I39" s="113">
        <v>1121</v>
      </c>
      <c r="J39" s="113">
        <v>1208</v>
      </c>
      <c r="N39" s="123" t="s">
        <v>635</v>
      </c>
      <c r="O39" s="113">
        <v>1287</v>
      </c>
      <c r="P39" s="113">
        <v>1355</v>
      </c>
      <c r="Q39" s="113">
        <v>1431</v>
      </c>
      <c r="R39" s="113">
        <v>1526</v>
      </c>
      <c r="S39" s="113">
        <v>1596</v>
      </c>
      <c r="T39" s="113">
        <v>1658</v>
      </c>
      <c r="U39" s="113">
        <v>1710</v>
      </c>
      <c r="Y39" s="123" t="s">
        <v>635</v>
      </c>
      <c r="Z39" s="113">
        <v>1760</v>
      </c>
      <c r="AA39" s="113">
        <v>1802</v>
      </c>
      <c r="AB39" s="113">
        <v>1860</v>
      </c>
      <c r="AC39" s="113">
        <v>1912</v>
      </c>
      <c r="AD39" s="113">
        <v>1961</v>
      </c>
      <c r="AE39" s="113">
        <v>2012</v>
      </c>
      <c r="AF39" s="113">
        <v>2104</v>
      </c>
      <c r="AG39" s="113">
        <v>2229</v>
      </c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</row>
    <row r="40" spans="1:46" ht="15" customHeight="1">
      <c r="A40" s="2">
        <v>22</v>
      </c>
      <c r="C40" s="2" t="s">
        <v>636</v>
      </c>
      <c r="D40" s="12"/>
      <c r="E40" s="12"/>
      <c r="F40" s="12"/>
      <c r="G40" s="12"/>
      <c r="H40" s="12"/>
      <c r="I40" s="12"/>
      <c r="J40" s="12"/>
      <c r="L40" s="2">
        <v>22</v>
      </c>
      <c r="N40" s="2" t="s">
        <v>636</v>
      </c>
      <c r="O40" s="12"/>
      <c r="P40" s="12"/>
      <c r="Q40" s="12"/>
      <c r="R40" s="12"/>
      <c r="S40" s="12"/>
      <c r="T40" s="12"/>
      <c r="U40" s="12"/>
      <c r="W40" s="2">
        <v>22</v>
      </c>
      <c r="Y40" s="2" t="s">
        <v>636</v>
      </c>
      <c r="Z40" s="12"/>
      <c r="AA40" s="12"/>
      <c r="AB40" s="12"/>
      <c r="AC40" s="12"/>
      <c r="AD40" s="12"/>
      <c r="AE40" s="12"/>
      <c r="AF40" s="12"/>
      <c r="AG40" s="12"/>
    </row>
    <row r="41" spans="1:46" ht="11.1" customHeight="1">
      <c r="C41" s="122" t="s">
        <v>637</v>
      </c>
      <c r="D41" s="12"/>
      <c r="E41" s="12"/>
      <c r="F41" s="12"/>
      <c r="G41" s="12"/>
      <c r="H41" s="12"/>
      <c r="I41" s="12"/>
      <c r="J41" s="12"/>
      <c r="K41" s="219"/>
      <c r="N41" s="122" t="s">
        <v>637</v>
      </c>
      <c r="O41" s="12"/>
      <c r="P41" s="12"/>
      <c r="Q41" s="12"/>
      <c r="R41" s="12"/>
      <c r="S41" s="12"/>
      <c r="T41" s="12"/>
      <c r="U41" s="12"/>
      <c r="V41" s="219"/>
      <c r="Y41" s="122" t="s">
        <v>637</v>
      </c>
      <c r="Z41" s="12"/>
      <c r="AA41" s="12"/>
      <c r="AB41" s="12"/>
      <c r="AC41" s="12"/>
      <c r="AD41" s="12"/>
      <c r="AE41" s="12"/>
      <c r="AF41" s="12"/>
      <c r="AG41" s="12"/>
    </row>
    <row r="42" spans="1:46" ht="9.9499999999999993" customHeight="1">
      <c r="C42" s="123" t="s">
        <v>638</v>
      </c>
      <c r="D42" s="12">
        <v>4.42</v>
      </c>
      <c r="E42" s="12">
        <v>5.01</v>
      </c>
      <c r="F42" s="12">
        <v>5.55</v>
      </c>
      <c r="G42" s="12">
        <v>6.29</v>
      </c>
      <c r="H42" s="12">
        <v>7.15</v>
      </c>
      <c r="I42" s="12">
        <v>7.83</v>
      </c>
      <c r="J42" s="12">
        <v>8.35</v>
      </c>
      <c r="K42" s="216"/>
      <c r="N42" s="123" t="s">
        <v>638</v>
      </c>
      <c r="O42" s="12">
        <v>8.98</v>
      </c>
      <c r="P42" s="12">
        <v>9.56</v>
      </c>
      <c r="Q42" s="12">
        <v>10.17</v>
      </c>
      <c r="R42" s="12">
        <v>10.96</v>
      </c>
      <c r="S42" s="12">
        <v>11.63</v>
      </c>
      <c r="T42" s="12">
        <v>12.17</v>
      </c>
      <c r="U42" s="12">
        <v>12.66</v>
      </c>
      <c r="V42" s="216"/>
      <c r="Y42" s="123" t="s">
        <v>638</v>
      </c>
      <c r="Z42" s="12">
        <v>13.15</v>
      </c>
      <c r="AA42" s="12">
        <v>13.68</v>
      </c>
      <c r="AB42" s="12">
        <v>14.28</v>
      </c>
      <c r="AC42" s="12">
        <v>14.88</v>
      </c>
      <c r="AD42" s="12">
        <v>15.32</v>
      </c>
      <c r="AE42" s="12">
        <v>15.95</v>
      </c>
      <c r="AF42" s="12">
        <v>16.940000000000001</v>
      </c>
      <c r="AG42" s="12">
        <v>18.21</v>
      </c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</row>
    <row r="43" spans="1:46" ht="15" customHeight="1">
      <c r="A43" s="2">
        <v>23</v>
      </c>
      <c r="C43" s="2" t="s">
        <v>870</v>
      </c>
      <c r="D43" s="12"/>
      <c r="E43" s="12"/>
      <c r="F43" s="12"/>
      <c r="G43" s="12"/>
      <c r="H43" s="12"/>
      <c r="I43" s="12"/>
      <c r="J43" s="12"/>
      <c r="L43" s="2">
        <v>23</v>
      </c>
      <c r="N43" s="2" t="s">
        <v>870</v>
      </c>
      <c r="O43" s="12"/>
      <c r="P43" s="12"/>
      <c r="Q43" s="12"/>
      <c r="R43" s="12"/>
      <c r="S43" s="12"/>
      <c r="W43" s="2">
        <v>23</v>
      </c>
      <c r="Y43" s="2" t="s">
        <v>870</v>
      </c>
    </row>
    <row r="44" spans="1:46" ht="11.1" customHeight="1">
      <c r="C44" s="122" t="s">
        <v>639</v>
      </c>
      <c r="D44" s="12"/>
      <c r="E44" s="12"/>
      <c r="F44" s="12"/>
      <c r="G44" s="12"/>
      <c r="H44" s="12"/>
      <c r="I44" s="12"/>
      <c r="J44" s="12"/>
      <c r="N44" s="122" t="s">
        <v>639</v>
      </c>
      <c r="O44" s="12"/>
      <c r="P44" s="12"/>
      <c r="Q44" s="12"/>
      <c r="R44" s="12"/>
      <c r="S44" s="12"/>
      <c r="Y44" s="122" t="s">
        <v>639</v>
      </c>
    </row>
    <row r="45" spans="1:46" ht="9.9499999999999993" customHeight="1">
      <c r="C45" s="119" t="s">
        <v>180</v>
      </c>
      <c r="D45" s="116" t="s">
        <v>776</v>
      </c>
      <c r="E45" s="117">
        <v>8.5578788532011174</v>
      </c>
      <c r="F45" s="117">
        <v>5.6393963463065973</v>
      </c>
      <c r="G45" s="117">
        <v>7.9887218045112718</v>
      </c>
      <c r="H45" s="117">
        <v>9.1557876414273238</v>
      </c>
      <c r="I45" s="117">
        <v>5.1347472492425368</v>
      </c>
      <c r="J45" s="117">
        <v>2.3206431063248658</v>
      </c>
      <c r="N45" s="119" t="s">
        <v>180</v>
      </c>
      <c r="O45" s="117">
        <v>3.231544619033528</v>
      </c>
      <c r="P45" s="117">
        <v>3.2452613440551374</v>
      </c>
      <c r="Q45" s="117">
        <v>3.3936022253129323</v>
      </c>
      <c r="R45" s="117">
        <v>6.88727468388484</v>
      </c>
      <c r="S45" s="117">
        <v>4.1782028693682491</v>
      </c>
      <c r="T45" s="117">
        <v>3.5032616574051758</v>
      </c>
      <c r="U45" s="117">
        <v>0.61858076563956388</v>
      </c>
      <c r="Y45" s="119" t="s">
        <v>180</v>
      </c>
      <c r="Z45" s="117">
        <v>0.9511657580327153</v>
      </c>
      <c r="AA45" s="117">
        <v>1.4592669194530572</v>
      </c>
      <c r="AB45" s="117">
        <v>2.8312570781426842</v>
      </c>
      <c r="AC45" s="117">
        <v>2.8303964757709252</v>
      </c>
      <c r="AD45" s="117">
        <v>0.28917211095640027</v>
      </c>
      <c r="AE45" s="117">
        <v>0.57667663391714541</v>
      </c>
      <c r="AF45" s="117">
        <v>2.5058398810787708</v>
      </c>
      <c r="AG45" s="117">
        <v>3.5840066293764181</v>
      </c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</row>
    <row r="46" spans="1:46" ht="15" customHeight="1">
      <c r="A46" s="2">
        <v>24</v>
      </c>
      <c r="C46" s="2" t="s">
        <v>871</v>
      </c>
      <c r="D46" s="12"/>
      <c r="E46" s="12"/>
      <c r="F46" s="12"/>
      <c r="G46" s="12"/>
      <c r="H46" s="12"/>
      <c r="I46" s="12"/>
      <c r="J46" s="12"/>
      <c r="K46" s="219"/>
      <c r="L46" s="2">
        <v>24</v>
      </c>
      <c r="N46" s="2" t="s">
        <v>871</v>
      </c>
      <c r="O46" s="12"/>
      <c r="P46" s="12"/>
      <c r="Q46" s="12"/>
      <c r="R46" s="12"/>
      <c r="S46" s="12"/>
      <c r="T46" s="12"/>
      <c r="U46" s="12"/>
      <c r="V46" s="219"/>
      <c r="W46" s="2">
        <v>24</v>
      </c>
      <c r="Y46" s="2" t="s">
        <v>871</v>
      </c>
      <c r="Z46" s="12"/>
      <c r="AA46" s="12"/>
      <c r="AB46" s="12"/>
      <c r="AC46" s="12"/>
      <c r="AD46" s="12"/>
      <c r="AE46" s="12"/>
      <c r="AF46" s="12"/>
      <c r="AG46" s="12"/>
    </row>
    <row r="47" spans="1:46" ht="11.1" customHeight="1">
      <c r="C47" s="122" t="s">
        <v>640</v>
      </c>
      <c r="D47" s="12"/>
      <c r="E47" s="12"/>
      <c r="F47" s="12"/>
      <c r="G47" s="12"/>
      <c r="H47" s="12"/>
      <c r="I47" s="12"/>
      <c r="J47" s="12"/>
      <c r="K47" s="216"/>
      <c r="N47" s="122" t="s">
        <v>640</v>
      </c>
      <c r="O47" s="12"/>
      <c r="P47" s="12"/>
      <c r="Q47" s="12"/>
      <c r="R47" s="12"/>
      <c r="S47" s="12"/>
      <c r="T47" s="12"/>
      <c r="U47" s="12"/>
      <c r="V47" s="216"/>
      <c r="Y47" s="122" t="s">
        <v>640</v>
      </c>
      <c r="Z47" s="12"/>
      <c r="AA47" s="12"/>
      <c r="AB47" s="12"/>
      <c r="AC47" s="12"/>
      <c r="AD47" s="12"/>
      <c r="AE47" s="12"/>
      <c r="AF47" s="12"/>
      <c r="AG47" s="12"/>
    </row>
    <row r="48" spans="1:46" ht="9.9499999999999993" customHeight="1">
      <c r="C48" s="119" t="s">
        <v>181</v>
      </c>
      <c r="D48" s="116" t="s">
        <v>776</v>
      </c>
      <c r="E48" s="117">
        <v>8.6206896551724128</v>
      </c>
      <c r="F48" s="117">
        <v>5.5455093429776809</v>
      </c>
      <c r="G48" s="117">
        <v>7.805063773082054</v>
      </c>
      <c r="H48" s="117">
        <v>9.3589969980575631</v>
      </c>
      <c r="I48" s="117">
        <v>5.5546584853867387</v>
      </c>
      <c r="J48" s="117">
        <v>1.8662995257763555</v>
      </c>
      <c r="N48" s="119" t="s">
        <v>181</v>
      </c>
      <c r="O48" s="117">
        <v>3.2587475596936457</v>
      </c>
      <c r="P48" s="117">
        <v>3.2431646305991677</v>
      </c>
      <c r="Q48" s="117">
        <v>3.4371038174390947</v>
      </c>
      <c r="R48" s="117">
        <v>6.8909165191338531</v>
      </c>
      <c r="S48" s="117">
        <v>4.3317620078991155</v>
      </c>
      <c r="T48" s="117">
        <v>3.6146049578703128</v>
      </c>
      <c r="U48" s="117">
        <v>0.69534472598704156</v>
      </c>
      <c r="Y48" s="119" t="s">
        <v>181</v>
      </c>
      <c r="Z48" s="117">
        <v>1.1938202247191043</v>
      </c>
      <c r="AA48" s="117">
        <v>1.6886421466574291</v>
      </c>
      <c r="AB48" s="117">
        <v>2.8207461328480434</v>
      </c>
      <c r="AC48" s="117">
        <v>2.7986725663716783</v>
      </c>
      <c r="AD48" s="117">
        <v>0.36586678144838913</v>
      </c>
      <c r="AE48" s="117">
        <v>0.6540152246166997</v>
      </c>
      <c r="AF48" s="117">
        <v>2.5884107371112179</v>
      </c>
      <c r="AG48" s="117">
        <v>3.8313778423839722</v>
      </c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</row>
    <row r="49" spans="1:46" ht="15" customHeight="1">
      <c r="A49" s="2">
        <v>25</v>
      </c>
      <c r="C49" s="2" t="s">
        <v>641</v>
      </c>
      <c r="D49" s="12"/>
      <c r="E49" s="12"/>
      <c r="F49" s="12"/>
      <c r="G49" s="12"/>
      <c r="H49" s="12"/>
      <c r="I49" s="12"/>
      <c r="J49" s="12"/>
      <c r="L49" s="2">
        <v>25</v>
      </c>
      <c r="N49" s="2" t="s">
        <v>641</v>
      </c>
      <c r="O49" s="12"/>
      <c r="P49" s="12"/>
      <c r="Q49" s="12"/>
      <c r="R49" s="12"/>
      <c r="S49" s="12"/>
      <c r="W49" s="2">
        <v>25</v>
      </c>
      <c r="Y49" s="2" t="s">
        <v>641</v>
      </c>
    </row>
    <row r="50" spans="1:46" ht="11.1" customHeight="1">
      <c r="C50" s="122" t="s">
        <v>642</v>
      </c>
      <c r="D50" s="12"/>
      <c r="E50" s="12"/>
      <c r="F50" s="12"/>
      <c r="G50" s="12"/>
      <c r="H50" s="12"/>
      <c r="I50" s="12"/>
      <c r="J50" s="12"/>
      <c r="N50" s="122" t="s">
        <v>642</v>
      </c>
      <c r="O50" s="12"/>
      <c r="P50" s="12"/>
      <c r="Q50" s="12"/>
      <c r="R50" s="12"/>
      <c r="S50" s="12"/>
      <c r="Y50" s="122" t="s">
        <v>642</v>
      </c>
    </row>
    <row r="51" spans="1:46" ht="9.9499999999999993" customHeight="1">
      <c r="C51" s="123" t="s">
        <v>643</v>
      </c>
      <c r="D51" s="113">
        <v>591</v>
      </c>
      <c r="E51" s="113">
        <v>656</v>
      </c>
      <c r="F51" s="113">
        <v>715</v>
      </c>
      <c r="G51" s="113">
        <v>794</v>
      </c>
      <c r="H51" s="113">
        <v>878</v>
      </c>
      <c r="I51" s="113">
        <v>932</v>
      </c>
      <c r="J51" s="113">
        <v>997</v>
      </c>
      <c r="N51" s="123" t="s">
        <v>643</v>
      </c>
      <c r="O51" s="113">
        <v>1063</v>
      </c>
      <c r="P51" s="113">
        <v>1117</v>
      </c>
      <c r="Q51" s="113">
        <v>1178</v>
      </c>
      <c r="R51" s="113">
        <v>1254</v>
      </c>
      <c r="S51" s="113">
        <v>1312</v>
      </c>
      <c r="T51" s="113">
        <v>1359</v>
      </c>
      <c r="U51" s="113">
        <v>1396</v>
      </c>
      <c r="Y51" s="123" t="s">
        <v>643</v>
      </c>
      <c r="Z51" s="113">
        <v>1432</v>
      </c>
      <c r="AA51" s="113">
        <v>1466</v>
      </c>
      <c r="AB51" s="113">
        <v>1513</v>
      </c>
      <c r="AC51" s="113">
        <v>1556</v>
      </c>
      <c r="AD51" s="113">
        <v>1596</v>
      </c>
      <c r="AE51" s="113">
        <v>1640</v>
      </c>
      <c r="AF51" s="113">
        <v>1715</v>
      </c>
      <c r="AG51" s="113">
        <v>1816</v>
      </c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</row>
    <row r="52" spans="1:46" ht="15" customHeight="1">
      <c r="A52" s="2">
        <v>26</v>
      </c>
      <c r="C52" s="2" t="s">
        <v>644</v>
      </c>
      <c r="D52" s="12"/>
      <c r="E52" s="12"/>
      <c r="F52" s="12"/>
      <c r="G52" s="12"/>
      <c r="H52" s="12"/>
      <c r="I52" s="12"/>
      <c r="J52" s="12"/>
      <c r="L52" s="2">
        <v>26</v>
      </c>
      <c r="N52" s="2" t="s">
        <v>644</v>
      </c>
      <c r="O52" s="12"/>
      <c r="P52" s="12"/>
      <c r="Q52" s="12"/>
      <c r="R52" s="12"/>
      <c r="S52" s="12"/>
      <c r="T52" s="12"/>
      <c r="U52" s="12"/>
      <c r="W52" s="2">
        <v>26</v>
      </c>
      <c r="Y52" s="2" t="s">
        <v>644</v>
      </c>
      <c r="Z52" s="12"/>
      <c r="AA52" s="12"/>
      <c r="AB52" s="12"/>
      <c r="AC52" s="12"/>
      <c r="AD52" s="12"/>
      <c r="AE52" s="12"/>
      <c r="AF52" s="12"/>
      <c r="AG52" s="12"/>
    </row>
    <row r="53" spans="1:46" ht="11.1" customHeight="1">
      <c r="C53" s="122" t="s">
        <v>645</v>
      </c>
      <c r="D53" s="12"/>
      <c r="E53" s="12"/>
      <c r="F53" s="12"/>
      <c r="G53" s="12"/>
      <c r="H53" s="12"/>
      <c r="I53" s="12"/>
      <c r="J53" s="12"/>
      <c r="K53" s="211"/>
      <c r="N53" s="122" t="s">
        <v>645</v>
      </c>
      <c r="O53" s="12"/>
      <c r="P53" s="12"/>
      <c r="Q53" s="12"/>
      <c r="R53" s="12"/>
      <c r="S53" s="12"/>
      <c r="T53" s="12"/>
      <c r="U53" s="12"/>
      <c r="V53" s="211"/>
      <c r="Y53" s="122" t="s">
        <v>645</v>
      </c>
      <c r="Z53" s="12"/>
      <c r="AA53" s="12"/>
      <c r="AB53" s="12"/>
      <c r="AC53" s="12"/>
      <c r="AD53" s="12"/>
      <c r="AE53" s="12"/>
      <c r="AF53" s="12"/>
      <c r="AG53" s="12"/>
    </row>
    <row r="54" spans="1:46" ht="9.9499999999999993" customHeight="1">
      <c r="C54" s="123" t="s">
        <v>646</v>
      </c>
      <c r="D54" s="12">
        <v>3.78</v>
      </c>
      <c r="E54" s="12">
        <v>4.2699999999999996</v>
      </c>
      <c r="F54" s="12">
        <v>4.7</v>
      </c>
      <c r="G54" s="12">
        <v>5.29</v>
      </c>
      <c r="H54" s="12">
        <v>5.99</v>
      </c>
      <c r="I54" s="12">
        <v>6.51</v>
      </c>
      <c r="J54" s="12">
        <v>6.89</v>
      </c>
      <c r="K54" s="211"/>
      <c r="N54" s="123" t="s">
        <v>646</v>
      </c>
      <c r="O54" s="12">
        <v>7.42</v>
      </c>
      <c r="P54" s="12">
        <v>7.88</v>
      </c>
      <c r="Q54" s="12">
        <v>8.3699999999999992</v>
      </c>
      <c r="R54" s="12">
        <v>9.01</v>
      </c>
      <c r="S54" s="12">
        <v>9.56</v>
      </c>
      <c r="T54" s="12">
        <v>9.9700000000000006</v>
      </c>
      <c r="U54" s="12">
        <v>10.33</v>
      </c>
      <c r="V54" s="211"/>
      <c r="Y54" s="123" t="s">
        <v>646</v>
      </c>
      <c r="Z54" s="12">
        <v>10.69</v>
      </c>
      <c r="AA54" s="12">
        <v>11.13</v>
      </c>
      <c r="AB54" s="12">
        <v>11.61</v>
      </c>
      <c r="AC54" s="12">
        <v>12.1</v>
      </c>
      <c r="AD54" s="12">
        <v>12.47</v>
      </c>
      <c r="AE54" s="12">
        <v>13</v>
      </c>
      <c r="AF54" s="12">
        <v>13.81</v>
      </c>
      <c r="AG54" s="12">
        <v>14.84</v>
      </c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</row>
    <row r="55" spans="1:46" ht="15" customHeight="1">
      <c r="A55" s="2">
        <v>27</v>
      </c>
      <c r="C55" s="2" t="s">
        <v>647</v>
      </c>
      <c r="D55" s="12"/>
      <c r="E55" s="12"/>
      <c r="F55" s="12"/>
      <c r="G55" s="12"/>
      <c r="H55" s="12"/>
      <c r="I55" s="12"/>
      <c r="J55" s="12"/>
      <c r="K55" s="211"/>
      <c r="L55" s="2">
        <v>27</v>
      </c>
      <c r="N55" s="2" t="s">
        <v>647</v>
      </c>
      <c r="O55" s="12"/>
      <c r="P55" s="12"/>
      <c r="Q55" s="12"/>
      <c r="R55" s="12"/>
      <c r="S55" s="12"/>
      <c r="T55" s="12"/>
      <c r="U55" s="12"/>
      <c r="V55" s="211"/>
      <c r="W55" s="2">
        <v>27</v>
      </c>
      <c r="Y55" s="2" t="s">
        <v>647</v>
      </c>
      <c r="Z55" s="12"/>
      <c r="AA55" s="12"/>
      <c r="AB55" s="12"/>
      <c r="AC55" s="12"/>
      <c r="AD55" s="12"/>
      <c r="AE55" s="12"/>
      <c r="AF55" s="12"/>
      <c r="AG55" s="12"/>
    </row>
    <row r="56" spans="1:46" ht="11.1" customHeight="1">
      <c r="C56" s="115" t="s">
        <v>648</v>
      </c>
      <c r="D56" s="124">
        <v>65.592655607542895</v>
      </c>
      <c r="E56" s="124">
        <v>67.409524421181104</v>
      </c>
      <c r="F56" s="124">
        <v>68.49714386667452</v>
      </c>
      <c r="G56" s="124">
        <v>69.578479581372108</v>
      </c>
      <c r="H56" s="124">
        <v>71.141412668319475</v>
      </c>
      <c r="I56" s="124">
        <v>71.077452028062993</v>
      </c>
      <c r="J56" s="124">
        <v>70.707459431723393</v>
      </c>
      <c r="K56" s="211"/>
      <c r="N56" s="115" t="s">
        <v>648</v>
      </c>
      <c r="O56" s="124">
        <v>71.402136090270943</v>
      </c>
      <c r="P56" s="124">
        <v>71.297149844793523</v>
      </c>
      <c r="Q56" s="124">
        <v>71.572612298299163</v>
      </c>
      <c r="R56" s="124">
        <v>73.182340390612183</v>
      </c>
      <c r="S56" s="124">
        <v>73.608510236517844</v>
      </c>
      <c r="T56" s="124">
        <v>73.189812007277126</v>
      </c>
      <c r="U56" s="124">
        <v>71.57380282507178</v>
      </c>
      <c r="V56" s="211"/>
      <c r="Y56" s="115" t="s">
        <v>648</v>
      </c>
      <c r="Z56" s="124">
        <v>70.587587573809756</v>
      </c>
      <c r="AA56" s="124">
        <v>69.978356397979937</v>
      </c>
      <c r="AB56" s="124">
        <v>69.719874396495001</v>
      </c>
      <c r="AC56" s="124">
        <v>71.151469626111592</v>
      </c>
      <c r="AD56" s="124">
        <v>69.67032967032965</v>
      </c>
      <c r="AE56" s="124">
        <v>68.164821936487314</v>
      </c>
      <c r="AF56" s="124">
        <v>67.782023951036919</v>
      </c>
      <c r="AG56" s="124">
        <v>68.633951036749949</v>
      </c>
    </row>
    <row r="57" spans="1:46" ht="15" customHeight="1">
      <c r="A57" s="2">
        <v>28</v>
      </c>
      <c r="C57" s="2" t="s">
        <v>649</v>
      </c>
      <c r="D57" s="12"/>
      <c r="E57" s="12"/>
      <c r="F57" s="12"/>
      <c r="G57" s="12"/>
      <c r="H57" s="12"/>
      <c r="I57" s="12"/>
      <c r="J57" s="12"/>
      <c r="K57" s="211"/>
      <c r="L57" s="2">
        <v>28</v>
      </c>
      <c r="N57" s="2" t="s">
        <v>649</v>
      </c>
      <c r="O57" s="12"/>
      <c r="P57" s="12"/>
      <c r="Q57" s="12"/>
      <c r="R57" s="12"/>
      <c r="S57" s="12"/>
      <c r="T57" s="12"/>
      <c r="U57" s="12"/>
      <c r="V57" s="211"/>
      <c r="W57" s="2">
        <v>28</v>
      </c>
      <c r="Y57" s="2" t="s">
        <v>649</v>
      </c>
      <c r="Z57" s="12"/>
      <c r="AA57" s="12"/>
      <c r="AB57" s="12"/>
      <c r="AC57" s="12"/>
      <c r="AD57" s="12"/>
      <c r="AE57" s="12"/>
      <c r="AF57" s="12"/>
      <c r="AG57" s="12"/>
    </row>
    <row r="58" spans="1:46" ht="11.1" customHeight="1">
      <c r="C58" s="122" t="s">
        <v>650</v>
      </c>
      <c r="D58" s="12"/>
      <c r="E58" s="12"/>
      <c r="F58" s="12"/>
      <c r="G58" s="12"/>
      <c r="H58" s="12"/>
      <c r="I58" s="12"/>
      <c r="J58" s="12"/>
      <c r="K58" s="211"/>
      <c r="N58" s="122" t="s">
        <v>650</v>
      </c>
      <c r="O58" s="12"/>
      <c r="P58" s="12"/>
      <c r="Q58" s="12"/>
      <c r="R58" s="12"/>
      <c r="S58" s="12"/>
      <c r="T58" s="12"/>
      <c r="U58" s="12"/>
      <c r="V58" s="211"/>
      <c r="Y58" s="122" t="s">
        <v>650</v>
      </c>
      <c r="Z58" s="12"/>
      <c r="AA58" s="12"/>
      <c r="AB58" s="12"/>
      <c r="AC58" s="12"/>
      <c r="AD58" s="12"/>
      <c r="AE58" s="12"/>
      <c r="AF58" s="12"/>
      <c r="AG58" s="12"/>
    </row>
    <row r="59" spans="1:46" ht="9.9499999999999993" customHeight="1">
      <c r="C59" s="123" t="s">
        <v>651</v>
      </c>
      <c r="D59" s="124">
        <v>78.330318575796611</v>
      </c>
      <c r="E59" s="124">
        <v>79.554395600681687</v>
      </c>
      <c r="F59" s="124">
        <v>80.321587739595628</v>
      </c>
      <c r="G59" s="124">
        <v>81.112927656290296</v>
      </c>
      <c r="H59" s="124">
        <v>82.577965665276338</v>
      </c>
      <c r="I59" s="124">
        <v>82.318305115094148</v>
      </c>
      <c r="J59" s="124">
        <v>81.32815272852423</v>
      </c>
      <c r="K59" s="211"/>
      <c r="N59" s="123" t="s">
        <v>651</v>
      </c>
      <c r="O59" s="124">
        <v>81.639713981063238</v>
      </c>
      <c r="P59" s="124">
        <v>81.213640388393898</v>
      </c>
      <c r="Q59" s="124">
        <v>81.06727482336143</v>
      </c>
      <c r="R59" s="124">
        <v>82.664987019427386</v>
      </c>
      <c r="S59" s="124">
        <v>83.030110022598961</v>
      </c>
      <c r="T59" s="124">
        <v>82.522335785772</v>
      </c>
      <c r="U59" s="124">
        <v>80.680271183012621</v>
      </c>
      <c r="V59" s="211"/>
      <c r="Y59" s="123" t="s">
        <v>651</v>
      </c>
      <c r="Z59" s="124">
        <v>79.487407472758093</v>
      </c>
      <c r="AA59" s="124">
        <v>78.669573996544258</v>
      </c>
      <c r="AB59" s="124">
        <v>78.268202335062597</v>
      </c>
      <c r="AC59" s="124">
        <v>79.66872153356644</v>
      </c>
      <c r="AD59" s="124">
        <v>77.865892527734772</v>
      </c>
      <c r="AE59" s="124">
        <v>76.091741857462537</v>
      </c>
      <c r="AF59" s="124">
        <v>75.491015723058823</v>
      </c>
      <c r="AG59" s="124">
        <v>76.385011250366986</v>
      </c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</row>
    <row r="60" spans="1:46" ht="10.5" customHeight="1">
      <c r="C60" s="123"/>
      <c r="D60" s="12"/>
      <c r="E60" s="12"/>
      <c r="F60" s="12"/>
      <c r="G60" s="12"/>
      <c r="H60" s="12"/>
      <c r="I60" s="12"/>
      <c r="J60" s="12"/>
      <c r="K60" s="211"/>
      <c r="N60" s="123"/>
      <c r="O60" s="12"/>
      <c r="V60" s="211"/>
      <c r="Y60" s="123"/>
    </row>
    <row r="61" spans="1:46" ht="12" customHeight="1">
      <c r="A61" s="125" t="s">
        <v>173</v>
      </c>
      <c r="B61" s="126"/>
      <c r="D61" s="12"/>
      <c r="E61" s="12"/>
      <c r="F61" s="12"/>
      <c r="G61" s="12"/>
      <c r="H61" s="12"/>
      <c r="I61" s="12"/>
      <c r="J61" s="12"/>
      <c r="K61" s="211"/>
      <c r="L61" s="125" t="s">
        <v>173</v>
      </c>
      <c r="M61" s="126"/>
      <c r="O61" s="12"/>
      <c r="V61" s="211"/>
      <c r="W61" s="125" t="s">
        <v>173</v>
      </c>
      <c r="X61" s="126"/>
    </row>
    <row r="62" spans="1:46" ht="11.1" customHeight="1">
      <c r="A62" s="2" t="s">
        <v>154</v>
      </c>
      <c r="B62" s="2"/>
      <c r="D62" s="12"/>
      <c r="E62" s="12"/>
      <c r="F62" s="12"/>
      <c r="G62" s="12"/>
      <c r="H62" s="12"/>
      <c r="I62" s="12"/>
      <c r="J62" s="12"/>
      <c r="K62" s="211"/>
      <c r="L62" s="2" t="s">
        <v>154</v>
      </c>
      <c r="M62" s="2"/>
      <c r="O62" s="12"/>
      <c r="V62" s="211"/>
      <c r="W62" s="2" t="s">
        <v>154</v>
      </c>
      <c r="X62" s="2"/>
    </row>
    <row r="63" spans="1:46" ht="11.1" customHeight="1">
      <c r="A63" s="2" t="s">
        <v>153</v>
      </c>
      <c r="D63" s="12"/>
      <c r="E63" s="12"/>
      <c r="F63" s="12"/>
      <c r="G63" s="12"/>
      <c r="H63" s="12"/>
      <c r="I63" s="12"/>
      <c r="J63" s="12"/>
      <c r="K63" s="211"/>
      <c r="L63" s="2" t="s">
        <v>153</v>
      </c>
      <c r="O63" s="12"/>
      <c r="V63" s="211"/>
      <c r="W63" s="2" t="s">
        <v>153</v>
      </c>
    </row>
    <row r="64" spans="1:46" ht="12" customHeight="1">
      <c r="D64" s="12"/>
      <c r="E64" s="12"/>
      <c r="F64" s="12"/>
      <c r="G64" s="12"/>
      <c r="H64" s="12"/>
      <c r="I64" s="12"/>
      <c r="J64" s="12"/>
      <c r="K64" s="211"/>
      <c r="O64" s="12"/>
      <c r="V64" s="211"/>
    </row>
    <row r="65" spans="4:22" ht="12" customHeight="1">
      <c r="D65" s="12"/>
      <c r="E65" s="12"/>
      <c r="F65" s="12"/>
      <c r="G65" s="12"/>
      <c r="H65" s="12"/>
      <c r="I65" s="12"/>
      <c r="J65" s="12"/>
      <c r="K65" s="211"/>
      <c r="O65" s="12"/>
      <c r="V65" s="211"/>
    </row>
    <row r="66" spans="4:22" ht="12" customHeight="1">
      <c r="D66" s="12"/>
      <c r="E66" s="12"/>
      <c r="F66" s="12"/>
      <c r="G66" s="12"/>
      <c r="H66" s="12"/>
      <c r="I66" s="12"/>
      <c r="J66" s="12"/>
      <c r="O66" s="12"/>
    </row>
    <row r="67" spans="4:22" ht="12" customHeight="1">
      <c r="D67" s="12"/>
      <c r="E67" s="12"/>
      <c r="F67" s="12"/>
      <c r="G67" s="12"/>
      <c r="H67" s="12"/>
      <c r="I67" s="12"/>
      <c r="J67" s="12"/>
      <c r="O67" s="12"/>
    </row>
    <row r="68" spans="4:22" ht="12" customHeight="1">
      <c r="D68" s="12"/>
      <c r="E68" s="12"/>
      <c r="F68" s="12"/>
      <c r="G68" s="12"/>
      <c r="H68" s="12"/>
      <c r="I68" s="12"/>
      <c r="J68" s="12"/>
      <c r="O68" s="12"/>
    </row>
    <row r="69" spans="4:22" ht="12" customHeight="1">
      <c r="D69" s="12"/>
      <c r="E69" s="12"/>
      <c r="F69" s="12"/>
      <c r="G69" s="12"/>
      <c r="H69" s="12"/>
      <c r="I69" s="12"/>
      <c r="J69" s="12"/>
      <c r="O69" s="12"/>
    </row>
    <row r="70" spans="4:22" ht="12" customHeight="1">
      <c r="D70" s="12"/>
      <c r="E70" s="12"/>
      <c r="F70" s="12"/>
      <c r="G70" s="12"/>
      <c r="H70" s="12"/>
      <c r="I70" s="12"/>
      <c r="J70" s="12"/>
      <c r="O70" s="12"/>
    </row>
    <row r="71" spans="4:22" ht="12" customHeight="1">
      <c r="D71" s="12"/>
      <c r="E71" s="12"/>
      <c r="F71" s="12"/>
      <c r="G71" s="12"/>
      <c r="H71" s="12"/>
      <c r="I71" s="12"/>
      <c r="J71" s="12"/>
      <c r="O71" s="12"/>
    </row>
    <row r="72" spans="4:22" ht="12" customHeight="1">
      <c r="D72" s="12"/>
      <c r="E72" s="12"/>
      <c r="F72" s="12"/>
      <c r="G72" s="12"/>
      <c r="H72" s="12"/>
      <c r="I72" s="12"/>
      <c r="J72" s="12"/>
      <c r="O72" s="12"/>
    </row>
    <row r="73" spans="4:22" ht="12" customHeight="1">
      <c r="D73" s="12"/>
      <c r="E73" s="12"/>
      <c r="F73" s="12"/>
      <c r="G73" s="12"/>
      <c r="H73" s="12"/>
      <c r="I73" s="12"/>
      <c r="J73" s="12"/>
      <c r="O73" s="12"/>
    </row>
    <row r="74" spans="4:22" ht="12" customHeight="1">
      <c r="D74" s="12"/>
      <c r="E74" s="12"/>
      <c r="F74" s="12"/>
      <c r="G74" s="12"/>
      <c r="H74" s="12"/>
      <c r="I74" s="12"/>
      <c r="J74" s="12"/>
      <c r="O74" s="12"/>
    </row>
    <row r="75" spans="4:22" ht="12" customHeight="1">
      <c r="D75" s="12"/>
      <c r="E75" s="12"/>
      <c r="F75" s="12"/>
      <c r="G75" s="12"/>
      <c r="H75" s="12"/>
      <c r="I75" s="12"/>
      <c r="J75" s="12"/>
      <c r="O75" s="12"/>
    </row>
    <row r="76" spans="4:22" ht="12" customHeight="1">
      <c r="D76" s="12"/>
      <c r="E76" s="12"/>
      <c r="F76" s="12"/>
      <c r="G76" s="12"/>
      <c r="H76" s="12"/>
      <c r="I76" s="12"/>
      <c r="J76" s="12"/>
      <c r="O76" s="12"/>
    </row>
    <row r="77" spans="4:22" ht="12" customHeight="1">
      <c r="D77" s="12"/>
      <c r="E77" s="12"/>
      <c r="F77" s="12"/>
      <c r="G77" s="12"/>
      <c r="H77" s="12"/>
      <c r="I77" s="12"/>
      <c r="J77" s="12"/>
      <c r="O77" s="12"/>
    </row>
    <row r="78" spans="4:22" ht="12" customHeight="1">
      <c r="D78" s="12"/>
      <c r="E78" s="12"/>
      <c r="F78" s="12"/>
      <c r="G78" s="12"/>
      <c r="H78" s="12"/>
      <c r="I78" s="12"/>
      <c r="J78" s="12"/>
      <c r="O78" s="12"/>
    </row>
    <row r="79" spans="4:22" ht="12" customHeight="1">
      <c r="D79" s="12"/>
      <c r="E79" s="12"/>
      <c r="F79" s="12"/>
      <c r="G79" s="12"/>
      <c r="H79" s="12"/>
      <c r="I79" s="12"/>
      <c r="J79" s="12"/>
      <c r="O79" s="12"/>
    </row>
    <row r="80" spans="4:22" ht="12" customHeight="1">
      <c r="D80" s="12"/>
      <c r="E80" s="12"/>
      <c r="F80" s="12"/>
      <c r="G80" s="12"/>
      <c r="H80" s="12"/>
      <c r="I80" s="12"/>
      <c r="J80" s="12"/>
      <c r="O80" s="12"/>
    </row>
    <row r="81" spans="4:15" ht="12" customHeight="1">
      <c r="D81" s="12"/>
      <c r="E81" s="12"/>
      <c r="F81" s="12"/>
      <c r="G81" s="12"/>
      <c r="H81" s="12"/>
      <c r="I81" s="12"/>
      <c r="J81" s="12"/>
      <c r="O81" s="12"/>
    </row>
    <row r="82" spans="4:15" ht="12" customHeight="1">
      <c r="D82" s="12"/>
      <c r="E82" s="12"/>
      <c r="F82" s="12"/>
      <c r="G82" s="12"/>
      <c r="H82" s="12"/>
      <c r="I82" s="12"/>
      <c r="J82" s="12"/>
      <c r="O82" s="12"/>
    </row>
    <row r="83" spans="4:15" ht="12" customHeight="1">
      <c r="D83" s="12"/>
      <c r="E83" s="12"/>
      <c r="F83" s="12"/>
      <c r="G83" s="12"/>
      <c r="H83" s="12"/>
      <c r="I83" s="12"/>
      <c r="J83" s="12"/>
      <c r="O83" s="12"/>
    </row>
    <row r="84" spans="4:15" ht="12" customHeight="1">
      <c r="D84" s="12"/>
      <c r="E84" s="12"/>
      <c r="F84" s="12"/>
      <c r="G84" s="12"/>
      <c r="H84" s="12"/>
      <c r="I84" s="12"/>
      <c r="J84" s="12"/>
      <c r="O84" s="12"/>
    </row>
    <row r="85" spans="4:15" ht="12" customHeight="1">
      <c r="D85" s="12"/>
      <c r="E85" s="12"/>
      <c r="F85" s="12"/>
      <c r="G85" s="12"/>
      <c r="H85" s="12"/>
      <c r="I85" s="12"/>
      <c r="J85" s="12"/>
      <c r="O85" s="12"/>
    </row>
    <row r="86" spans="4:15" ht="12" customHeight="1">
      <c r="D86" s="12"/>
      <c r="E86" s="12"/>
      <c r="F86" s="12"/>
      <c r="G86" s="12"/>
      <c r="H86" s="12"/>
      <c r="I86" s="12"/>
      <c r="J86" s="12"/>
      <c r="O86" s="12"/>
    </row>
    <row r="87" spans="4:15" ht="12" customHeight="1">
      <c r="D87" s="12"/>
      <c r="E87" s="12"/>
      <c r="F87" s="12"/>
      <c r="G87" s="12"/>
      <c r="H87" s="12"/>
      <c r="I87" s="12"/>
      <c r="J87" s="12"/>
      <c r="O87" s="12"/>
    </row>
    <row r="88" spans="4:15" ht="12" customHeight="1">
      <c r="D88" s="12"/>
      <c r="E88" s="12"/>
      <c r="F88" s="12"/>
      <c r="G88" s="12"/>
      <c r="H88" s="12"/>
      <c r="I88" s="12"/>
      <c r="J88" s="12"/>
      <c r="O88" s="12"/>
    </row>
    <row r="89" spans="4:15" ht="12" customHeight="1">
      <c r="D89" s="12"/>
      <c r="E89" s="12"/>
      <c r="F89" s="12"/>
      <c r="G89" s="12"/>
      <c r="H89" s="12"/>
      <c r="I89" s="12"/>
      <c r="J89" s="12"/>
      <c r="O89" s="12"/>
    </row>
    <row r="90" spans="4:15" ht="12" customHeight="1">
      <c r="D90" s="12"/>
      <c r="E90" s="12"/>
      <c r="F90" s="12"/>
      <c r="G90" s="12"/>
      <c r="H90" s="12"/>
      <c r="I90" s="12"/>
      <c r="J90" s="12"/>
      <c r="O90" s="12"/>
    </row>
    <row r="91" spans="4:15" ht="12" customHeight="1">
      <c r="D91" s="12"/>
      <c r="E91" s="12"/>
      <c r="F91" s="12"/>
      <c r="G91" s="12"/>
      <c r="H91" s="12"/>
      <c r="I91" s="12"/>
      <c r="J91" s="12"/>
      <c r="O91" s="12"/>
    </row>
    <row r="92" spans="4:15" ht="12" customHeight="1">
      <c r="D92" s="12"/>
      <c r="E92" s="12"/>
      <c r="F92" s="12"/>
      <c r="G92" s="12"/>
      <c r="H92" s="12"/>
      <c r="I92" s="12"/>
      <c r="J92" s="12"/>
      <c r="O92" s="12"/>
    </row>
    <row r="93" spans="4:15" ht="12" customHeight="1">
      <c r="D93" s="12"/>
      <c r="E93" s="12"/>
      <c r="F93" s="12"/>
      <c r="G93" s="12"/>
      <c r="H93" s="12"/>
      <c r="I93" s="12"/>
      <c r="J93" s="12"/>
      <c r="O93" s="12"/>
    </row>
    <row r="94" spans="4:15" ht="12" customHeight="1">
      <c r="D94" s="12"/>
      <c r="E94" s="12"/>
      <c r="F94" s="12"/>
      <c r="G94" s="12"/>
      <c r="H94" s="12"/>
      <c r="I94" s="12"/>
      <c r="J94" s="12"/>
      <c r="O94" s="12"/>
    </row>
    <row r="95" spans="4:15" ht="12" customHeight="1">
      <c r="D95" s="12"/>
      <c r="E95" s="12"/>
      <c r="F95" s="12"/>
      <c r="G95" s="12"/>
      <c r="H95" s="12"/>
      <c r="I95" s="12"/>
      <c r="J95" s="12"/>
      <c r="O95" s="12"/>
    </row>
    <row r="96" spans="4:15" ht="12" customHeight="1">
      <c r="D96" s="12"/>
      <c r="E96" s="12"/>
      <c r="F96" s="12"/>
      <c r="G96" s="12"/>
      <c r="H96" s="12"/>
      <c r="I96" s="12"/>
      <c r="J96" s="12"/>
      <c r="O96" s="12"/>
    </row>
    <row r="97" spans="4:15" ht="12" customHeight="1">
      <c r="D97" s="12"/>
      <c r="E97" s="12"/>
      <c r="F97" s="12"/>
      <c r="G97" s="12"/>
      <c r="H97" s="12"/>
      <c r="I97" s="12"/>
      <c r="J97" s="12"/>
      <c r="O97" s="12"/>
    </row>
    <row r="98" spans="4:15" ht="12" customHeight="1">
      <c r="D98" s="12"/>
      <c r="E98" s="12"/>
      <c r="F98" s="12"/>
      <c r="G98" s="12"/>
      <c r="H98" s="12"/>
      <c r="I98" s="12"/>
      <c r="J98" s="12"/>
      <c r="O98" s="12"/>
    </row>
    <row r="99" spans="4:15" ht="12" customHeight="1"/>
    <row r="100" spans="4:15" ht="12" customHeight="1"/>
    <row r="101" spans="4:15" ht="12" customHeight="1"/>
    <row r="102" spans="4:15" ht="12" customHeight="1"/>
    <row r="103" spans="4:15" ht="12" customHeight="1"/>
    <row r="104" spans="4:15" ht="12" customHeight="1"/>
    <row r="105" spans="4:15" ht="12" customHeight="1"/>
    <row r="106" spans="4:15" ht="12" customHeight="1"/>
    <row r="107" spans="4:15" ht="12" customHeight="1"/>
    <row r="108" spans="4:15" ht="12" customHeight="1"/>
    <row r="109" spans="4:15" ht="12" customHeight="1"/>
    <row r="110" spans="4:15" ht="12" customHeight="1"/>
    <row r="111" spans="4:15" ht="12" customHeight="1"/>
    <row r="112" spans="4:15" ht="12" customHeight="1"/>
    <row r="113" ht="12" customHeight="1"/>
  </sheetData>
  <phoneticPr fontId="5" type="noConversion"/>
  <pageMargins left="0.43307086614173229" right="0.31496062992125984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S.29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G104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203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203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16384" width="11.42578125" style="2"/>
  </cols>
  <sheetData>
    <row r="1" spans="1:33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L1" s="112" t="s">
        <v>452</v>
      </c>
      <c r="M1" s="9"/>
      <c r="N1" s="9"/>
      <c r="O1" s="9"/>
      <c r="P1" s="9"/>
      <c r="Q1" s="9"/>
      <c r="R1" s="9"/>
      <c r="S1" s="9"/>
      <c r="T1" s="9"/>
      <c r="U1" s="9"/>
      <c r="W1" s="112" t="s">
        <v>452</v>
      </c>
      <c r="X1" s="9"/>
      <c r="Y1" s="9"/>
      <c r="Z1" s="9"/>
      <c r="AA1" s="9"/>
      <c r="AB1" s="9"/>
      <c r="AC1" s="9"/>
      <c r="AD1" s="9"/>
      <c r="AE1" s="9"/>
      <c r="AF1" s="9"/>
      <c r="AG1" s="9"/>
    </row>
    <row r="2" spans="1:33" ht="15.75" customHeight="1">
      <c r="A2" s="1" t="s">
        <v>652</v>
      </c>
      <c r="B2" s="1"/>
      <c r="C2" s="1"/>
      <c r="D2" s="1"/>
      <c r="E2" s="1"/>
      <c r="F2" s="1"/>
      <c r="G2" s="1"/>
      <c r="H2" s="1"/>
      <c r="I2" s="1"/>
      <c r="J2" s="1"/>
      <c r="K2" s="212"/>
      <c r="L2" s="1" t="s">
        <v>652</v>
      </c>
      <c r="M2" s="1"/>
      <c r="N2" s="1"/>
      <c r="O2" s="1"/>
      <c r="P2" s="1"/>
      <c r="Q2" s="1"/>
      <c r="R2" s="1"/>
      <c r="S2" s="1"/>
      <c r="T2" s="1"/>
      <c r="U2" s="1"/>
      <c r="V2" s="212"/>
      <c r="W2" s="1" t="s">
        <v>652</v>
      </c>
      <c r="X2" s="9"/>
      <c r="Y2" s="9"/>
      <c r="Z2" s="9"/>
      <c r="AA2" s="9"/>
      <c r="AB2" s="9"/>
      <c r="AC2" s="9"/>
      <c r="AD2" s="9"/>
      <c r="AE2" s="9"/>
      <c r="AF2" s="9"/>
      <c r="AG2" s="9"/>
    </row>
    <row r="3" spans="1:33" s="158" customFormat="1" ht="22.5" customHeight="1">
      <c r="A3" s="157" t="s">
        <v>653</v>
      </c>
      <c r="B3" s="157"/>
      <c r="C3" s="157"/>
      <c r="D3" s="157"/>
      <c r="E3" s="157"/>
      <c r="F3" s="157"/>
      <c r="G3" s="157"/>
      <c r="H3" s="157"/>
      <c r="I3" s="157"/>
      <c r="J3" s="157"/>
      <c r="K3" s="224"/>
      <c r="L3" s="157" t="s">
        <v>653</v>
      </c>
      <c r="M3" s="157"/>
      <c r="N3" s="157"/>
      <c r="O3" s="157"/>
      <c r="P3" s="157"/>
      <c r="Q3" s="157"/>
      <c r="R3" s="157"/>
      <c r="S3" s="157"/>
      <c r="T3" s="157"/>
      <c r="U3" s="157"/>
      <c r="V3" s="224"/>
      <c r="W3" s="157" t="s">
        <v>653</v>
      </c>
      <c r="X3" s="157"/>
      <c r="Y3" s="157"/>
      <c r="Z3" s="157"/>
      <c r="AA3" s="157"/>
      <c r="AB3" s="157"/>
      <c r="AC3" s="157"/>
      <c r="AD3" s="157"/>
      <c r="AE3" s="157"/>
      <c r="AF3" s="157"/>
      <c r="AG3" s="157"/>
    </row>
    <row r="4" spans="1:33" ht="18" customHeight="1">
      <c r="A4" s="159"/>
      <c r="B4" s="160"/>
      <c r="C4" s="161" t="s">
        <v>27</v>
      </c>
      <c r="D4" s="110">
        <v>1970</v>
      </c>
      <c r="E4" s="110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K4" s="220"/>
      <c r="L4" s="159"/>
      <c r="M4" s="160"/>
      <c r="N4" s="161" t="s">
        <v>27</v>
      </c>
      <c r="O4" s="110">
        <v>1977</v>
      </c>
      <c r="P4" s="111">
        <v>1978</v>
      </c>
      <c r="Q4" s="110">
        <v>1979</v>
      </c>
      <c r="R4" s="111">
        <v>1980</v>
      </c>
      <c r="S4" s="110">
        <v>1981</v>
      </c>
      <c r="T4" s="111">
        <v>1982</v>
      </c>
      <c r="U4" s="110">
        <v>1983</v>
      </c>
      <c r="V4" s="220"/>
      <c r="W4" s="159"/>
      <c r="X4" s="160"/>
      <c r="Y4" s="161" t="s">
        <v>27</v>
      </c>
      <c r="Z4" s="111">
        <v>1984</v>
      </c>
      <c r="AA4" s="110">
        <v>1985</v>
      </c>
      <c r="AB4" s="111">
        <v>1986</v>
      </c>
      <c r="AC4" s="110">
        <v>1987</v>
      </c>
      <c r="AD4" s="111">
        <v>1988</v>
      </c>
      <c r="AE4" s="110">
        <v>1989</v>
      </c>
      <c r="AF4" s="111">
        <v>1990</v>
      </c>
      <c r="AG4" s="110">
        <v>1991</v>
      </c>
    </row>
    <row r="5" spans="1:33" ht="24.95" customHeight="1">
      <c r="A5" s="127" t="s">
        <v>654</v>
      </c>
      <c r="B5" s="127"/>
      <c r="C5" s="127"/>
      <c r="D5" s="127"/>
      <c r="E5" s="127"/>
      <c r="F5" s="127"/>
      <c r="G5" s="127"/>
      <c r="H5" s="127"/>
      <c r="I5" s="127"/>
      <c r="J5" s="127"/>
      <c r="K5" s="221"/>
      <c r="L5" s="127" t="s">
        <v>654</v>
      </c>
      <c r="M5" s="127"/>
      <c r="N5" s="127"/>
      <c r="O5" s="127"/>
      <c r="P5" s="127"/>
      <c r="Q5" s="127"/>
      <c r="R5" s="127"/>
      <c r="S5" s="127"/>
      <c r="T5" s="127"/>
      <c r="U5" s="127"/>
      <c r="V5" s="221"/>
      <c r="W5" s="127" t="s">
        <v>654</v>
      </c>
      <c r="X5" s="127"/>
      <c r="Y5" s="127"/>
      <c r="Z5" s="127"/>
      <c r="AA5" s="9"/>
      <c r="AB5" s="9"/>
      <c r="AC5" s="9"/>
      <c r="AD5" s="9"/>
      <c r="AE5" s="9"/>
      <c r="AF5" s="9"/>
      <c r="AG5" s="9"/>
    </row>
    <row r="6" spans="1:33" ht="14.1" customHeight="1">
      <c r="A6" s="112" t="s">
        <v>655</v>
      </c>
      <c r="B6" s="112"/>
      <c r="C6" s="112"/>
      <c r="D6" s="112"/>
      <c r="E6" s="112"/>
      <c r="F6" s="112"/>
      <c r="G6" s="112"/>
      <c r="H6" s="112"/>
      <c r="I6" s="112"/>
      <c r="J6" s="112"/>
      <c r="K6" s="222"/>
      <c r="L6" s="112" t="s">
        <v>655</v>
      </c>
      <c r="M6" s="112"/>
      <c r="N6" s="112"/>
      <c r="O6" s="112"/>
      <c r="P6" s="112"/>
      <c r="Q6" s="112"/>
      <c r="R6" s="112"/>
      <c r="S6" s="112"/>
      <c r="T6" s="112"/>
      <c r="U6" s="112"/>
      <c r="V6" s="222"/>
      <c r="W6" s="112" t="s">
        <v>655</v>
      </c>
      <c r="X6" s="112"/>
      <c r="Y6" s="112"/>
      <c r="Z6" s="112"/>
      <c r="AA6" s="9"/>
      <c r="AB6" s="9"/>
      <c r="AC6" s="9"/>
      <c r="AD6" s="9"/>
      <c r="AE6" s="9"/>
      <c r="AF6" s="9"/>
      <c r="AG6" s="9"/>
    </row>
    <row r="7" spans="1:33" ht="20.100000000000001" customHeight="1">
      <c r="A7" s="2">
        <v>1</v>
      </c>
      <c r="C7" s="15" t="s">
        <v>656</v>
      </c>
      <c r="D7" s="128">
        <v>1272.92</v>
      </c>
      <c r="E7" s="128">
        <v>1457.46</v>
      </c>
      <c r="F7" s="128">
        <v>1644.54</v>
      </c>
      <c r="G7" s="128">
        <v>1811.57</v>
      </c>
      <c r="H7" s="128">
        <v>2017.49</v>
      </c>
      <c r="I7" s="128">
        <v>2233.94</v>
      </c>
      <c r="J7" s="128">
        <v>2362.0300000000002</v>
      </c>
      <c r="K7" s="216"/>
      <c r="L7" s="2">
        <v>1</v>
      </c>
      <c r="N7" s="15" t="s">
        <v>656</v>
      </c>
      <c r="O7" s="128">
        <v>2547.06</v>
      </c>
      <c r="P7" s="128">
        <v>2743.64</v>
      </c>
      <c r="Q7" s="128">
        <v>2995.44</v>
      </c>
      <c r="R7" s="128">
        <v>3385.95</v>
      </c>
      <c r="S7" s="128">
        <v>3747.23</v>
      </c>
      <c r="T7" s="128">
        <v>4034.23</v>
      </c>
      <c r="U7" s="128">
        <v>4201.3</v>
      </c>
      <c r="V7" s="216"/>
      <c r="W7" s="2">
        <v>1</v>
      </c>
      <c r="Y7" s="15" t="s">
        <v>656</v>
      </c>
      <c r="Z7" s="128">
        <v>4451.32</v>
      </c>
      <c r="AA7" s="128">
        <v>4644.5600000000004</v>
      </c>
      <c r="AB7" s="128">
        <v>4812.24</v>
      </c>
      <c r="AC7" s="128">
        <v>5002.79</v>
      </c>
      <c r="AD7" s="128">
        <v>5211.22</v>
      </c>
      <c r="AE7" s="128">
        <v>5471.42</v>
      </c>
      <c r="AF7" s="128">
        <v>5824.93</v>
      </c>
      <c r="AG7" s="128">
        <v>6293.67</v>
      </c>
    </row>
    <row r="8" spans="1:33" ht="12" customHeight="1">
      <c r="A8" s="2">
        <v>2</v>
      </c>
      <c r="C8" s="129" t="s">
        <v>657</v>
      </c>
      <c r="D8" s="128">
        <v>6.31</v>
      </c>
      <c r="E8" s="128">
        <v>6.11</v>
      </c>
      <c r="F8" s="128">
        <v>6.65</v>
      </c>
      <c r="G8" s="128">
        <v>8.08</v>
      </c>
      <c r="H8" s="128">
        <v>7.68</v>
      </c>
      <c r="I8" s="128">
        <v>8.02</v>
      </c>
      <c r="J8" s="128">
        <v>9.0500000000000007</v>
      </c>
      <c r="K8" s="211"/>
      <c r="L8" s="2">
        <v>2</v>
      </c>
      <c r="N8" s="129" t="s">
        <v>657</v>
      </c>
      <c r="O8" s="128">
        <v>9.09</v>
      </c>
      <c r="P8" s="128">
        <v>9.4700000000000006</v>
      </c>
      <c r="Q8" s="128">
        <v>9.2100000000000009</v>
      </c>
      <c r="R8" s="128">
        <v>9.5299999999999994</v>
      </c>
      <c r="S8" s="128">
        <v>9.66</v>
      </c>
      <c r="T8" s="128">
        <v>10.63</v>
      </c>
      <c r="U8" s="128">
        <v>10.83</v>
      </c>
      <c r="V8" s="211"/>
      <c r="W8" s="2">
        <v>2</v>
      </c>
      <c r="Y8" s="129" t="s">
        <v>657</v>
      </c>
      <c r="Z8" s="128">
        <v>10.64</v>
      </c>
      <c r="AA8" s="128">
        <v>10.4</v>
      </c>
      <c r="AB8" s="128">
        <v>9.59</v>
      </c>
      <c r="AC8" s="128">
        <v>8.91</v>
      </c>
      <c r="AD8" s="128">
        <v>8.84</v>
      </c>
      <c r="AE8" s="128">
        <v>9.17</v>
      </c>
      <c r="AF8" s="128">
        <v>8.2799999999999994</v>
      </c>
      <c r="AG8" s="128">
        <v>7.63</v>
      </c>
    </row>
    <row r="9" spans="1:33" ht="12" customHeight="1">
      <c r="A9" s="2">
        <v>3</v>
      </c>
      <c r="C9" s="129" t="s">
        <v>658</v>
      </c>
      <c r="D9" s="128">
        <v>303.83999999999997</v>
      </c>
      <c r="E9" s="128">
        <v>345.2</v>
      </c>
      <c r="F9" s="128">
        <v>380.36</v>
      </c>
      <c r="G9" s="128">
        <v>415.15</v>
      </c>
      <c r="H9" s="128">
        <v>459.26</v>
      </c>
      <c r="I9" s="128">
        <v>519.55999999999995</v>
      </c>
      <c r="J9" s="128">
        <v>561.64</v>
      </c>
      <c r="L9" s="2">
        <v>3</v>
      </c>
      <c r="N9" s="129" t="s">
        <v>658</v>
      </c>
      <c r="O9" s="128">
        <v>589.71</v>
      </c>
      <c r="P9" s="128">
        <v>625.07000000000005</v>
      </c>
      <c r="Q9" s="128">
        <v>666.33</v>
      </c>
      <c r="R9" s="128">
        <v>715.4</v>
      </c>
      <c r="S9" s="128">
        <v>776.7</v>
      </c>
      <c r="T9" s="128">
        <v>844.02</v>
      </c>
      <c r="U9" s="128">
        <v>894.96</v>
      </c>
      <c r="W9" s="2">
        <v>3</v>
      </c>
      <c r="Y9" s="129" t="s">
        <v>658</v>
      </c>
      <c r="Z9" s="128">
        <v>944.28</v>
      </c>
      <c r="AA9" s="128">
        <v>988.79</v>
      </c>
      <c r="AB9" s="128">
        <v>1027.98</v>
      </c>
      <c r="AC9" s="128">
        <v>1059.4100000000001</v>
      </c>
      <c r="AD9" s="128">
        <v>1092.82</v>
      </c>
      <c r="AE9" s="128">
        <v>1141.1500000000001</v>
      </c>
      <c r="AF9" s="128">
        <v>1198.4100000000001</v>
      </c>
      <c r="AG9" s="128">
        <v>1244.24</v>
      </c>
    </row>
    <row r="10" spans="1:33" ht="12" customHeight="1">
      <c r="A10" s="2">
        <v>4</v>
      </c>
      <c r="C10" s="130" t="s">
        <v>659</v>
      </c>
      <c r="D10" s="131" t="s">
        <v>1159</v>
      </c>
      <c r="E10" s="131" t="s">
        <v>1159</v>
      </c>
      <c r="F10" s="131" t="s">
        <v>1159</v>
      </c>
      <c r="G10" s="131" t="s">
        <v>1159</v>
      </c>
      <c r="H10" s="131" t="s">
        <v>1159</v>
      </c>
      <c r="I10" s="131" t="s">
        <v>1159</v>
      </c>
      <c r="J10" s="131" t="s">
        <v>1159</v>
      </c>
      <c r="L10" s="2">
        <v>4</v>
      </c>
      <c r="N10" s="130" t="s">
        <v>659</v>
      </c>
      <c r="O10" s="131" t="s">
        <v>1159</v>
      </c>
      <c r="P10" s="131" t="s">
        <v>1159</v>
      </c>
      <c r="Q10" s="131" t="s">
        <v>1159</v>
      </c>
      <c r="R10" s="131" t="s">
        <v>1159</v>
      </c>
      <c r="S10" s="131" t="s">
        <v>1159</v>
      </c>
      <c r="T10" s="131" t="s">
        <v>1159</v>
      </c>
      <c r="U10" s="131" t="s">
        <v>1159</v>
      </c>
      <c r="W10" s="2">
        <v>4</v>
      </c>
      <c r="Y10" s="130" t="s">
        <v>659</v>
      </c>
      <c r="Z10" s="131" t="s">
        <v>1159</v>
      </c>
      <c r="AA10" s="131" t="s">
        <v>1159</v>
      </c>
      <c r="AB10" s="131" t="s">
        <v>1159</v>
      </c>
      <c r="AC10" s="131" t="s">
        <v>1159</v>
      </c>
      <c r="AD10" s="131" t="s">
        <v>1159</v>
      </c>
      <c r="AE10" s="131" t="s">
        <v>1159</v>
      </c>
      <c r="AF10" s="131" t="s">
        <v>1159</v>
      </c>
      <c r="AG10" s="131" t="s">
        <v>1159</v>
      </c>
    </row>
    <row r="11" spans="1:33" ht="12" customHeight="1">
      <c r="A11" s="2">
        <v>5</v>
      </c>
      <c r="C11" s="130" t="s">
        <v>660</v>
      </c>
      <c r="D11" s="131" t="s">
        <v>1159</v>
      </c>
      <c r="E11" s="131" t="s">
        <v>1159</v>
      </c>
      <c r="F11" s="131" t="s">
        <v>1159</v>
      </c>
      <c r="G11" s="131" t="s">
        <v>1159</v>
      </c>
      <c r="H11" s="131" t="s">
        <v>1159</v>
      </c>
      <c r="I11" s="131" t="s">
        <v>1159</v>
      </c>
      <c r="J11" s="131" t="s">
        <v>1159</v>
      </c>
      <c r="L11" s="2">
        <v>5</v>
      </c>
      <c r="N11" s="130" t="s">
        <v>660</v>
      </c>
      <c r="O11" s="131" t="s">
        <v>1159</v>
      </c>
      <c r="P11" s="131" t="s">
        <v>1159</v>
      </c>
      <c r="Q11" s="131" t="s">
        <v>1159</v>
      </c>
      <c r="R11" s="131" t="s">
        <v>1159</v>
      </c>
      <c r="S11" s="131" t="s">
        <v>1159</v>
      </c>
      <c r="T11" s="131" t="s">
        <v>1159</v>
      </c>
      <c r="U11" s="131" t="s">
        <v>1159</v>
      </c>
      <c r="W11" s="2">
        <v>5</v>
      </c>
      <c r="Y11" s="130" t="s">
        <v>660</v>
      </c>
      <c r="Z11" s="131" t="s">
        <v>1159</v>
      </c>
      <c r="AA11" s="131" t="s">
        <v>1159</v>
      </c>
      <c r="AB11" s="131" t="s">
        <v>1159</v>
      </c>
      <c r="AC11" s="131" t="s">
        <v>1159</v>
      </c>
      <c r="AD11" s="131" t="s">
        <v>1159</v>
      </c>
      <c r="AE11" s="131" t="s">
        <v>1159</v>
      </c>
      <c r="AF11" s="131" t="s">
        <v>1159</v>
      </c>
      <c r="AG11" s="131" t="s">
        <v>1159</v>
      </c>
    </row>
    <row r="12" spans="1:33" ht="12" customHeight="1">
      <c r="A12" s="2">
        <v>6</v>
      </c>
      <c r="C12" s="129" t="s">
        <v>661</v>
      </c>
      <c r="D12" s="128">
        <v>962.77</v>
      </c>
      <c r="E12" s="128">
        <v>1106.1500000000001</v>
      </c>
      <c r="F12" s="128">
        <v>1257.53</v>
      </c>
      <c r="G12" s="128">
        <v>1388.34</v>
      </c>
      <c r="H12" s="128">
        <v>1550.55</v>
      </c>
      <c r="I12" s="128">
        <v>1706.36</v>
      </c>
      <c r="J12" s="128">
        <v>1791.34</v>
      </c>
      <c r="L12" s="2">
        <v>6</v>
      </c>
      <c r="N12" s="129" t="s">
        <v>661</v>
      </c>
      <c r="O12" s="128">
        <v>1948.26</v>
      </c>
      <c r="P12" s="128">
        <v>2109.1</v>
      </c>
      <c r="Q12" s="128">
        <v>2319.9</v>
      </c>
      <c r="R12" s="128">
        <v>2661.02</v>
      </c>
      <c r="S12" s="128">
        <v>2960.87</v>
      </c>
      <c r="T12" s="128">
        <v>3179.58</v>
      </c>
      <c r="U12" s="128">
        <v>3295.51</v>
      </c>
      <c r="W12" s="2">
        <v>6</v>
      </c>
      <c r="Y12" s="129" t="s">
        <v>661</v>
      </c>
      <c r="Z12" s="128">
        <v>3496.4</v>
      </c>
      <c r="AA12" s="128">
        <v>3645.37</v>
      </c>
      <c r="AB12" s="128">
        <v>3774.67</v>
      </c>
      <c r="AC12" s="128">
        <v>3934.47</v>
      </c>
      <c r="AD12" s="128">
        <v>4109.5600000000004</v>
      </c>
      <c r="AE12" s="128">
        <v>4321.1000000000004</v>
      </c>
      <c r="AF12" s="128">
        <v>4618.24</v>
      </c>
      <c r="AG12" s="128">
        <v>5041.8</v>
      </c>
    </row>
    <row r="13" spans="1:33" ht="12" customHeight="1">
      <c r="A13" s="2">
        <v>7</v>
      </c>
      <c r="C13" s="130" t="s">
        <v>662</v>
      </c>
      <c r="D13" s="128">
        <v>487.72</v>
      </c>
      <c r="E13" s="128">
        <v>557.09</v>
      </c>
      <c r="F13" s="128">
        <v>639.97</v>
      </c>
      <c r="G13" s="128">
        <v>712.5</v>
      </c>
      <c r="H13" s="128">
        <v>794.22</v>
      </c>
      <c r="I13" s="128">
        <v>871.4</v>
      </c>
      <c r="J13" s="128">
        <v>917.54</v>
      </c>
      <c r="K13" s="223"/>
      <c r="L13" s="2">
        <v>7</v>
      </c>
      <c r="N13" s="130" t="s">
        <v>662</v>
      </c>
      <c r="O13" s="128">
        <v>1003.95</v>
      </c>
      <c r="P13" s="128">
        <v>1090.1500000000001</v>
      </c>
      <c r="Q13" s="128">
        <v>1193.2</v>
      </c>
      <c r="R13" s="128">
        <v>1368.54</v>
      </c>
      <c r="S13" s="128">
        <v>1522.47</v>
      </c>
      <c r="T13" s="128">
        <v>1647.56</v>
      </c>
      <c r="U13" s="128">
        <v>1727.31</v>
      </c>
      <c r="V13" s="223"/>
      <c r="W13" s="2">
        <v>7</v>
      </c>
      <c r="Y13" s="130" t="s">
        <v>662</v>
      </c>
      <c r="Z13" s="128">
        <v>1848.79</v>
      </c>
      <c r="AA13" s="128">
        <v>1929.95</v>
      </c>
      <c r="AB13" s="128">
        <v>1998.05</v>
      </c>
      <c r="AC13" s="128">
        <v>2082.66</v>
      </c>
      <c r="AD13" s="128">
        <v>2177.5</v>
      </c>
      <c r="AE13" s="128">
        <v>2293.5500000000002</v>
      </c>
      <c r="AF13" s="128">
        <v>2456.16</v>
      </c>
      <c r="AG13" s="128">
        <v>2685</v>
      </c>
    </row>
    <row r="14" spans="1:33" ht="12" customHeight="1">
      <c r="A14" s="2">
        <v>8</v>
      </c>
      <c r="C14" s="130" t="s">
        <v>663</v>
      </c>
      <c r="D14" s="128">
        <v>475.05</v>
      </c>
      <c r="E14" s="128">
        <v>549.05999999999995</v>
      </c>
      <c r="F14" s="128">
        <v>617.55999999999995</v>
      </c>
      <c r="G14" s="128">
        <v>675.84</v>
      </c>
      <c r="H14" s="128">
        <v>756.33</v>
      </c>
      <c r="I14" s="128">
        <v>834.96</v>
      </c>
      <c r="J14" s="128">
        <v>873.8</v>
      </c>
      <c r="L14" s="2">
        <v>8</v>
      </c>
      <c r="N14" s="130" t="s">
        <v>663</v>
      </c>
      <c r="O14" s="128">
        <v>944.31</v>
      </c>
      <c r="P14" s="128">
        <v>1018.95</v>
      </c>
      <c r="Q14" s="128">
        <v>1126.7</v>
      </c>
      <c r="R14" s="128">
        <v>1292.48</v>
      </c>
      <c r="S14" s="128">
        <v>1438.4</v>
      </c>
      <c r="T14" s="128">
        <v>1532.02</v>
      </c>
      <c r="U14" s="128">
        <v>1568.2</v>
      </c>
      <c r="W14" s="2">
        <v>8</v>
      </c>
      <c r="Y14" s="130" t="s">
        <v>663</v>
      </c>
      <c r="Z14" s="128">
        <v>1647.61</v>
      </c>
      <c r="AA14" s="128">
        <v>1715.42</v>
      </c>
      <c r="AB14" s="128">
        <v>1776.62</v>
      </c>
      <c r="AC14" s="128">
        <v>1851.81</v>
      </c>
      <c r="AD14" s="128">
        <v>1932.06</v>
      </c>
      <c r="AE14" s="128">
        <v>2027.55</v>
      </c>
      <c r="AF14" s="128">
        <v>2162.08</v>
      </c>
      <c r="AG14" s="128">
        <v>2356.8000000000002</v>
      </c>
    </row>
    <row r="15" spans="1:33" ht="12" customHeight="1">
      <c r="A15" s="2">
        <v>9</v>
      </c>
      <c r="C15" s="15" t="s">
        <v>664</v>
      </c>
      <c r="D15" s="128">
        <v>7.21</v>
      </c>
      <c r="E15" s="128">
        <v>7.92</v>
      </c>
      <c r="F15" s="128">
        <v>9.4700000000000006</v>
      </c>
      <c r="G15" s="128">
        <v>9.9700000000000006</v>
      </c>
      <c r="H15" s="128">
        <v>11.49</v>
      </c>
      <c r="I15" s="128">
        <v>13.02</v>
      </c>
      <c r="J15" s="128">
        <v>14.51</v>
      </c>
      <c r="K15" s="223"/>
      <c r="L15" s="2">
        <v>9</v>
      </c>
      <c r="N15" s="15" t="s">
        <v>664</v>
      </c>
      <c r="O15" s="128">
        <v>15.97</v>
      </c>
      <c r="P15" s="128">
        <v>18.170000000000002</v>
      </c>
      <c r="Q15" s="128">
        <v>19.97</v>
      </c>
      <c r="R15" s="128">
        <v>22.9</v>
      </c>
      <c r="S15" s="128">
        <v>25.02</v>
      </c>
      <c r="T15" s="128">
        <v>29.03</v>
      </c>
      <c r="U15" s="128">
        <v>31.27</v>
      </c>
      <c r="V15" s="223"/>
      <c r="W15" s="2">
        <v>9</v>
      </c>
      <c r="Y15" s="15" t="s">
        <v>664</v>
      </c>
      <c r="Z15" s="128">
        <v>35.78</v>
      </c>
      <c r="AA15" s="128">
        <v>38.79</v>
      </c>
      <c r="AB15" s="128">
        <v>42.43</v>
      </c>
      <c r="AC15" s="128">
        <v>45.13</v>
      </c>
      <c r="AD15" s="128">
        <v>48.81</v>
      </c>
      <c r="AE15" s="128">
        <v>52.35</v>
      </c>
      <c r="AF15" s="128">
        <v>56.2</v>
      </c>
      <c r="AG15" s="128">
        <v>59.97</v>
      </c>
    </row>
    <row r="16" spans="1:33" ht="20.100000000000001" customHeight="1">
      <c r="A16" s="2">
        <v>10</v>
      </c>
      <c r="C16" s="19" t="s">
        <v>665</v>
      </c>
      <c r="D16" s="128">
        <v>1280.1300000000001</v>
      </c>
      <c r="E16" s="128">
        <v>1465.38</v>
      </c>
      <c r="F16" s="128">
        <v>1654.01</v>
      </c>
      <c r="G16" s="128">
        <v>1821.54</v>
      </c>
      <c r="H16" s="128">
        <v>2028.98</v>
      </c>
      <c r="I16" s="128">
        <v>2246.96</v>
      </c>
      <c r="J16" s="128">
        <v>2376.54</v>
      </c>
      <c r="L16" s="2">
        <v>10</v>
      </c>
      <c r="N16" s="19" t="s">
        <v>665</v>
      </c>
      <c r="O16" s="128">
        <v>2563.0300000000002</v>
      </c>
      <c r="P16" s="128">
        <v>2761.81</v>
      </c>
      <c r="Q16" s="128">
        <v>3015.41</v>
      </c>
      <c r="R16" s="128">
        <v>3408.85</v>
      </c>
      <c r="S16" s="128">
        <v>3772.25</v>
      </c>
      <c r="T16" s="128">
        <v>4063.26</v>
      </c>
      <c r="U16" s="128">
        <v>4232.57</v>
      </c>
      <c r="W16" s="2">
        <v>10</v>
      </c>
      <c r="Y16" s="19" t="s">
        <v>665</v>
      </c>
      <c r="Z16" s="128">
        <v>4487.1000000000004</v>
      </c>
      <c r="AA16" s="128">
        <v>4683.3500000000004</v>
      </c>
      <c r="AB16" s="128">
        <v>4854.67</v>
      </c>
      <c r="AC16" s="128">
        <v>5047.92</v>
      </c>
      <c r="AD16" s="128">
        <v>5260.03</v>
      </c>
      <c r="AE16" s="128">
        <v>5523.77</v>
      </c>
      <c r="AF16" s="128">
        <v>5881.13</v>
      </c>
      <c r="AG16" s="128">
        <v>6353.64</v>
      </c>
    </row>
    <row r="17" spans="1:33" ht="21.95" customHeight="1">
      <c r="A17" s="112" t="s">
        <v>666</v>
      </c>
      <c r="B17" s="112"/>
      <c r="C17" s="112"/>
      <c r="D17" s="112"/>
      <c r="E17" s="112"/>
      <c r="F17" s="112"/>
      <c r="G17" s="112"/>
      <c r="H17" s="112"/>
      <c r="I17" s="112"/>
      <c r="J17" s="112"/>
      <c r="L17" s="112" t="s">
        <v>666</v>
      </c>
      <c r="M17" s="112"/>
      <c r="N17" s="112"/>
      <c r="O17" s="112"/>
      <c r="P17" s="112"/>
      <c r="Q17" s="112"/>
      <c r="R17" s="112"/>
      <c r="S17" s="112"/>
      <c r="T17" s="112"/>
      <c r="U17" s="112"/>
      <c r="W17" s="112" t="s">
        <v>666</v>
      </c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</row>
    <row r="18" spans="1:33" ht="20.100000000000001" customHeight="1">
      <c r="A18" s="2">
        <v>11</v>
      </c>
      <c r="C18" s="15" t="s">
        <v>656</v>
      </c>
      <c r="D18" s="128">
        <v>887.19</v>
      </c>
      <c r="E18" s="128">
        <v>1017.61</v>
      </c>
      <c r="F18" s="128">
        <v>1150.8699999999999</v>
      </c>
      <c r="G18" s="128">
        <v>1268.29</v>
      </c>
      <c r="H18" s="128">
        <v>1409.43</v>
      </c>
      <c r="I18" s="128">
        <v>1550.01</v>
      </c>
      <c r="J18" s="128">
        <v>1626.3</v>
      </c>
      <c r="K18" s="223"/>
      <c r="L18" s="2">
        <v>11</v>
      </c>
      <c r="N18" s="15" t="s">
        <v>656</v>
      </c>
      <c r="O18" s="128">
        <v>1746.05</v>
      </c>
      <c r="P18" s="128">
        <v>1873.46</v>
      </c>
      <c r="Q18" s="128">
        <v>2038.81</v>
      </c>
      <c r="R18" s="128">
        <v>2303.33</v>
      </c>
      <c r="S18" s="128">
        <v>2541.83</v>
      </c>
      <c r="T18" s="128">
        <v>2720.63</v>
      </c>
      <c r="U18" s="128">
        <v>2811.17</v>
      </c>
      <c r="V18" s="223"/>
      <c r="W18" s="2">
        <v>11</v>
      </c>
      <c r="Y18" s="15" t="s">
        <v>656</v>
      </c>
      <c r="Z18" s="128">
        <v>2959.51</v>
      </c>
      <c r="AA18" s="128">
        <v>3066.38</v>
      </c>
      <c r="AB18" s="128">
        <v>3156.01</v>
      </c>
      <c r="AC18" s="128">
        <v>3262.53</v>
      </c>
      <c r="AD18" s="128">
        <v>3380.7</v>
      </c>
      <c r="AE18" s="128">
        <v>3533.18</v>
      </c>
      <c r="AF18" s="128">
        <v>3749.64</v>
      </c>
      <c r="AG18" s="128">
        <v>4046.88</v>
      </c>
    </row>
    <row r="19" spans="1:33" ht="12" customHeight="1">
      <c r="A19" s="2">
        <v>12</v>
      </c>
      <c r="C19" s="129" t="s">
        <v>657</v>
      </c>
      <c r="D19" s="128">
        <v>5.76</v>
      </c>
      <c r="E19" s="128">
        <v>5.48</v>
      </c>
      <c r="F19" s="128">
        <v>5.97</v>
      </c>
      <c r="G19" s="128">
        <v>7.34</v>
      </c>
      <c r="H19" s="128">
        <v>6.83</v>
      </c>
      <c r="I19" s="128">
        <v>7.14</v>
      </c>
      <c r="J19" s="128">
        <v>8.09</v>
      </c>
      <c r="K19" s="211"/>
      <c r="L19" s="2">
        <v>12</v>
      </c>
      <c r="N19" s="129" t="s">
        <v>657</v>
      </c>
      <c r="O19" s="128">
        <v>8.08</v>
      </c>
      <c r="P19" s="128">
        <v>8.43</v>
      </c>
      <c r="Q19" s="128">
        <v>8.16</v>
      </c>
      <c r="R19" s="128">
        <v>8.43</v>
      </c>
      <c r="S19" s="128">
        <v>8.51</v>
      </c>
      <c r="T19" s="128">
        <v>9.4499999999999993</v>
      </c>
      <c r="U19" s="128">
        <v>9.6300000000000008</v>
      </c>
      <c r="V19" s="211"/>
      <c r="W19" s="2">
        <v>12</v>
      </c>
      <c r="Y19" s="129" t="s">
        <v>657</v>
      </c>
      <c r="Z19" s="128">
        <v>9.41</v>
      </c>
      <c r="AA19" s="128">
        <v>9.15</v>
      </c>
      <c r="AB19" s="128">
        <v>8.33</v>
      </c>
      <c r="AC19" s="128">
        <v>7.65</v>
      </c>
      <c r="AD19" s="128">
        <v>7.56</v>
      </c>
      <c r="AE19" s="128">
        <v>7.84</v>
      </c>
      <c r="AF19" s="128">
        <v>6.91</v>
      </c>
      <c r="AG19" s="128">
        <v>6.35</v>
      </c>
    </row>
    <row r="20" spans="1:33" ht="12" customHeight="1">
      <c r="A20" s="2">
        <v>13</v>
      </c>
      <c r="C20" s="129" t="s">
        <v>658</v>
      </c>
      <c r="D20" s="128">
        <v>175.16</v>
      </c>
      <c r="E20" s="128">
        <v>200.22</v>
      </c>
      <c r="F20" s="128">
        <v>221.21</v>
      </c>
      <c r="G20" s="128">
        <v>240.42</v>
      </c>
      <c r="H20" s="128">
        <v>263.82</v>
      </c>
      <c r="I20" s="128">
        <v>293.64</v>
      </c>
      <c r="J20" s="128">
        <v>312.32</v>
      </c>
      <c r="L20" s="2">
        <v>13</v>
      </c>
      <c r="N20" s="129" t="s">
        <v>658</v>
      </c>
      <c r="O20" s="128">
        <v>324.22000000000003</v>
      </c>
      <c r="P20" s="128">
        <v>341.61</v>
      </c>
      <c r="Q20" s="128">
        <v>363.41</v>
      </c>
      <c r="R20" s="128">
        <v>390.61</v>
      </c>
      <c r="S20" s="128">
        <v>424.01</v>
      </c>
      <c r="T20" s="128">
        <v>458.33</v>
      </c>
      <c r="U20" s="128">
        <v>480.52</v>
      </c>
      <c r="W20" s="2">
        <v>13</v>
      </c>
      <c r="Y20" s="129" t="s">
        <v>658</v>
      </c>
      <c r="Z20" s="128">
        <v>502.71</v>
      </c>
      <c r="AA20" s="128">
        <v>521.79999999999995</v>
      </c>
      <c r="AB20" s="128">
        <v>540.55999999999995</v>
      </c>
      <c r="AC20" s="128">
        <v>555.77</v>
      </c>
      <c r="AD20" s="128">
        <v>573.12</v>
      </c>
      <c r="AE20" s="128">
        <v>599.80999999999995</v>
      </c>
      <c r="AF20" s="128">
        <v>633.59</v>
      </c>
      <c r="AG20" s="128">
        <v>664.49</v>
      </c>
    </row>
    <row r="21" spans="1:33" ht="12" customHeight="1">
      <c r="A21" s="2">
        <v>14</v>
      </c>
      <c r="C21" s="130" t="s">
        <v>659</v>
      </c>
      <c r="D21" s="131" t="s">
        <v>1159</v>
      </c>
      <c r="E21" s="131" t="s">
        <v>1159</v>
      </c>
      <c r="F21" s="131" t="s">
        <v>1159</v>
      </c>
      <c r="G21" s="131" t="s">
        <v>1159</v>
      </c>
      <c r="H21" s="131" t="s">
        <v>1159</v>
      </c>
      <c r="I21" s="131" t="s">
        <v>1159</v>
      </c>
      <c r="J21" s="131" t="s">
        <v>1159</v>
      </c>
      <c r="L21" s="2">
        <v>14</v>
      </c>
      <c r="N21" s="130" t="s">
        <v>659</v>
      </c>
      <c r="O21" s="131" t="s">
        <v>1159</v>
      </c>
      <c r="P21" s="131" t="s">
        <v>1159</v>
      </c>
      <c r="Q21" s="131" t="s">
        <v>1159</v>
      </c>
      <c r="R21" s="131" t="s">
        <v>1159</v>
      </c>
      <c r="S21" s="131" t="s">
        <v>1159</v>
      </c>
      <c r="T21" s="131" t="s">
        <v>1159</v>
      </c>
      <c r="U21" s="131" t="s">
        <v>1159</v>
      </c>
      <c r="W21" s="2">
        <v>14</v>
      </c>
      <c r="Y21" s="130" t="s">
        <v>659</v>
      </c>
      <c r="Z21" s="131" t="s">
        <v>1159</v>
      </c>
      <c r="AA21" s="131" t="s">
        <v>1159</v>
      </c>
      <c r="AB21" s="131" t="s">
        <v>1159</v>
      </c>
      <c r="AC21" s="131" t="s">
        <v>1159</v>
      </c>
      <c r="AD21" s="131" t="s">
        <v>1159</v>
      </c>
      <c r="AE21" s="131" t="s">
        <v>1159</v>
      </c>
      <c r="AF21" s="131" t="s">
        <v>1159</v>
      </c>
      <c r="AG21" s="131" t="s">
        <v>1159</v>
      </c>
    </row>
    <row r="22" spans="1:33" ht="12" customHeight="1">
      <c r="A22" s="2">
        <v>15</v>
      </c>
      <c r="C22" s="130" t="s">
        <v>660</v>
      </c>
      <c r="D22" s="131" t="s">
        <v>1159</v>
      </c>
      <c r="E22" s="131" t="s">
        <v>1159</v>
      </c>
      <c r="F22" s="131" t="s">
        <v>1159</v>
      </c>
      <c r="G22" s="131" t="s">
        <v>1159</v>
      </c>
      <c r="H22" s="131" t="s">
        <v>1159</v>
      </c>
      <c r="I22" s="131" t="s">
        <v>1159</v>
      </c>
      <c r="J22" s="131" t="s">
        <v>1159</v>
      </c>
      <c r="L22" s="2">
        <v>15</v>
      </c>
      <c r="N22" s="130" t="s">
        <v>660</v>
      </c>
      <c r="O22" s="131" t="s">
        <v>1159</v>
      </c>
      <c r="P22" s="131" t="s">
        <v>1159</v>
      </c>
      <c r="Q22" s="131" t="s">
        <v>1159</v>
      </c>
      <c r="R22" s="131" t="s">
        <v>1159</v>
      </c>
      <c r="S22" s="131" t="s">
        <v>1159</v>
      </c>
      <c r="T22" s="131" t="s">
        <v>1159</v>
      </c>
      <c r="U22" s="131" t="s">
        <v>1159</v>
      </c>
      <c r="W22" s="2">
        <v>15</v>
      </c>
      <c r="Y22" s="130" t="s">
        <v>660</v>
      </c>
      <c r="Z22" s="131" t="s">
        <v>1159</v>
      </c>
      <c r="AA22" s="131" t="s">
        <v>1159</v>
      </c>
      <c r="AB22" s="131" t="s">
        <v>1159</v>
      </c>
      <c r="AC22" s="131" t="s">
        <v>1159</v>
      </c>
      <c r="AD22" s="131" t="s">
        <v>1159</v>
      </c>
      <c r="AE22" s="131" t="s">
        <v>1159</v>
      </c>
      <c r="AF22" s="131" t="s">
        <v>1159</v>
      </c>
      <c r="AG22" s="131" t="s">
        <v>1159</v>
      </c>
    </row>
    <row r="23" spans="1:33" ht="12" customHeight="1">
      <c r="A23" s="2">
        <v>16</v>
      </c>
      <c r="C23" s="129" t="s">
        <v>661</v>
      </c>
      <c r="D23" s="128">
        <v>706.27</v>
      </c>
      <c r="E23" s="128">
        <v>811.91</v>
      </c>
      <c r="F23" s="128">
        <v>923.69</v>
      </c>
      <c r="G23" s="128">
        <v>1020.53</v>
      </c>
      <c r="H23" s="128">
        <v>1138.78</v>
      </c>
      <c r="I23" s="128">
        <v>1249.23</v>
      </c>
      <c r="J23" s="128">
        <v>1305.8900000000001</v>
      </c>
      <c r="K23" s="223"/>
      <c r="L23" s="2">
        <v>16</v>
      </c>
      <c r="N23" s="129" t="s">
        <v>661</v>
      </c>
      <c r="O23" s="128">
        <v>1413.75</v>
      </c>
      <c r="P23" s="128">
        <v>1523.42</v>
      </c>
      <c r="Q23" s="128">
        <v>1667.24</v>
      </c>
      <c r="R23" s="128">
        <v>1904.29</v>
      </c>
      <c r="S23" s="128">
        <v>2109.31</v>
      </c>
      <c r="T23" s="128">
        <v>2252.85</v>
      </c>
      <c r="U23" s="128">
        <v>2321.02</v>
      </c>
      <c r="V23" s="223"/>
      <c r="W23" s="2">
        <v>16</v>
      </c>
      <c r="Y23" s="129" t="s">
        <v>661</v>
      </c>
      <c r="Z23" s="128">
        <v>2447.39</v>
      </c>
      <c r="AA23" s="128">
        <v>2535.4299999999998</v>
      </c>
      <c r="AB23" s="128">
        <v>2607.12</v>
      </c>
      <c r="AC23" s="128">
        <v>2699.11</v>
      </c>
      <c r="AD23" s="128">
        <v>2800.02</v>
      </c>
      <c r="AE23" s="128">
        <v>2925.53</v>
      </c>
      <c r="AF23" s="128">
        <v>3109.14</v>
      </c>
      <c r="AG23" s="128">
        <v>3376.04</v>
      </c>
    </row>
    <row r="24" spans="1:33" ht="12" customHeight="1">
      <c r="A24" s="2">
        <v>17</v>
      </c>
      <c r="C24" s="130" t="s">
        <v>662</v>
      </c>
      <c r="D24" s="128">
        <v>365.35</v>
      </c>
      <c r="E24" s="128">
        <v>417.31</v>
      </c>
      <c r="F24" s="128">
        <v>479.69</v>
      </c>
      <c r="G24" s="128">
        <v>534.9</v>
      </c>
      <c r="H24" s="128">
        <v>596.74</v>
      </c>
      <c r="I24" s="128">
        <v>653.30999999999995</v>
      </c>
      <c r="J24" s="128">
        <v>685.28</v>
      </c>
      <c r="L24" s="2">
        <v>17</v>
      </c>
      <c r="N24" s="130" t="s">
        <v>662</v>
      </c>
      <c r="O24" s="128">
        <v>747.02</v>
      </c>
      <c r="P24" s="128">
        <v>808.21</v>
      </c>
      <c r="Q24" s="128">
        <v>881.32</v>
      </c>
      <c r="R24" s="128">
        <v>1007.52</v>
      </c>
      <c r="S24" s="128">
        <v>1117.06</v>
      </c>
      <c r="T24" s="128">
        <v>1203.57</v>
      </c>
      <c r="U24" s="128">
        <v>1255.24</v>
      </c>
      <c r="W24" s="2">
        <v>17</v>
      </c>
      <c r="Y24" s="130" t="s">
        <v>662</v>
      </c>
      <c r="Z24" s="128">
        <v>1336.95</v>
      </c>
      <c r="AA24" s="128">
        <v>1388.85</v>
      </c>
      <c r="AB24" s="128">
        <v>1429.03</v>
      </c>
      <c r="AC24" s="128">
        <v>1480.13</v>
      </c>
      <c r="AD24" s="128">
        <v>1537.42</v>
      </c>
      <c r="AE24" s="128">
        <v>1609.22</v>
      </c>
      <c r="AF24" s="128">
        <v>1713.52</v>
      </c>
      <c r="AG24" s="128">
        <v>1863.9</v>
      </c>
    </row>
    <row r="25" spans="1:33" ht="12" customHeight="1">
      <c r="A25" s="2">
        <v>18</v>
      </c>
      <c r="C25" s="130" t="s">
        <v>663</v>
      </c>
      <c r="D25" s="128">
        <v>340.92</v>
      </c>
      <c r="E25" s="128">
        <v>394.6</v>
      </c>
      <c r="F25" s="128">
        <v>444</v>
      </c>
      <c r="G25" s="128">
        <v>485.63</v>
      </c>
      <c r="H25" s="128">
        <v>542.04</v>
      </c>
      <c r="I25" s="128">
        <v>595.91999999999996</v>
      </c>
      <c r="J25" s="128">
        <v>620.61</v>
      </c>
      <c r="K25" s="223"/>
      <c r="L25" s="2">
        <v>18</v>
      </c>
      <c r="N25" s="130" t="s">
        <v>663</v>
      </c>
      <c r="O25" s="128">
        <v>666.73</v>
      </c>
      <c r="P25" s="128">
        <v>715.21</v>
      </c>
      <c r="Q25" s="128">
        <v>785.92</v>
      </c>
      <c r="R25" s="128">
        <v>896.77</v>
      </c>
      <c r="S25" s="128">
        <v>992.25</v>
      </c>
      <c r="T25" s="128">
        <v>1049.28</v>
      </c>
      <c r="U25" s="128">
        <v>1065.78</v>
      </c>
      <c r="V25" s="223"/>
      <c r="W25" s="2">
        <v>18</v>
      </c>
      <c r="Y25" s="130" t="s">
        <v>663</v>
      </c>
      <c r="Z25" s="128">
        <v>1110.44</v>
      </c>
      <c r="AA25" s="128">
        <v>1146.58</v>
      </c>
      <c r="AB25" s="128">
        <v>1178.0899999999999</v>
      </c>
      <c r="AC25" s="128">
        <v>1218.98</v>
      </c>
      <c r="AD25" s="128">
        <v>1262.5999999999999</v>
      </c>
      <c r="AE25" s="128">
        <v>1316.31</v>
      </c>
      <c r="AF25" s="128">
        <v>1395.62</v>
      </c>
      <c r="AG25" s="128">
        <v>1512.14</v>
      </c>
    </row>
    <row r="26" spans="1:33" ht="12" customHeight="1">
      <c r="A26" s="2">
        <v>19</v>
      </c>
      <c r="C26" s="15" t="s">
        <v>664</v>
      </c>
      <c r="D26" s="128">
        <v>4.95</v>
      </c>
      <c r="E26" s="128">
        <v>5.32</v>
      </c>
      <c r="F26" s="128">
        <v>6.29</v>
      </c>
      <c r="G26" s="128">
        <v>6.5</v>
      </c>
      <c r="H26" s="128">
        <v>7.36</v>
      </c>
      <c r="I26" s="128">
        <v>8.19</v>
      </c>
      <c r="J26" s="128">
        <v>9.06</v>
      </c>
      <c r="L26" s="2">
        <v>19</v>
      </c>
      <c r="N26" s="15" t="s">
        <v>664</v>
      </c>
      <c r="O26" s="128">
        <v>9.86</v>
      </c>
      <c r="P26" s="128">
        <v>11.16</v>
      </c>
      <c r="Q26" s="128">
        <v>12.15</v>
      </c>
      <c r="R26" s="128">
        <v>13.83</v>
      </c>
      <c r="S26" s="128">
        <v>15</v>
      </c>
      <c r="T26" s="128">
        <v>17.29</v>
      </c>
      <c r="U26" s="128">
        <v>18.48</v>
      </c>
      <c r="W26" s="2">
        <v>19</v>
      </c>
      <c r="Y26" s="15" t="s">
        <v>664</v>
      </c>
      <c r="Z26" s="128">
        <v>20.83</v>
      </c>
      <c r="AA26" s="128">
        <v>22.3</v>
      </c>
      <c r="AB26" s="128">
        <v>23.97</v>
      </c>
      <c r="AC26" s="128">
        <v>25.08</v>
      </c>
      <c r="AD26" s="128">
        <v>26.64</v>
      </c>
      <c r="AE26" s="128">
        <v>28.06</v>
      </c>
      <c r="AF26" s="128">
        <v>29.67</v>
      </c>
      <c r="AG26" s="128">
        <v>31.2</v>
      </c>
    </row>
    <row r="27" spans="1:33" ht="20.100000000000001" customHeight="1">
      <c r="A27" s="2">
        <v>20</v>
      </c>
      <c r="C27" s="19" t="s">
        <v>665</v>
      </c>
      <c r="D27" s="128">
        <v>892.14</v>
      </c>
      <c r="E27" s="128">
        <v>1022.93</v>
      </c>
      <c r="F27" s="128">
        <v>1157.1600000000001</v>
      </c>
      <c r="G27" s="128">
        <v>1274.79</v>
      </c>
      <c r="H27" s="128">
        <v>1416.79</v>
      </c>
      <c r="I27" s="128">
        <v>1558.2</v>
      </c>
      <c r="J27" s="128">
        <v>1635.36</v>
      </c>
      <c r="L27" s="2">
        <v>20</v>
      </c>
      <c r="N27" s="19" t="s">
        <v>665</v>
      </c>
      <c r="O27" s="128">
        <v>1755.91</v>
      </c>
      <c r="P27" s="128">
        <v>1884.62</v>
      </c>
      <c r="Q27" s="128">
        <v>2050.96</v>
      </c>
      <c r="R27" s="128">
        <v>2317.16</v>
      </c>
      <c r="S27" s="128">
        <v>2556.83</v>
      </c>
      <c r="T27" s="128">
        <v>2737.92</v>
      </c>
      <c r="U27" s="128">
        <v>2829.65</v>
      </c>
      <c r="W27" s="2">
        <v>20</v>
      </c>
      <c r="Y27" s="19" t="s">
        <v>665</v>
      </c>
      <c r="Z27" s="128">
        <v>2980.34</v>
      </c>
      <c r="AA27" s="128">
        <v>3088.68</v>
      </c>
      <c r="AB27" s="128">
        <v>3179.98</v>
      </c>
      <c r="AC27" s="128">
        <v>3287.61</v>
      </c>
      <c r="AD27" s="128">
        <v>3407.34</v>
      </c>
      <c r="AE27" s="128">
        <v>3561.24</v>
      </c>
      <c r="AF27" s="128">
        <v>3779.31</v>
      </c>
      <c r="AG27" s="128">
        <v>4078.08</v>
      </c>
    </row>
    <row r="28" spans="1:33" ht="21.95" customHeight="1">
      <c r="A28" s="16" t="s">
        <v>667</v>
      </c>
      <c r="B28" s="16"/>
      <c r="C28" s="16"/>
      <c r="D28" s="16"/>
      <c r="E28" s="16"/>
      <c r="F28" s="16"/>
      <c r="G28" s="16"/>
      <c r="H28" s="16"/>
      <c r="I28" s="16"/>
      <c r="J28" s="16"/>
      <c r="K28" s="223"/>
      <c r="L28" s="16" t="s">
        <v>667</v>
      </c>
      <c r="M28" s="16"/>
      <c r="N28" s="16"/>
      <c r="O28" s="16"/>
      <c r="P28" s="16"/>
      <c r="Q28" s="16"/>
      <c r="R28" s="16"/>
      <c r="S28" s="16"/>
      <c r="T28" s="16"/>
      <c r="U28" s="16"/>
      <c r="V28" s="223"/>
      <c r="W28" s="127" t="s">
        <v>667</v>
      </c>
      <c r="X28" s="16"/>
      <c r="Y28" s="16"/>
      <c r="Z28" s="16"/>
      <c r="AA28" s="16"/>
      <c r="AB28" s="16"/>
      <c r="AC28" s="16"/>
      <c r="AD28" s="16"/>
      <c r="AE28" s="16"/>
      <c r="AF28" s="16"/>
      <c r="AG28" s="16"/>
    </row>
    <row r="29" spans="1:33" ht="14.1" customHeight="1">
      <c r="A29" s="112" t="s">
        <v>655</v>
      </c>
      <c r="B29" s="112"/>
      <c r="C29" s="112"/>
      <c r="D29" s="112"/>
      <c r="E29" s="112"/>
      <c r="F29" s="112"/>
      <c r="G29" s="112"/>
      <c r="H29" s="112"/>
      <c r="I29" s="112"/>
      <c r="J29" s="112"/>
      <c r="L29" s="112" t="s">
        <v>655</v>
      </c>
      <c r="M29" s="112"/>
      <c r="N29" s="112"/>
      <c r="O29" s="112"/>
      <c r="P29" s="112"/>
      <c r="Q29" s="112"/>
      <c r="R29" s="112"/>
      <c r="S29" s="112"/>
      <c r="T29" s="112"/>
      <c r="U29" s="112"/>
      <c r="W29" s="112" t="s">
        <v>655</v>
      </c>
      <c r="X29" s="112"/>
      <c r="Y29" s="112"/>
      <c r="Z29" s="112"/>
      <c r="AA29" s="112"/>
      <c r="AB29" s="112"/>
      <c r="AC29" s="112"/>
      <c r="AD29" s="112"/>
      <c r="AE29" s="112"/>
      <c r="AF29" s="112"/>
      <c r="AG29" s="112"/>
    </row>
    <row r="30" spans="1:33" ht="20.100000000000001" customHeight="1">
      <c r="A30" s="2">
        <v>21</v>
      </c>
      <c r="C30" s="15" t="s">
        <v>656</v>
      </c>
      <c r="D30" s="128">
        <v>3692.65</v>
      </c>
      <c r="E30" s="128">
        <v>3887.1</v>
      </c>
      <c r="F30" s="128">
        <v>4091.9</v>
      </c>
      <c r="G30" s="128">
        <v>4300.58</v>
      </c>
      <c r="H30" s="128">
        <v>4505.92</v>
      </c>
      <c r="I30" s="128">
        <v>4682.71</v>
      </c>
      <c r="J30" s="128">
        <v>4846.5200000000004</v>
      </c>
      <c r="K30" s="223"/>
      <c r="L30" s="2">
        <v>21</v>
      </c>
      <c r="N30" s="15" t="s">
        <v>656</v>
      </c>
      <c r="O30" s="128">
        <v>5014.1099999999997</v>
      </c>
      <c r="P30" s="128">
        <v>5186.58</v>
      </c>
      <c r="Q30" s="128">
        <v>5363.94</v>
      </c>
      <c r="R30" s="128">
        <v>5552.41</v>
      </c>
      <c r="S30" s="128">
        <v>5741.99</v>
      </c>
      <c r="T30" s="128">
        <v>5913.42</v>
      </c>
      <c r="U30" s="128">
        <v>6067.52</v>
      </c>
      <c r="V30" s="223"/>
      <c r="W30" s="2">
        <v>21</v>
      </c>
      <c r="Y30" s="15" t="s">
        <v>656</v>
      </c>
      <c r="Z30" s="128">
        <v>6224.13</v>
      </c>
      <c r="AA30" s="128">
        <v>6374.03</v>
      </c>
      <c r="AB30" s="128">
        <v>6520.41</v>
      </c>
      <c r="AC30" s="128">
        <v>6671.08</v>
      </c>
      <c r="AD30" s="128">
        <v>6823.27</v>
      </c>
      <c r="AE30" s="128">
        <v>6984.51</v>
      </c>
      <c r="AF30" s="128">
        <v>7159.87</v>
      </c>
      <c r="AG30" s="128">
        <v>7354.83</v>
      </c>
    </row>
    <row r="31" spans="1:33" ht="12" customHeight="1">
      <c r="A31" s="2">
        <v>22</v>
      </c>
      <c r="C31" s="129" t="s">
        <v>657</v>
      </c>
      <c r="D31" s="128">
        <v>8.17</v>
      </c>
      <c r="E31" s="128">
        <v>8.1199999999999992</v>
      </c>
      <c r="F31" s="128">
        <v>8.06</v>
      </c>
      <c r="G31" s="128">
        <v>8.15</v>
      </c>
      <c r="H31" s="128">
        <v>8.24</v>
      </c>
      <c r="I31" s="128">
        <v>8.18</v>
      </c>
      <c r="J31" s="128">
        <v>8.24</v>
      </c>
      <c r="K31" s="211"/>
      <c r="L31" s="2">
        <v>22</v>
      </c>
      <c r="N31" s="129" t="s">
        <v>657</v>
      </c>
      <c r="O31" s="128">
        <v>8.24</v>
      </c>
      <c r="P31" s="128">
        <v>8.31</v>
      </c>
      <c r="Q31" s="128">
        <v>8.2100000000000009</v>
      </c>
      <c r="R31" s="128">
        <v>8.25</v>
      </c>
      <c r="S31" s="128">
        <v>8.3000000000000007</v>
      </c>
      <c r="T31" s="128">
        <v>8.2899999999999991</v>
      </c>
      <c r="U31" s="128">
        <v>8.44</v>
      </c>
      <c r="V31" s="211"/>
      <c r="W31" s="2">
        <v>22</v>
      </c>
      <c r="Y31" s="129" t="s">
        <v>657</v>
      </c>
      <c r="Z31" s="128">
        <v>8.6199999999999992</v>
      </c>
      <c r="AA31" s="128">
        <v>8.52</v>
      </c>
      <c r="AB31" s="128">
        <v>8.4700000000000006</v>
      </c>
      <c r="AC31" s="128">
        <v>8.39</v>
      </c>
      <c r="AD31" s="128">
        <v>8.15</v>
      </c>
      <c r="AE31" s="128">
        <v>8.17</v>
      </c>
      <c r="AF31" s="128">
        <v>8.18</v>
      </c>
      <c r="AG31" s="128">
        <v>7.98</v>
      </c>
    </row>
    <row r="32" spans="1:33" ht="12" customHeight="1">
      <c r="A32" s="2">
        <v>23</v>
      </c>
      <c r="C32" s="129" t="s">
        <v>658</v>
      </c>
      <c r="D32" s="128">
        <v>717.21</v>
      </c>
      <c r="E32" s="128">
        <v>767.25</v>
      </c>
      <c r="F32" s="128">
        <v>817.13</v>
      </c>
      <c r="G32" s="128">
        <v>861.66</v>
      </c>
      <c r="H32" s="128">
        <v>902.97</v>
      </c>
      <c r="I32" s="128">
        <v>932.09</v>
      </c>
      <c r="J32" s="128">
        <v>957.83</v>
      </c>
      <c r="L32" s="2">
        <v>23</v>
      </c>
      <c r="N32" s="129" t="s">
        <v>658</v>
      </c>
      <c r="O32" s="128">
        <v>985.25</v>
      </c>
      <c r="P32" s="128">
        <v>1015.72</v>
      </c>
      <c r="Q32" s="128">
        <v>1049</v>
      </c>
      <c r="R32" s="128">
        <v>1086.23</v>
      </c>
      <c r="S32" s="128">
        <v>1122.3499999999999</v>
      </c>
      <c r="T32" s="128">
        <v>1149.95</v>
      </c>
      <c r="U32" s="128">
        <v>1167.26</v>
      </c>
      <c r="W32" s="2">
        <v>23</v>
      </c>
      <c r="Y32" s="129" t="s">
        <v>658</v>
      </c>
      <c r="Z32" s="128">
        <v>1185.95</v>
      </c>
      <c r="AA32" s="128">
        <v>1198.47</v>
      </c>
      <c r="AB32" s="128">
        <v>1215.55</v>
      </c>
      <c r="AC32" s="128">
        <v>1234.0999999999999</v>
      </c>
      <c r="AD32" s="128">
        <v>1254.17</v>
      </c>
      <c r="AE32" s="128">
        <v>1278.58</v>
      </c>
      <c r="AF32" s="128">
        <v>1309.69</v>
      </c>
      <c r="AG32" s="128">
        <v>1354.07</v>
      </c>
    </row>
    <row r="33" spans="1:33" ht="12" customHeight="1">
      <c r="A33" s="2">
        <v>24</v>
      </c>
      <c r="C33" s="130" t="s">
        <v>659</v>
      </c>
      <c r="D33" s="131" t="s">
        <v>1159</v>
      </c>
      <c r="E33" s="131" t="s">
        <v>1159</v>
      </c>
      <c r="F33" s="131" t="s">
        <v>1159</v>
      </c>
      <c r="G33" s="131" t="s">
        <v>1159</v>
      </c>
      <c r="H33" s="131" t="s">
        <v>1159</v>
      </c>
      <c r="I33" s="131" t="s">
        <v>1159</v>
      </c>
      <c r="J33" s="131" t="s">
        <v>1159</v>
      </c>
      <c r="L33" s="2">
        <v>24</v>
      </c>
      <c r="N33" s="130" t="s">
        <v>659</v>
      </c>
      <c r="O33" s="131" t="s">
        <v>1159</v>
      </c>
      <c r="P33" s="131" t="s">
        <v>1159</v>
      </c>
      <c r="Q33" s="131" t="s">
        <v>1159</v>
      </c>
      <c r="R33" s="131" t="s">
        <v>1159</v>
      </c>
      <c r="S33" s="131" t="s">
        <v>1159</v>
      </c>
      <c r="T33" s="131" t="s">
        <v>1159</v>
      </c>
      <c r="U33" s="131" t="s">
        <v>1159</v>
      </c>
      <c r="W33" s="2">
        <v>24</v>
      </c>
      <c r="Y33" s="130" t="s">
        <v>659</v>
      </c>
      <c r="Z33" s="131" t="s">
        <v>1159</v>
      </c>
      <c r="AA33" s="131" t="s">
        <v>1159</v>
      </c>
      <c r="AB33" s="131" t="s">
        <v>1159</v>
      </c>
      <c r="AC33" s="131" t="s">
        <v>1159</v>
      </c>
      <c r="AD33" s="131" t="s">
        <v>1159</v>
      </c>
      <c r="AE33" s="131" t="s">
        <v>1159</v>
      </c>
      <c r="AF33" s="131" t="s">
        <v>1159</v>
      </c>
      <c r="AG33" s="131" t="s">
        <v>1159</v>
      </c>
    </row>
    <row r="34" spans="1:33" ht="12" customHeight="1">
      <c r="A34" s="2">
        <v>25</v>
      </c>
      <c r="C34" s="130" t="s">
        <v>660</v>
      </c>
      <c r="D34" s="131" t="s">
        <v>1159</v>
      </c>
      <c r="E34" s="131" t="s">
        <v>1159</v>
      </c>
      <c r="F34" s="131" t="s">
        <v>1159</v>
      </c>
      <c r="G34" s="131" t="s">
        <v>1159</v>
      </c>
      <c r="H34" s="131" t="s">
        <v>1159</v>
      </c>
      <c r="I34" s="131" t="s">
        <v>1159</v>
      </c>
      <c r="J34" s="131" t="s">
        <v>1159</v>
      </c>
      <c r="L34" s="2">
        <v>25</v>
      </c>
      <c r="N34" s="130" t="s">
        <v>660</v>
      </c>
      <c r="O34" s="131" t="s">
        <v>1159</v>
      </c>
      <c r="P34" s="131" t="s">
        <v>1159</v>
      </c>
      <c r="Q34" s="131" t="s">
        <v>1159</v>
      </c>
      <c r="R34" s="131" t="s">
        <v>1159</v>
      </c>
      <c r="S34" s="131" t="s">
        <v>1159</v>
      </c>
      <c r="T34" s="131" t="s">
        <v>1159</v>
      </c>
      <c r="U34" s="131" t="s">
        <v>1159</v>
      </c>
      <c r="W34" s="2">
        <v>25</v>
      </c>
      <c r="Y34" s="130" t="s">
        <v>660</v>
      </c>
      <c r="Z34" s="131" t="s">
        <v>1159</v>
      </c>
      <c r="AA34" s="131" t="s">
        <v>1159</v>
      </c>
      <c r="AB34" s="131" t="s">
        <v>1159</v>
      </c>
      <c r="AC34" s="131" t="s">
        <v>1159</v>
      </c>
      <c r="AD34" s="131" t="s">
        <v>1159</v>
      </c>
      <c r="AE34" s="131" t="s">
        <v>1159</v>
      </c>
      <c r="AF34" s="131" t="s">
        <v>1159</v>
      </c>
      <c r="AG34" s="131" t="s">
        <v>1159</v>
      </c>
    </row>
    <row r="35" spans="1:33" ht="12" customHeight="1">
      <c r="A35" s="2">
        <v>26</v>
      </c>
      <c r="C35" s="129" t="s">
        <v>661</v>
      </c>
      <c r="D35" s="128">
        <v>2967.27</v>
      </c>
      <c r="E35" s="128">
        <v>3111.73</v>
      </c>
      <c r="F35" s="128">
        <v>3266.71</v>
      </c>
      <c r="G35" s="128">
        <v>3430.77</v>
      </c>
      <c r="H35" s="128">
        <v>3594.71</v>
      </c>
      <c r="I35" s="128">
        <v>3742.44</v>
      </c>
      <c r="J35" s="128">
        <v>3880.45</v>
      </c>
      <c r="K35" s="223"/>
      <c r="L35" s="2">
        <v>26</v>
      </c>
      <c r="N35" s="129" t="s">
        <v>661</v>
      </c>
      <c r="O35" s="128">
        <v>4020.62</v>
      </c>
      <c r="P35" s="128">
        <v>4162.55</v>
      </c>
      <c r="Q35" s="128">
        <v>4306.7299999999996</v>
      </c>
      <c r="R35" s="128">
        <v>4457.93</v>
      </c>
      <c r="S35" s="128">
        <v>4611.34</v>
      </c>
      <c r="T35" s="128">
        <v>4755.18</v>
      </c>
      <c r="U35" s="128">
        <v>4891.82</v>
      </c>
      <c r="V35" s="223"/>
      <c r="W35" s="2">
        <v>26</v>
      </c>
      <c r="Y35" s="129" t="s">
        <v>661</v>
      </c>
      <c r="Z35" s="128">
        <v>5029.5600000000004</v>
      </c>
      <c r="AA35" s="128">
        <v>5167.04</v>
      </c>
      <c r="AB35" s="128">
        <v>5296.39</v>
      </c>
      <c r="AC35" s="128">
        <v>5428.59</v>
      </c>
      <c r="AD35" s="128">
        <v>5560.95</v>
      </c>
      <c r="AE35" s="128">
        <v>5697.76</v>
      </c>
      <c r="AF35" s="128">
        <v>5842</v>
      </c>
      <c r="AG35" s="128">
        <v>5992.78</v>
      </c>
    </row>
    <row r="36" spans="1:33" ht="12" customHeight="1">
      <c r="A36" s="2">
        <v>27</v>
      </c>
      <c r="C36" s="130" t="s">
        <v>662</v>
      </c>
      <c r="D36" s="128">
        <v>1634.66</v>
      </c>
      <c r="E36" s="128">
        <v>1705.6</v>
      </c>
      <c r="F36" s="128">
        <v>1784.07</v>
      </c>
      <c r="G36" s="128">
        <v>1872.69</v>
      </c>
      <c r="H36" s="128">
        <v>1962.61</v>
      </c>
      <c r="I36" s="128">
        <v>2039.02</v>
      </c>
      <c r="J36" s="128">
        <v>2107.92</v>
      </c>
      <c r="K36" s="219"/>
      <c r="L36" s="2">
        <v>27</v>
      </c>
      <c r="N36" s="130" t="s">
        <v>662</v>
      </c>
      <c r="O36" s="128">
        <v>2179.31</v>
      </c>
      <c r="P36" s="128">
        <v>2253.4499999999998</v>
      </c>
      <c r="Q36" s="128">
        <v>2329.39</v>
      </c>
      <c r="R36" s="128">
        <v>2410.33</v>
      </c>
      <c r="S36" s="128">
        <v>2493.0300000000002</v>
      </c>
      <c r="T36" s="128">
        <v>2571.23</v>
      </c>
      <c r="U36" s="128">
        <v>2645.36</v>
      </c>
      <c r="V36" s="219"/>
      <c r="W36" s="2">
        <v>27</v>
      </c>
      <c r="Y36" s="130" t="s">
        <v>662</v>
      </c>
      <c r="Z36" s="128">
        <v>2723.48</v>
      </c>
      <c r="AA36" s="128">
        <v>2803.25</v>
      </c>
      <c r="AB36" s="128">
        <v>2875.05</v>
      </c>
      <c r="AC36" s="128">
        <v>2946.65</v>
      </c>
      <c r="AD36" s="128">
        <v>3017.62</v>
      </c>
      <c r="AE36" s="128">
        <v>3091.57</v>
      </c>
      <c r="AF36" s="128">
        <v>3170.57</v>
      </c>
      <c r="AG36" s="128">
        <v>3256.11</v>
      </c>
    </row>
    <row r="37" spans="1:33" ht="12" customHeight="1">
      <c r="A37" s="2">
        <v>28</v>
      </c>
      <c r="C37" s="130" t="s">
        <v>663</v>
      </c>
      <c r="D37" s="128">
        <v>1332.61</v>
      </c>
      <c r="E37" s="128">
        <v>1406.13</v>
      </c>
      <c r="F37" s="128">
        <v>1482.64</v>
      </c>
      <c r="G37" s="128">
        <v>1558.08</v>
      </c>
      <c r="H37" s="128">
        <v>1632.1</v>
      </c>
      <c r="I37" s="128">
        <v>1703.42</v>
      </c>
      <c r="J37" s="128">
        <v>1772.53</v>
      </c>
      <c r="K37" s="216"/>
      <c r="L37" s="2">
        <v>28</v>
      </c>
      <c r="N37" s="130" t="s">
        <v>663</v>
      </c>
      <c r="O37" s="128">
        <v>1841.31</v>
      </c>
      <c r="P37" s="128">
        <v>1909.1</v>
      </c>
      <c r="Q37" s="128">
        <v>1977.34</v>
      </c>
      <c r="R37" s="128">
        <v>2047.6</v>
      </c>
      <c r="S37" s="128">
        <v>2118.31</v>
      </c>
      <c r="T37" s="128">
        <v>2183.9499999999998</v>
      </c>
      <c r="U37" s="128">
        <v>2246.46</v>
      </c>
      <c r="V37" s="216"/>
      <c r="W37" s="2">
        <v>28</v>
      </c>
      <c r="Y37" s="130" t="s">
        <v>663</v>
      </c>
      <c r="Z37" s="128">
        <v>2306.08</v>
      </c>
      <c r="AA37" s="128">
        <v>2363.79</v>
      </c>
      <c r="AB37" s="128">
        <v>2421.34</v>
      </c>
      <c r="AC37" s="128">
        <v>2481.94</v>
      </c>
      <c r="AD37" s="128">
        <v>2543.33</v>
      </c>
      <c r="AE37" s="128">
        <v>2606.19</v>
      </c>
      <c r="AF37" s="128">
        <v>2671.43</v>
      </c>
      <c r="AG37" s="128">
        <v>2736.67</v>
      </c>
    </row>
    <row r="38" spans="1:33" ht="12" customHeight="1">
      <c r="A38" s="2">
        <v>29</v>
      </c>
      <c r="C38" s="15" t="s">
        <v>664</v>
      </c>
      <c r="D38" s="128">
        <v>8.07</v>
      </c>
      <c r="E38" s="128">
        <v>9.08</v>
      </c>
      <c r="F38" s="128">
        <v>10.18</v>
      </c>
      <c r="G38" s="128">
        <v>11.31</v>
      </c>
      <c r="H38" s="128">
        <v>12.43</v>
      </c>
      <c r="I38" s="128">
        <v>13.64</v>
      </c>
      <c r="J38" s="128">
        <v>14.86</v>
      </c>
      <c r="L38" s="2">
        <v>29</v>
      </c>
      <c r="N38" s="15" t="s">
        <v>664</v>
      </c>
      <c r="O38" s="128">
        <v>16.16</v>
      </c>
      <c r="P38" s="128">
        <v>17.66</v>
      </c>
      <c r="Q38" s="128">
        <v>19.329999999999998</v>
      </c>
      <c r="R38" s="128">
        <v>21.14</v>
      </c>
      <c r="S38" s="128">
        <v>23.14</v>
      </c>
      <c r="T38" s="128">
        <v>25.29</v>
      </c>
      <c r="U38" s="128">
        <v>27.63</v>
      </c>
      <c r="W38" s="2">
        <v>29</v>
      </c>
      <c r="Y38" s="15" t="s">
        <v>664</v>
      </c>
      <c r="Z38" s="128">
        <v>29.95</v>
      </c>
      <c r="AA38" s="128">
        <v>32.479999999999997</v>
      </c>
      <c r="AB38" s="128">
        <v>35.17</v>
      </c>
      <c r="AC38" s="128">
        <v>38.1</v>
      </c>
      <c r="AD38" s="128">
        <v>41.27</v>
      </c>
      <c r="AE38" s="128">
        <v>44.49</v>
      </c>
      <c r="AF38" s="128">
        <v>47.97</v>
      </c>
      <c r="AG38" s="128">
        <v>51.51</v>
      </c>
    </row>
    <row r="39" spans="1:33" ht="20.100000000000001" customHeight="1">
      <c r="A39" s="2">
        <v>30</v>
      </c>
      <c r="C39" s="19" t="s">
        <v>665</v>
      </c>
      <c r="D39" s="128">
        <v>3700.72</v>
      </c>
      <c r="E39" s="128">
        <v>3896.18</v>
      </c>
      <c r="F39" s="128">
        <v>4102.08</v>
      </c>
      <c r="G39" s="128">
        <v>4311.8900000000003</v>
      </c>
      <c r="H39" s="128">
        <v>4518.3500000000004</v>
      </c>
      <c r="I39" s="128">
        <v>4696.3500000000004</v>
      </c>
      <c r="J39" s="128">
        <v>4861.38</v>
      </c>
      <c r="L39" s="2">
        <v>30</v>
      </c>
      <c r="N39" s="19" t="s">
        <v>665</v>
      </c>
      <c r="O39" s="128">
        <v>5030.2700000000004</v>
      </c>
      <c r="P39" s="128">
        <v>5204.24</v>
      </c>
      <c r="Q39" s="128">
        <v>5383.27</v>
      </c>
      <c r="R39" s="128">
        <v>5573.55</v>
      </c>
      <c r="S39" s="128">
        <v>5765.13</v>
      </c>
      <c r="T39" s="128">
        <v>5938.71</v>
      </c>
      <c r="U39" s="128">
        <v>6095.15</v>
      </c>
      <c r="W39" s="2">
        <v>30</v>
      </c>
      <c r="Y39" s="19" t="s">
        <v>665</v>
      </c>
      <c r="Z39" s="128">
        <v>6254.08</v>
      </c>
      <c r="AA39" s="128">
        <v>6406.51</v>
      </c>
      <c r="AB39" s="128">
        <v>6555.58</v>
      </c>
      <c r="AC39" s="128">
        <v>6709.18</v>
      </c>
      <c r="AD39" s="128">
        <v>6864.54</v>
      </c>
      <c r="AE39" s="128">
        <v>7029</v>
      </c>
      <c r="AF39" s="128">
        <v>7207.84</v>
      </c>
      <c r="AG39" s="128">
        <v>7406.34</v>
      </c>
    </row>
    <row r="40" spans="1:33" ht="21.95" customHeight="1">
      <c r="A40" s="112" t="s">
        <v>666</v>
      </c>
      <c r="B40" s="112"/>
      <c r="C40" s="112"/>
      <c r="D40" s="112"/>
      <c r="E40" s="112"/>
      <c r="F40" s="112"/>
      <c r="G40" s="112"/>
      <c r="H40" s="112"/>
      <c r="I40" s="112"/>
      <c r="J40" s="112"/>
      <c r="L40" s="112" t="s">
        <v>666</v>
      </c>
      <c r="M40" s="112"/>
      <c r="N40" s="112"/>
      <c r="O40" s="112"/>
      <c r="P40" s="112"/>
      <c r="Q40" s="112"/>
      <c r="R40" s="112"/>
      <c r="S40" s="112"/>
      <c r="T40" s="112"/>
      <c r="U40" s="112"/>
      <c r="W40" s="112" t="s">
        <v>666</v>
      </c>
      <c r="X40" s="112"/>
      <c r="Y40" s="112"/>
      <c r="Z40" s="112"/>
      <c r="AA40" s="112"/>
      <c r="AB40" s="112"/>
      <c r="AC40" s="112"/>
      <c r="AD40" s="112"/>
      <c r="AE40" s="112"/>
      <c r="AF40" s="112"/>
      <c r="AG40" s="112"/>
    </row>
    <row r="41" spans="1:33" ht="20.100000000000001" customHeight="1">
      <c r="A41" s="2">
        <v>31</v>
      </c>
      <c r="C41" s="15" t="s">
        <v>656</v>
      </c>
      <c r="D41" s="128">
        <v>2595.2800000000002</v>
      </c>
      <c r="E41" s="128">
        <v>2734.48</v>
      </c>
      <c r="F41" s="128">
        <v>2880.36</v>
      </c>
      <c r="G41" s="128">
        <v>3026.57</v>
      </c>
      <c r="H41" s="128">
        <v>3165.97</v>
      </c>
      <c r="I41" s="128">
        <v>3274.94</v>
      </c>
      <c r="J41" s="128">
        <v>3369.95</v>
      </c>
      <c r="L41" s="2">
        <v>31</v>
      </c>
      <c r="N41" s="15" t="s">
        <v>656</v>
      </c>
      <c r="O41" s="128">
        <v>3468.27</v>
      </c>
      <c r="P41" s="128">
        <v>3571.03</v>
      </c>
      <c r="Q41" s="128">
        <v>3677.74</v>
      </c>
      <c r="R41" s="128">
        <v>3793.7</v>
      </c>
      <c r="S41" s="128">
        <v>3908.63</v>
      </c>
      <c r="T41" s="128">
        <v>4004.31</v>
      </c>
      <c r="U41" s="128">
        <v>4082.11</v>
      </c>
      <c r="W41" s="2">
        <v>31</v>
      </c>
      <c r="Y41" s="15" t="s">
        <v>656</v>
      </c>
      <c r="Z41" s="128">
        <v>4161.7700000000004</v>
      </c>
      <c r="AA41" s="128">
        <v>4236.6899999999996</v>
      </c>
      <c r="AB41" s="128">
        <v>4307.57</v>
      </c>
      <c r="AC41" s="128">
        <v>4381.79</v>
      </c>
      <c r="AD41" s="128">
        <v>4457.01</v>
      </c>
      <c r="AE41" s="128">
        <v>4539.84</v>
      </c>
      <c r="AF41" s="128">
        <v>4635.45</v>
      </c>
      <c r="AG41" s="128">
        <v>4746.53</v>
      </c>
    </row>
    <row r="42" spans="1:33" ht="12" customHeight="1">
      <c r="A42" s="2">
        <v>32</v>
      </c>
      <c r="C42" s="129" t="s">
        <v>657</v>
      </c>
      <c r="D42" s="128">
        <v>6.68</v>
      </c>
      <c r="E42" s="128">
        <v>6.59</v>
      </c>
      <c r="F42" s="128">
        <v>6.5</v>
      </c>
      <c r="G42" s="128">
        <v>6.58</v>
      </c>
      <c r="H42" s="128">
        <v>6.66</v>
      </c>
      <c r="I42" s="128">
        <v>6.61</v>
      </c>
      <c r="J42" s="128">
        <v>6.66</v>
      </c>
      <c r="K42" s="219"/>
      <c r="L42" s="2">
        <v>32</v>
      </c>
      <c r="N42" s="129" t="s">
        <v>657</v>
      </c>
      <c r="O42" s="128">
        <v>6.67</v>
      </c>
      <c r="P42" s="128">
        <v>6.74</v>
      </c>
      <c r="Q42" s="128">
        <v>6.72</v>
      </c>
      <c r="R42" s="128">
        <v>6.76</v>
      </c>
      <c r="S42" s="128">
        <v>6.79</v>
      </c>
      <c r="T42" s="128">
        <v>6.77</v>
      </c>
      <c r="U42" s="128">
        <v>6.91</v>
      </c>
      <c r="V42" s="219"/>
      <c r="W42" s="2">
        <v>32</v>
      </c>
      <c r="Y42" s="129" t="s">
        <v>657</v>
      </c>
      <c r="Z42" s="128">
        <v>7.08</v>
      </c>
      <c r="AA42" s="128">
        <v>6.97</v>
      </c>
      <c r="AB42" s="128">
        <v>6.93</v>
      </c>
      <c r="AC42" s="128">
        <v>6.86</v>
      </c>
      <c r="AD42" s="128">
        <v>6.62</v>
      </c>
      <c r="AE42" s="128">
        <v>6.6</v>
      </c>
      <c r="AF42" s="128">
        <v>6.59</v>
      </c>
      <c r="AG42" s="128">
        <v>6.47</v>
      </c>
    </row>
    <row r="43" spans="1:33" ht="12" customHeight="1">
      <c r="A43" s="2">
        <v>33</v>
      </c>
      <c r="C43" s="129" t="s">
        <v>658</v>
      </c>
      <c r="D43" s="128">
        <v>413.47</v>
      </c>
      <c r="E43" s="128">
        <v>445.02</v>
      </c>
      <c r="F43" s="128">
        <v>475.22</v>
      </c>
      <c r="G43" s="128">
        <v>499</v>
      </c>
      <c r="H43" s="128">
        <v>518.71</v>
      </c>
      <c r="I43" s="128">
        <v>526.79</v>
      </c>
      <c r="J43" s="128">
        <v>532.64</v>
      </c>
      <c r="K43" s="216"/>
      <c r="L43" s="2">
        <v>33</v>
      </c>
      <c r="N43" s="129" t="s">
        <v>658</v>
      </c>
      <c r="O43" s="128">
        <v>541.67999999999995</v>
      </c>
      <c r="P43" s="128">
        <v>555.11</v>
      </c>
      <c r="Q43" s="128">
        <v>572.11</v>
      </c>
      <c r="R43" s="128">
        <v>593.08000000000004</v>
      </c>
      <c r="S43" s="128">
        <v>612.71</v>
      </c>
      <c r="T43" s="128">
        <v>624.46</v>
      </c>
      <c r="U43" s="128">
        <v>626.73</v>
      </c>
      <c r="V43" s="216"/>
      <c r="W43" s="2">
        <v>33</v>
      </c>
      <c r="Y43" s="129" t="s">
        <v>658</v>
      </c>
      <c r="Z43" s="128">
        <v>631.37</v>
      </c>
      <c r="AA43" s="128">
        <v>632.44000000000005</v>
      </c>
      <c r="AB43" s="128">
        <v>639.19000000000005</v>
      </c>
      <c r="AC43" s="128">
        <v>647.41999999999996</v>
      </c>
      <c r="AD43" s="128">
        <v>657.74</v>
      </c>
      <c r="AE43" s="128">
        <v>672.05</v>
      </c>
      <c r="AF43" s="128">
        <v>692.43</v>
      </c>
      <c r="AG43" s="128">
        <v>723.14</v>
      </c>
    </row>
    <row r="44" spans="1:33" ht="12" customHeight="1">
      <c r="A44" s="2">
        <v>34</v>
      </c>
      <c r="C44" s="130" t="s">
        <v>659</v>
      </c>
      <c r="D44" s="131" t="s">
        <v>1159</v>
      </c>
      <c r="E44" s="131" t="s">
        <v>1159</v>
      </c>
      <c r="F44" s="131" t="s">
        <v>1159</v>
      </c>
      <c r="G44" s="131" t="s">
        <v>1159</v>
      </c>
      <c r="H44" s="131" t="s">
        <v>1159</v>
      </c>
      <c r="I44" s="131" t="s">
        <v>1159</v>
      </c>
      <c r="J44" s="131" t="s">
        <v>1159</v>
      </c>
      <c r="L44" s="2">
        <v>34</v>
      </c>
      <c r="N44" s="130" t="s">
        <v>659</v>
      </c>
      <c r="O44" s="131" t="s">
        <v>1159</v>
      </c>
      <c r="P44" s="131" t="s">
        <v>1159</v>
      </c>
      <c r="Q44" s="131" t="s">
        <v>1159</v>
      </c>
      <c r="R44" s="131" t="s">
        <v>1159</v>
      </c>
      <c r="S44" s="131" t="s">
        <v>1159</v>
      </c>
      <c r="T44" s="131" t="s">
        <v>1159</v>
      </c>
      <c r="U44" s="131" t="s">
        <v>1159</v>
      </c>
      <c r="W44" s="2">
        <v>34</v>
      </c>
      <c r="Y44" s="130" t="s">
        <v>659</v>
      </c>
      <c r="Z44" s="131" t="s">
        <v>1159</v>
      </c>
      <c r="AA44" s="131" t="s">
        <v>1159</v>
      </c>
      <c r="AB44" s="131" t="s">
        <v>1159</v>
      </c>
      <c r="AC44" s="131" t="s">
        <v>1159</v>
      </c>
      <c r="AD44" s="131" t="s">
        <v>1159</v>
      </c>
      <c r="AE44" s="131" t="s">
        <v>1159</v>
      </c>
      <c r="AF44" s="131" t="s">
        <v>1159</v>
      </c>
      <c r="AG44" s="131" t="s">
        <v>1159</v>
      </c>
    </row>
    <row r="45" spans="1:33" ht="12" customHeight="1">
      <c r="A45" s="2">
        <v>35</v>
      </c>
      <c r="C45" s="130" t="s">
        <v>660</v>
      </c>
      <c r="D45" s="131" t="s">
        <v>1159</v>
      </c>
      <c r="E45" s="131" t="s">
        <v>1159</v>
      </c>
      <c r="F45" s="131" t="s">
        <v>1159</v>
      </c>
      <c r="G45" s="131" t="s">
        <v>1159</v>
      </c>
      <c r="H45" s="131" t="s">
        <v>1159</v>
      </c>
      <c r="I45" s="131" t="s">
        <v>1159</v>
      </c>
      <c r="J45" s="131" t="s">
        <v>1159</v>
      </c>
      <c r="L45" s="2">
        <v>35</v>
      </c>
      <c r="N45" s="130" t="s">
        <v>660</v>
      </c>
      <c r="O45" s="131" t="s">
        <v>1159</v>
      </c>
      <c r="P45" s="131" t="s">
        <v>1159</v>
      </c>
      <c r="Q45" s="131" t="s">
        <v>1159</v>
      </c>
      <c r="R45" s="131" t="s">
        <v>1159</v>
      </c>
      <c r="S45" s="131" t="s">
        <v>1159</v>
      </c>
      <c r="T45" s="131" t="s">
        <v>1159</v>
      </c>
      <c r="U45" s="131" t="s">
        <v>1159</v>
      </c>
      <c r="W45" s="2">
        <v>35</v>
      </c>
      <c r="Y45" s="130" t="s">
        <v>660</v>
      </c>
      <c r="Z45" s="131" t="s">
        <v>1159</v>
      </c>
      <c r="AA45" s="131" t="s">
        <v>1159</v>
      </c>
      <c r="AB45" s="131" t="s">
        <v>1159</v>
      </c>
      <c r="AC45" s="131" t="s">
        <v>1159</v>
      </c>
      <c r="AD45" s="131" t="s">
        <v>1159</v>
      </c>
      <c r="AE45" s="131" t="s">
        <v>1159</v>
      </c>
      <c r="AF45" s="131" t="s">
        <v>1159</v>
      </c>
      <c r="AG45" s="131" t="s">
        <v>1159</v>
      </c>
    </row>
    <row r="46" spans="1:33" ht="12" customHeight="1">
      <c r="A46" s="2">
        <v>36</v>
      </c>
      <c r="C46" s="129" t="s">
        <v>661</v>
      </c>
      <c r="D46" s="128">
        <v>2175.13</v>
      </c>
      <c r="E46" s="128">
        <v>2282.87</v>
      </c>
      <c r="F46" s="128">
        <v>2398.64</v>
      </c>
      <c r="G46" s="128">
        <v>2520.9899999999998</v>
      </c>
      <c r="H46" s="128">
        <v>2640.6</v>
      </c>
      <c r="I46" s="128">
        <v>2741.54</v>
      </c>
      <c r="J46" s="128">
        <v>2830.65</v>
      </c>
      <c r="L46" s="2">
        <v>36</v>
      </c>
      <c r="N46" s="129" t="s">
        <v>661</v>
      </c>
      <c r="O46" s="128">
        <v>2919.92</v>
      </c>
      <c r="P46" s="128">
        <v>3009.18</v>
      </c>
      <c r="Q46" s="128">
        <v>3098.91</v>
      </c>
      <c r="R46" s="128">
        <v>3193.86</v>
      </c>
      <c r="S46" s="128">
        <v>3289.13</v>
      </c>
      <c r="T46" s="128">
        <v>3373.08</v>
      </c>
      <c r="U46" s="128">
        <v>3448.47</v>
      </c>
      <c r="W46" s="2">
        <v>36</v>
      </c>
      <c r="Y46" s="129" t="s">
        <v>661</v>
      </c>
      <c r="Z46" s="128">
        <v>3523.32</v>
      </c>
      <c r="AA46" s="128">
        <v>3597.28</v>
      </c>
      <c r="AB46" s="128">
        <v>3661.45</v>
      </c>
      <c r="AC46" s="128">
        <v>3727.51</v>
      </c>
      <c r="AD46" s="128">
        <v>3792.65</v>
      </c>
      <c r="AE46" s="128">
        <v>3861.19</v>
      </c>
      <c r="AF46" s="128">
        <v>3936.43</v>
      </c>
      <c r="AG46" s="128">
        <v>4016.92</v>
      </c>
    </row>
    <row r="47" spans="1:33" ht="12" customHeight="1">
      <c r="A47" s="2">
        <v>37</v>
      </c>
      <c r="C47" s="130" t="s">
        <v>662</v>
      </c>
      <c r="D47" s="128">
        <v>1224.53</v>
      </c>
      <c r="E47" s="128">
        <v>1277.6400000000001</v>
      </c>
      <c r="F47" s="128">
        <v>1337.23</v>
      </c>
      <c r="G47" s="128">
        <v>1405.88</v>
      </c>
      <c r="H47" s="128">
        <v>1474.6</v>
      </c>
      <c r="I47" s="128">
        <v>1528.71</v>
      </c>
      <c r="J47" s="128">
        <v>1574.35</v>
      </c>
      <c r="K47" s="219"/>
      <c r="L47" s="2">
        <v>37</v>
      </c>
      <c r="N47" s="130" t="s">
        <v>662</v>
      </c>
      <c r="O47" s="128">
        <v>1621.59</v>
      </c>
      <c r="P47" s="128">
        <v>1670.65</v>
      </c>
      <c r="Q47" s="128">
        <v>1720.54</v>
      </c>
      <c r="R47" s="128">
        <v>1774.48</v>
      </c>
      <c r="S47" s="128">
        <v>1829.17</v>
      </c>
      <c r="T47" s="128">
        <v>1878.32</v>
      </c>
      <c r="U47" s="128">
        <v>1922.39</v>
      </c>
      <c r="V47" s="219"/>
      <c r="W47" s="2">
        <v>37</v>
      </c>
      <c r="Y47" s="130" t="s">
        <v>662</v>
      </c>
      <c r="Z47" s="128">
        <v>1969.48</v>
      </c>
      <c r="AA47" s="128">
        <v>2017.3</v>
      </c>
      <c r="AB47" s="128">
        <v>2056.27</v>
      </c>
      <c r="AC47" s="128">
        <v>2094.16</v>
      </c>
      <c r="AD47" s="128">
        <v>2130.59</v>
      </c>
      <c r="AE47" s="128">
        <v>2169.13</v>
      </c>
      <c r="AF47" s="128">
        <v>2211.92</v>
      </c>
      <c r="AG47" s="128">
        <v>2260.36</v>
      </c>
    </row>
    <row r="48" spans="1:33" ht="12" customHeight="1">
      <c r="A48" s="2">
        <v>38</v>
      </c>
      <c r="C48" s="130" t="s">
        <v>663</v>
      </c>
      <c r="D48" s="128">
        <v>950.6</v>
      </c>
      <c r="E48" s="128">
        <v>1005.23</v>
      </c>
      <c r="F48" s="128">
        <v>1061.4100000000001</v>
      </c>
      <c r="G48" s="128">
        <v>1115.1099999999999</v>
      </c>
      <c r="H48" s="128">
        <v>1166</v>
      </c>
      <c r="I48" s="128">
        <v>1212.83</v>
      </c>
      <c r="J48" s="128">
        <v>1256.3</v>
      </c>
      <c r="K48" s="216"/>
      <c r="L48" s="2">
        <v>38</v>
      </c>
      <c r="N48" s="130" t="s">
        <v>663</v>
      </c>
      <c r="O48" s="128">
        <v>1298.33</v>
      </c>
      <c r="P48" s="128">
        <v>1338.53</v>
      </c>
      <c r="Q48" s="128">
        <v>1378.37</v>
      </c>
      <c r="R48" s="128">
        <v>1419.38</v>
      </c>
      <c r="S48" s="128">
        <v>1459.96</v>
      </c>
      <c r="T48" s="128">
        <v>1494.76</v>
      </c>
      <c r="U48" s="128">
        <v>1526.08</v>
      </c>
      <c r="V48" s="216"/>
      <c r="W48" s="2">
        <v>38</v>
      </c>
      <c r="Y48" s="130" t="s">
        <v>663</v>
      </c>
      <c r="Z48" s="128">
        <v>1553.84</v>
      </c>
      <c r="AA48" s="128">
        <v>1579.98</v>
      </c>
      <c r="AB48" s="128">
        <v>1605.18</v>
      </c>
      <c r="AC48" s="128">
        <v>1633.35</v>
      </c>
      <c r="AD48" s="128">
        <v>1662.06</v>
      </c>
      <c r="AE48" s="128">
        <v>1692.06</v>
      </c>
      <c r="AF48" s="128">
        <v>1724.51</v>
      </c>
      <c r="AG48" s="128">
        <v>1756.56</v>
      </c>
    </row>
    <row r="49" spans="1:33" ht="12" customHeight="1">
      <c r="A49" s="2">
        <v>39</v>
      </c>
      <c r="C49" s="15" t="s">
        <v>664</v>
      </c>
      <c r="D49" s="128">
        <v>5.08</v>
      </c>
      <c r="E49" s="128">
        <v>5.64</v>
      </c>
      <c r="F49" s="128">
        <v>6.29</v>
      </c>
      <c r="G49" s="128">
        <v>6.9</v>
      </c>
      <c r="H49" s="128">
        <v>7.42</v>
      </c>
      <c r="I49" s="128">
        <v>8.02</v>
      </c>
      <c r="J49" s="128">
        <v>8.65</v>
      </c>
      <c r="L49" s="2">
        <v>39</v>
      </c>
      <c r="N49" s="15" t="s">
        <v>664</v>
      </c>
      <c r="O49" s="128">
        <v>9.35</v>
      </c>
      <c r="P49" s="128">
        <v>10.220000000000001</v>
      </c>
      <c r="Q49" s="128">
        <v>11.18</v>
      </c>
      <c r="R49" s="128">
        <v>12.22</v>
      </c>
      <c r="S49" s="128">
        <v>13.35</v>
      </c>
      <c r="T49" s="128">
        <v>14.56</v>
      </c>
      <c r="U49" s="128">
        <v>15.85</v>
      </c>
      <c r="W49" s="2">
        <v>39</v>
      </c>
      <c r="Y49" s="15" t="s">
        <v>664</v>
      </c>
      <c r="Z49" s="128">
        <v>17</v>
      </c>
      <c r="AA49" s="128">
        <v>18.27</v>
      </c>
      <c r="AB49" s="128">
        <v>19.55</v>
      </c>
      <c r="AC49" s="128">
        <v>20.93</v>
      </c>
      <c r="AD49" s="128">
        <v>22.35</v>
      </c>
      <c r="AE49" s="128">
        <v>23.73</v>
      </c>
      <c r="AF49" s="128">
        <v>25.26</v>
      </c>
      <c r="AG49" s="128">
        <v>26.79</v>
      </c>
    </row>
    <row r="50" spans="1:33" ht="20.100000000000001" customHeight="1">
      <c r="A50" s="2">
        <v>40</v>
      </c>
      <c r="C50" s="19" t="s">
        <v>665</v>
      </c>
      <c r="D50" s="128">
        <v>2600.36</v>
      </c>
      <c r="E50" s="128">
        <v>2740.12</v>
      </c>
      <c r="F50" s="128">
        <v>2886.65</v>
      </c>
      <c r="G50" s="128">
        <v>3033.47</v>
      </c>
      <c r="H50" s="128">
        <v>3173.39</v>
      </c>
      <c r="I50" s="128">
        <v>3282.96</v>
      </c>
      <c r="J50" s="128">
        <v>3378.6</v>
      </c>
      <c r="L50" s="2">
        <v>40</v>
      </c>
      <c r="N50" s="19" t="s">
        <v>665</v>
      </c>
      <c r="O50" s="128">
        <v>3477.62</v>
      </c>
      <c r="P50" s="128">
        <v>3581.25</v>
      </c>
      <c r="Q50" s="128">
        <v>3688.92</v>
      </c>
      <c r="R50" s="128">
        <v>3805.92</v>
      </c>
      <c r="S50" s="128">
        <v>3921.98</v>
      </c>
      <c r="T50" s="128">
        <v>4018.87</v>
      </c>
      <c r="U50" s="128">
        <v>4097.96</v>
      </c>
      <c r="W50" s="2">
        <v>40</v>
      </c>
      <c r="Y50" s="19" t="s">
        <v>665</v>
      </c>
      <c r="Z50" s="128">
        <v>4178.7700000000004</v>
      </c>
      <c r="AA50" s="128">
        <v>4254.96</v>
      </c>
      <c r="AB50" s="128">
        <v>4327.12</v>
      </c>
      <c r="AC50" s="128">
        <v>4402.72</v>
      </c>
      <c r="AD50" s="128">
        <v>4479.3599999999997</v>
      </c>
      <c r="AE50" s="128">
        <v>4563.57</v>
      </c>
      <c r="AF50" s="128">
        <v>4660.71</v>
      </c>
      <c r="AG50" s="128">
        <v>4773.32</v>
      </c>
    </row>
    <row r="51" spans="1:33" ht="12" customHeight="1">
      <c r="A51" s="4"/>
      <c r="B51" s="3"/>
      <c r="D51" s="12"/>
      <c r="E51" s="12"/>
      <c r="F51" s="12"/>
      <c r="G51" s="12"/>
      <c r="H51" s="12"/>
      <c r="I51" s="12"/>
      <c r="J51" s="12"/>
      <c r="L51" s="4"/>
      <c r="M51" s="3"/>
      <c r="O51" s="12"/>
      <c r="W51" s="4"/>
      <c r="X51" s="3"/>
    </row>
    <row r="52" spans="1:33" ht="12" customHeight="1">
      <c r="A52" s="2" t="s">
        <v>668</v>
      </c>
      <c r="D52" s="12"/>
      <c r="E52" s="12"/>
      <c r="F52" s="12"/>
      <c r="G52" s="12"/>
      <c r="H52" s="12"/>
      <c r="I52" s="12"/>
      <c r="J52" s="12"/>
      <c r="L52" s="2" t="s">
        <v>668</v>
      </c>
      <c r="O52" s="12"/>
      <c r="W52" s="2" t="s">
        <v>668</v>
      </c>
    </row>
    <row r="53" spans="1:33" ht="12" customHeight="1">
      <c r="A53" s="2" t="s">
        <v>669</v>
      </c>
      <c r="D53" s="12"/>
      <c r="E53" s="12"/>
      <c r="F53" s="12"/>
      <c r="G53" s="12"/>
      <c r="H53" s="12"/>
      <c r="I53" s="12"/>
      <c r="J53" s="12"/>
      <c r="L53" s="2" t="s">
        <v>669</v>
      </c>
      <c r="O53" s="12"/>
      <c r="W53" s="2" t="s">
        <v>669</v>
      </c>
    </row>
    <row r="54" spans="1:33" ht="12" customHeight="1">
      <c r="D54" s="12"/>
      <c r="E54" s="12"/>
      <c r="F54" s="12"/>
      <c r="G54" s="12"/>
      <c r="H54" s="12"/>
      <c r="I54" s="12"/>
      <c r="J54" s="12"/>
      <c r="K54" s="211"/>
      <c r="O54" s="12"/>
      <c r="V54" s="211"/>
    </row>
    <row r="55" spans="1:33" ht="12" customHeight="1">
      <c r="D55" s="12"/>
      <c r="E55" s="12"/>
      <c r="F55" s="12"/>
      <c r="G55" s="12"/>
      <c r="H55" s="12"/>
      <c r="I55" s="12"/>
      <c r="J55" s="12"/>
      <c r="K55" s="211"/>
      <c r="O55" s="12"/>
      <c r="V55" s="211"/>
    </row>
    <row r="56" spans="1:33" ht="12" customHeight="1">
      <c r="D56" s="12"/>
      <c r="E56" s="12"/>
      <c r="F56" s="12"/>
      <c r="G56" s="12"/>
      <c r="H56" s="12"/>
      <c r="I56" s="12"/>
      <c r="J56" s="12"/>
      <c r="K56" s="211"/>
      <c r="O56" s="12"/>
      <c r="V56" s="211"/>
    </row>
    <row r="57" spans="1:33" ht="12" customHeight="1">
      <c r="D57" s="12"/>
      <c r="E57" s="12"/>
      <c r="F57" s="12"/>
      <c r="G57" s="12"/>
      <c r="H57" s="12"/>
      <c r="I57" s="12"/>
      <c r="J57" s="12"/>
      <c r="K57" s="211"/>
      <c r="O57" s="12"/>
      <c r="V57" s="211"/>
    </row>
    <row r="58" spans="1:33" ht="12" customHeight="1">
      <c r="D58" s="12"/>
      <c r="E58" s="12"/>
      <c r="F58" s="12"/>
      <c r="G58" s="12"/>
      <c r="H58" s="12"/>
      <c r="I58" s="12"/>
      <c r="J58" s="12"/>
      <c r="K58" s="211"/>
      <c r="O58" s="12"/>
      <c r="V58" s="211"/>
    </row>
    <row r="59" spans="1:33" ht="12" customHeight="1">
      <c r="D59" s="12"/>
      <c r="E59" s="12"/>
      <c r="F59" s="12"/>
      <c r="G59" s="12"/>
      <c r="H59" s="12"/>
      <c r="I59" s="12"/>
      <c r="J59" s="12"/>
      <c r="K59" s="211"/>
      <c r="O59" s="12"/>
      <c r="V59" s="211"/>
    </row>
    <row r="60" spans="1:33" ht="12" customHeight="1">
      <c r="D60" s="12"/>
      <c r="E60" s="12"/>
      <c r="F60" s="12"/>
      <c r="G60" s="12"/>
      <c r="H60" s="12"/>
      <c r="I60" s="12"/>
      <c r="J60" s="12"/>
      <c r="K60" s="211"/>
      <c r="O60" s="12"/>
      <c r="V60" s="211"/>
    </row>
    <row r="61" spans="1:33" ht="12" customHeight="1">
      <c r="D61" s="12"/>
      <c r="E61" s="12"/>
      <c r="F61" s="12"/>
      <c r="G61" s="12"/>
      <c r="H61" s="12"/>
      <c r="I61" s="12"/>
      <c r="J61" s="12"/>
      <c r="K61" s="211"/>
      <c r="O61" s="12"/>
      <c r="V61" s="211"/>
    </row>
    <row r="62" spans="1:33" ht="12" customHeight="1">
      <c r="D62" s="12"/>
      <c r="E62" s="12"/>
      <c r="F62" s="12"/>
      <c r="G62" s="12"/>
      <c r="H62" s="12"/>
      <c r="I62" s="12"/>
      <c r="J62" s="12"/>
      <c r="K62" s="211"/>
      <c r="O62" s="12"/>
      <c r="V62" s="211"/>
    </row>
    <row r="63" spans="1:33" ht="12" customHeight="1">
      <c r="D63" s="12"/>
      <c r="E63" s="12"/>
      <c r="F63" s="12"/>
      <c r="G63" s="12"/>
      <c r="H63" s="12"/>
      <c r="I63" s="12"/>
      <c r="J63" s="12"/>
      <c r="K63" s="211"/>
      <c r="O63" s="12"/>
      <c r="V63" s="211"/>
    </row>
    <row r="64" spans="1:33" ht="12" customHeight="1">
      <c r="D64" s="12"/>
      <c r="E64" s="12"/>
      <c r="F64" s="12"/>
      <c r="G64" s="12"/>
      <c r="H64" s="12"/>
      <c r="I64" s="12"/>
      <c r="J64" s="12"/>
      <c r="K64" s="211"/>
      <c r="O64" s="12"/>
      <c r="V64" s="211"/>
    </row>
    <row r="65" spans="4:22" ht="12" customHeight="1">
      <c r="D65" s="12"/>
      <c r="E65" s="12"/>
      <c r="F65" s="12"/>
      <c r="G65" s="12"/>
      <c r="H65" s="12"/>
      <c r="I65" s="12"/>
      <c r="J65" s="12"/>
      <c r="K65" s="211"/>
      <c r="O65" s="12"/>
      <c r="V65" s="211"/>
    </row>
    <row r="66" spans="4:22" ht="12" customHeight="1">
      <c r="D66" s="12"/>
      <c r="E66" s="12"/>
      <c r="F66" s="12"/>
      <c r="G66" s="12"/>
      <c r="H66" s="12"/>
      <c r="I66" s="12"/>
      <c r="J66" s="12"/>
      <c r="K66" s="211"/>
      <c r="O66" s="12"/>
      <c r="V66" s="211"/>
    </row>
    <row r="67" spans="4:22" ht="12" customHeight="1">
      <c r="D67" s="12"/>
      <c r="E67" s="12"/>
      <c r="F67" s="12"/>
      <c r="G67" s="12"/>
      <c r="H67" s="12"/>
      <c r="I67" s="12"/>
      <c r="J67" s="12"/>
      <c r="O67" s="12"/>
    </row>
    <row r="68" spans="4:22" ht="12" customHeight="1">
      <c r="D68" s="12"/>
      <c r="E68" s="12"/>
      <c r="F68" s="12"/>
      <c r="G68" s="12"/>
      <c r="H68" s="12"/>
      <c r="I68" s="12"/>
      <c r="J68" s="12"/>
      <c r="O68" s="12"/>
    </row>
    <row r="69" spans="4:22" ht="12" customHeight="1">
      <c r="D69" s="12"/>
      <c r="E69" s="12"/>
      <c r="F69" s="12"/>
      <c r="G69" s="12"/>
      <c r="H69" s="12"/>
      <c r="I69" s="12"/>
      <c r="J69" s="12"/>
      <c r="O69" s="12"/>
    </row>
    <row r="70" spans="4:22" ht="12" customHeight="1">
      <c r="D70" s="12"/>
      <c r="E70" s="12"/>
      <c r="F70" s="12"/>
      <c r="G70" s="12"/>
      <c r="H70" s="12"/>
      <c r="I70" s="12"/>
      <c r="J70" s="12"/>
      <c r="O70" s="12"/>
    </row>
    <row r="71" spans="4:22" ht="12" customHeight="1">
      <c r="D71" s="12"/>
      <c r="E71" s="12"/>
      <c r="F71" s="12"/>
      <c r="G71" s="12"/>
      <c r="H71" s="12"/>
      <c r="I71" s="12"/>
      <c r="J71" s="12"/>
      <c r="O71" s="12"/>
    </row>
    <row r="72" spans="4:22" ht="12" customHeight="1">
      <c r="D72" s="12"/>
      <c r="E72" s="12"/>
      <c r="F72" s="12"/>
      <c r="G72" s="12"/>
      <c r="H72" s="12"/>
      <c r="I72" s="12"/>
      <c r="J72" s="12"/>
      <c r="O72" s="12"/>
    </row>
    <row r="73" spans="4:22" ht="12" customHeight="1">
      <c r="D73" s="12"/>
      <c r="E73" s="12"/>
      <c r="F73" s="12"/>
      <c r="G73" s="12"/>
      <c r="H73" s="12"/>
      <c r="I73" s="12"/>
      <c r="J73" s="12"/>
      <c r="O73" s="12"/>
    </row>
    <row r="74" spans="4:22" ht="12" customHeight="1">
      <c r="D74" s="12"/>
      <c r="E74" s="12"/>
      <c r="F74" s="12"/>
      <c r="G74" s="12"/>
      <c r="H74" s="12"/>
      <c r="I74" s="12"/>
      <c r="J74" s="12"/>
      <c r="O74" s="12"/>
    </row>
    <row r="75" spans="4:22" ht="12" customHeight="1">
      <c r="D75" s="12"/>
      <c r="E75" s="12"/>
      <c r="F75" s="12"/>
      <c r="G75" s="12"/>
      <c r="H75" s="12"/>
      <c r="I75" s="12"/>
      <c r="J75" s="12"/>
      <c r="O75" s="12"/>
    </row>
    <row r="76" spans="4:22" ht="12" customHeight="1">
      <c r="D76" s="12"/>
      <c r="E76" s="12"/>
      <c r="F76" s="12"/>
      <c r="G76" s="12"/>
      <c r="H76" s="12"/>
      <c r="I76" s="12"/>
      <c r="J76" s="12"/>
      <c r="O76" s="12"/>
    </row>
    <row r="77" spans="4:22" ht="12" customHeight="1">
      <c r="D77" s="12"/>
      <c r="E77" s="12"/>
      <c r="F77" s="12"/>
      <c r="G77" s="12"/>
      <c r="H77" s="12"/>
      <c r="I77" s="12"/>
      <c r="J77" s="12"/>
      <c r="O77" s="12"/>
    </row>
    <row r="78" spans="4:22" ht="12" customHeight="1">
      <c r="D78" s="12"/>
      <c r="E78" s="12"/>
      <c r="F78" s="12"/>
      <c r="G78" s="12"/>
      <c r="H78" s="12"/>
      <c r="I78" s="12"/>
      <c r="J78" s="12"/>
      <c r="O78" s="12"/>
    </row>
    <row r="79" spans="4:22" ht="12" customHeight="1">
      <c r="D79" s="12"/>
      <c r="E79" s="12"/>
      <c r="F79" s="12"/>
      <c r="G79" s="12"/>
      <c r="H79" s="12"/>
      <c r="I79" s="12"/>
      <c r="J79" s="12"/>
      <c r="O79" s="12"/>
    </row>
    <row r="80" spans="4:22" ht="12" customHeight="1">
      <c r="D80" s="12"/>
      <c r="E80" s="12"/>
      <c r="F80" s="12"/>
      <c r="G80" s="12"/>
      <c r="H80" s="12"/>
      <c r="I80" s="12"/>
      <c r="J80" s="12"/>
      <c r="O80" s="12"/>
    </row>
    <row r="81" spans="4:15" ht="12" customHeight="1">
      <c r="D81" s="12"/>
      <c r="E81" s="12"/>
      <c r="F81" s="12"/>
      <c r="G81" s="12"/>
      <c r="H81" s="12"/>
      <c r="I81" s="12"/>
      <c r="J81" s="12"/>
      <c r="O81" s="12"/>
    </row>
    <row r="82" spans="4:15" ht="12" customHeight="1">
      <c r="D82" s="12"/>
      <c r="E82" s="12"/>
      <c r="F82" s="12"/>
      <c r="G82" s="12"/>
      <c r="H82" s="12"/>
      <c r="I82" s="12"/>
      <c r="J82" s="12"/>
      <c r="O82" s="12"/>
    </row>
    <row r="83" spans="4:15" ht="12" customHeight="1">
      <c r="D83" s="12"/>
      <c r="E83" s="12"/>
      <c r="F83" s="12"/>
      <c r="G83" s="12"/>
      <c r="H83" s="12"/>
      <c r="I83" s="12"/>
      <c r="J83" s="12"/>
      <c r="O83" s="12"/>
    </row>
    <row r="84" spans="4:15" ht="12" customHeight="1">
      <c r="D84" s="12"/>
      <c r="E84" s="12"/>
      <c r="F84" s="12"/>
      <c r="G84" s="12"/>
      <c r="H84" s="12"/>
      <c r="I84" s="12"/>
      <c r="J84" s="12"/>
      <c r="O84" s="12"/>
    </row>
    <row r="85" spans="4:15" ht="12" customHeight="1">
      <c r="D85" s="12"/>
      <c r="E85" s="12"/>
      <c r="F85" s="12"/>
      <c r="G85" s="12"/>
      <c r="H85" s="12"/>
      <c r="I85" s="12"/>
      <c r="J85" s="12"/>
      <c r="O85" s="12"/>
    </row>
    <row r="86" spans="4:15" ht="12" customHeight="1">
      <c r="D86" s="12"/>
      <c r="E86" s="12"/>
      <c r="F86" s="12"/>
      <c r="G86" s="12"/>
      <c r="H86" s="12"/>
      <c r="I86" s="12"/>
      <c r="J86" s="12"/>
      <c r="O86" s="12"/>
    </row>
    <row r="87" spans="4:15" ht="12" customHeight="1">
      <c r="D87" s="12"/>
      <c r="E87" s="12"/>
      <c r="F87" s="12"/>
      <c r="G87" s="12"/>
      <c r="H87" s="12"/>
      <c r="I87" s="12"/>
      <c r="J87" s="12"/>
      <c r="O87" s="12"/>
    </row>
    <row r="88" spans="4:15" ht="12" customHeight="1">
      <c r="D88" s="12"/>
      <c r="E88" s="12"/>
      <c r="F88" s="12"/>
      <c r="G88" s="12"/>
      <c r="H88" s="12"/>
      <c r="I88" s="12"/>
      <c r="J88" s="12"/>
      <c r="O88" s="12"/>
    </row>
    <row r="89" spans="4:15" ht="12" customHeight="1">
      <c r="D89" s="12"/>
      <c r="E89" s="12"/>
      <c r="F89" s="12"/>
      <c r="G89" s="12"/>
      <c r="H89" s="12"/>
      <c r="I89" s="12"/>
      <c r="J89" s="12"/>
      <c r="O89" s="12"/>
    </row>
    <row r="90" spans="4:15" ht="12" customHeight="1"/>
    <row r="91" spans="4:15" ht="12" customHeight="1"/>
    <row r="92" spans="4:15" ht="12" customHeight="1"/>
    <row r="93" spans="4:15" ht="12" customHeight="1"/>
    <row r="94" spans="4:15" ht="12" customHeight="1"/>
    <row r="95" spans="4:15" ht="12" customHeight="1"/>
    <row r="96" spans="4:15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phoneticPr fontId="5" type="noConversion"/>
  <pageMargins left="0.43307086614173229" right="0.31496062992125984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G82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203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203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16384" width="11.42578125" style="2"/>
  </cols>
  <sheetData>
    <row r="1" spans="1:33" ht="16.5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L1" s="112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W1" s="112" t="s">
        <v>452</v>
      </c>
      <c r="X1" s="112"/>
      <c r="Y1" s="112"/>
      <c r="Z1" s="112"/>
      <c r="AA1" s="112"/>
      <c r="AB1" s="112"/>
      <c r="AC1" s="112"/>
      <c r="AD1" s="112"/>
      <c r="AE1" s="112"/>
      <c r="AF1" s="112"/>
      <c r="AG1" s="112"/>
    </row>
    <row r="2" spans="1:33" ht="15.75" customHeight="1">
      <c r="A2" s="136" t="s">
        <v>670</v>
      </c>
      <c r="B2" s="136"/>
      <c r="C2" s="136"/>
      <c r="D2" s="136"/>
      <c r="E2" s="136"/>
      <c r="F2" s="136"/>
      <c r="G2" s="136"/>
      <c r="H2" s="136"/>
      <c r="I2" s="136"/>
      <c r="J2" s="136"/>
      <c r="L2" s="136" t="s">
        <v>670</v>
      </c>
      <c r="M2" s="136"/>
      <c r="N2" s="136"/>
      <c r="O2" s="136"/>
      <c r="P2" s="136"/>
      <c r="Q2" s="136"/>
      <c r="R2" s="136"/>
      <c r="S2" s="136"/>
      <c r="T2" s="136"/>
      <c r="U2" s="136"/>
      <c r="W2" s="136" t="s">
        <v>670</v>
      </c>
      <c r="X2" s="136"/>
      <c r="Y2" s="136"/>
      <c r="Z2" s="136"/>
      <c r="AA2" s="136"/>
      <c r="AB2" s="136"/>
      <c r="AC2" s="136"/>
      <c r="AD2" s="136"/>
      <c r="AE2" s="136"/>
      <c r="AF2" s="136"/>
      <c r="AG2" s="136"/>
    </row>
    <row r="3" spans="1:33" s="158" customFormat="1" ht="18" customHeight="1">
      <c r="A3" s="157" t="s">
        <v>671</v>
      </c>
      <c r="B3" s="157"/>
      <c r="C3" s="157"/>
      <c r="D3" s="157"/>
      <c r="E3" s="157"/>
      <c r="F3" s="157"/>
      <c r="G3" s="157"/>
      <c r="H3" s="157"/>
      <c r="I3" s="157"/>
      <c r="J3" s="157"/>
      <c r="K3" s="224"/>
      <c r="L3" s="157" t="s">
        <v>671</v>
      </c>
      <c r="M3" s="157"/>
      <c r="N3" s="157"/>
      <c r="O3" s="157"/>
      <c r="P3" s="157"/>
      <c r="Q3" s="157"/>
      <c r="R3" s="157"/>
      <c r="S3" s="157"/>
      <c r="T3" s="157"/>
      <c r="U3" s="157"/>
      <c r="V3" s="224"/>
      <c r="W3" s="157" t="s">
        <v>671</v>
      </c>
      <c r="X3" s="157"/>
      <c r="Y3" s="157"/>
      <c r="Z3" s="157"/>
      <c r="AA3" s="157"/>
      <c r="AB3" s="157"/>
      <c r="AC3" s="157"/>
      <c r="AD3" s="157"/>
      <c r="AE3" s="157"/>
      <c r="AF3" s="157"/>
      <c r="AG3" s="157"/>
    </row>
    <row r="4" spans="1:33" ht="18" customHeight="1">
      <c r="A4" s="159"/>
      <c r="B4" s="160"/>
      <c r="C4" s="161" t="s">
        <v>27</v>
      </c>
      <c r="D4" s="110">
        <v>1970</v>
      </c>
      <c r="E4" s="110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K4" s="212"/>
      <c r="L4" s="159"/>
      <c r="M4" s="160"/>
      <c r="N4" s="161" t="s">
        <v>27</v>
      </c>
      <c r="O4" s="110">
        <v>1977</v>
      </c>
      <c r="P4" s="111">
        <v>1978</v>
      </c>
      <c r="Q4" s="110">
        <v>1979</v>
      </c>
      <c r="R4" s="111">
        <v>1980</v>
      </c>
      <c r="S4" s="110">
        <v>1981</v>
      </c>
      <c r="T4" s="111">
        <v>1982</v>
      </c>
      <c r="U4" s="110">
        <v>1983</v>
      </c>
      <c r="V4" s="212"/>
      <c r="W4" s="159"/>
      <c r="X4" s="160"/>
      <c r="Y4" s="161" t="s">
        <v>27</v>
      </c>
      <c r="Z4" s="111">
        <v>1984</v>
      </c>
      <c r="AA4" s="110">
        <v>1985</v>
      </c>
      <c r="AB4" s="111">
        <v>1986</v>
      </c>
      <c r="AC4" s="110">
        <v>1987</v>
      </c>
      <c r="AD4" s="111">
        <v>1988</v>
      </c>
      <c r="AE4" s="110">
        <v>1989</v>
      </c>
      <c r="AF4" s="111">
        <v>1990</v>
      </c>
      <c r="AG4" s="110">
        <v>1991</v>
      </c>
    </row>
    <row r="5" spans="1:33" ht="24.95" customHeight="1">
      <c r="A5" s="127" t="s">
        <v>28</v>
      </c>
      <c r="B5" s="127"/>
      <c r="C5" s="127"/>
      <c r="D5" s="127"/>
      <c r="E5" s="127"/>
      <c r="F5" s="127"/>
      <c r="G5" s="127"/>
      <c r="H5" s="127"/>
      <c r="I5" s="127"/>
      <c r="J5" s="127"/>
      <c r="K5" s="220"/>
      <c r="L5" s="127" t="s">
        <v>28</v>
      </c>
      <c r="M5" s="127"/>
      <c r="N5" s="127"/>
      <c r="O5" s="127"/>
      <c r="P5" s="127"/>
      <c r="Q5" s="127"/>
      <c r="R5" s="127"/>
      <c r="S5" s="127"/>
      <c r="T5" s="127"/>
      <c r="U5" s="127"/>
      <c r="V5" s="220"/>
      <c r="W5" s="127" t="s">
        <v>28</v>
      </c>
      <c r="X5" s="127"/>
      <c r="Y5" s="127"/>
      <c r="Z5" s="127"/>
      <c r="AA5" s="127"/>
      <c r="AB5" s="127"/>
      <c r="AC5" s="127"/>
      <c r="AD5" s="127"/>
      <c r="AE5" s="127"/>
      <c r="AF5" s="127"/>
      <c r="AG5" s="127"/>
    </row>
    <row r="6" spans="1:33" ht="24.95" customHeight="1">
      <c r="A6" s="132"/>
      <c r="B6" s="132"/>
      <c r="C6" s="133" t="s">
        <v>672</v>
      </c>
      <c r="D6" s="132"/>
      <c r="E6" s="132"/>
      <c r="F6" s="132"/>
      <c r="G6" s="132"/>
      <c r="H6" s="132"/>
      <c r="I6" s="132"/>
      <c r="J6" s="132"/>
      <c r="K6" s="221"/>
      <c r="L6" s="132"/>
      <c r="M6" s="132"/>
      <c r="N6" s="133" t="s">
        <v>672</v>
      </c>
      <c r="O6" s="132"/>
      <c r="P6" s="132"/>
      <c r="Q6" s="132"/>
      <c r="R6" s="132"/>
      <c r="S6" s="132"/>
      <c r="T6" s="132"/>
      <c r="U6" s="132"/>
      <c r="V6" s="221"/>
      <c r="W6" s="132"/>
      <c r="X6" s="132"/>
      <c r="Y6" s="133" t="s">
        <v>672</v>
      </c>
    </row>
    <row r="7" spans="1:33" ht="20.100000000000001" customHeight="1">
      <c r="A7" s="2">
        <v>1</v>
      </c>
      <c r="C7" s="15" t="s">
        <v>656</v>
      </c>
      <c r="D7" s="128">
        <v>39.69</v>
      </c>
      <c r="E7" s="128">
        <v>45.39</v>
      </c>
      <c r="F7" s="128">
        <v>50.1</v>
      </c>
      <c r="G7" s="128">
        <v>55.42</v>
      </c>
      <c r="H7" s="128">
        <v>62.46</v>
      </c>
      <c r="I7" s="128">
        <v>67.77</v>
      </c>
      <c r="J7" s="128">
        <v>72.349999999999994</v>
      </c>
      <c r="K7" s="222"/>
      <c r="L7" s="2">
        <v>1</v>
      </c>
      <c r="N7" s="15" t="s">
        <v>656</v>
      </c>
      <c r="O7" s="128">
        <v>77.010000000000005</v>
      </c>
      <c r="P7" s="128">
        <v>83.11</v>
      </c>
      <c r="Q7" s="128">
        <v>91.08</v>
      </c>
      <c r="R7" s="128">
        <v>101.32</v>
      </c>
      <c r="S7" s="128">
        <v>110.04</v>
      </c>
      <c r="T7" s="128">
        <v>117.21</v>
      </c>
      <c r="U7" s="128">
        <v>122.86</v>
      </c>
      <c r="V7" s="222"/>
      <c r="W7" s="2">
        <v>1</v>
      </c>
      <c r="Y7" s="15" t="s">
        <v>656</v>
      </c>
      <c r="Z7" s="128">
        <v>129.4</v>
      </c>
      <c r="AA7" s="128">
        <v>134.57</v>
      </c>
      <c r="AB7" s="128">
        <v>139.6</v>
      </c>
      <c r="AC7" s="128">
        <v>144.44999999999999</v>
      </c>
      <c r="AD7" s="128">
        <v>150.71</v>
      </c>
      <c r="AE7" s="128">
        <v>159.68</v>
      </c>
      <c r="AF7" s="128">
        <v>172.68</v>
      </c>
      <c r="AG7" s="128">
        <v>189.12</v>
      </c>
    </row>
    <row r="8" spans="1:33" ht="12" customHeight="1">
      <c r="A8" s="2">
        <v>2</v>
      </c>
      <c r="C8" s="129" t="s">
        <v>673</v>
      </c>
      <c r="D8" s="134" t="s">
        <v>1160</v>
      </c>
      <c r="E8" s="134" t="s">
        <v>1160</v>
      </c>
      <c r="F8" s="134" t="s">
        <v>1160</v>
      </c>
      <c r="G8" s="134" t="s">
        <v>1160</v>
      </c>
      <c r="H8" s="134" t="s">
        <v>1160</v>
      </c>
      <c r="I8" s="134" t="s">
        <v>1160</v>
      </c>
      <c r="J8" s="134" t="s">
        <v>1160</v>
      </c>
      <c r="K8" s="216"/>
      <c r="L8" s="2">
        <v>2</v>
      </c>
      <c r="N8" s="129" t="s">
        <v>673</v>
      </c>
      <c r="O8" s="134" t="s">
        <v>1160</v>
      </c>
      <c r="P8" s="134" t="s">
        <v>1160</v>
      </c>
      <c r="Q8" s="134" t="s">
        <v>1160</v>
      </c>
      <c r="R8" s="134" t="s">
        <v>1160</v>
      </c>
      <c r="S8" s="134" t="s">
        <v>1160</v>
      </c>
      <c r="T8" s="134" t="s">
        <v>1160</v>
      </c>
      <c r="U8" s="134" t="s">
        <v>1160</v>
      </c>
      <c r="V8" s="216"/>
      <c r="W8" s="2">
        <v>2</v>
      </c>
      <c r="Y8" s="129" t="s">
        <v>673</v>
      </c>
      <c r="Z8" s="134" t="s">
        <v>1160</v>
      </c>
      <c r="AA8" s="134" t="s">
        <v>1160</v>
      </c>
      <c r="AB8" s="134" t="s">
        <v>1160</v>
      </c>
      <c r="AC8" s="134" t="s">
        <v>1160</v>
      </c>
      <c r="AD8" s="134" t="s">
        <v>1160</v>
      </c>
      <c r="AE8" s="134" t="s">
        <v>1160</v>
      </c>
      <c r="AF8" s="134" t="s">
        <v>1160</v>
      </c>
      <c r="AG8" s="134" t="s">
        <v>1160</v>
      </c>
    </row>
    <row r="9" spans="1:33" ht="12" customHeight="1">
      <c r="A9" s="2">
        <v>3</v>
      </c>
      <c r="C9" s="129" t="s">
        <v>658</v>
      </c>
      <c r="D9" s="128">
        <v>22.82</v>
      </c>
      <c r="E9" s="128">
        <v>25.99</v>
      </c>
      <c r="F9" s="128">
        <v>28.41</v>
      </c>
      <c r="G9" s="128">
        <v>31.18</v>
      </c>
      <c r="H9" s="128">
        <v>34.99</v>
      </c>
      <c r="I9" s="128">
        <v>38.81</v>
      </c>
      <c r="J9" s="128">
        <v>41.09</v>
      </c>
      <c r="K9" s="211"/>
      <c r="L9" s="2">
        <v>3</v>
      </c>
      <c r="N9" s="129" t="s">
        <v>658</v>
      </c>
      <c r="O9" s="128">
        <v>43.2</v>
      </c>
      <c r="P9" s="128">
        <v>45.88</v>
      </c>
      <c r="Q9" s="128">
        <v>49.15</v>
      </c>
      <c r="R9" s="128">
        <v>53.42</v>
      </c>
      <c r="S9" s="128">
        <v>57.97</v>
      </c>
      <c r="T9" s="128">
        <v>62.42</v>
      </c>
      <c r="U9" s="128">
        <v>65.56</v>
      </c>
      <c r="V9" s="211"/>
      <c r="W9" s="2">
        <v>3</v>
      </c>
      <c r="Y9" s="129" t="s">
        <v>658</v>
      </c>
      <c r="Z9" s="128">
        <v>68.849999999999994</v>
      </c>
      <c r="AA9" s="128">
        <v>71.84</v>
      </c>
      <c r="AB9" s="128">
        <v>74.13</v>
      </c>
      <c r="AC9" s="128">
        <v>76.180000000000007</v>
      </c>
      <c r="AD9" s="128">
        <v>79.040000000000006</v>
      </c>
      <c r="AE9" s="128">
        <v>83.79</v>
      </c>
      <c r="AF9" s="128">
        <v>89.53</v>
      </c>
      <c r="AG9" s="128">
        <v>98</v>
      </c>
    </row>
    <row r="10" spans="1:33" ht="12" customHeight="1">
      <c r="A10" s="2">
        <v>4</v>
      </c>
      <c r="C10" s="130" t="s">
        <v>674</v>
      </c>
      <c r="D10" s="131" t="s">
        <v>1159</v>
      </c>
      <c r="E10" s="131" t="s">
        <v>1159</v>
      </c>
      <c r="F10" s="131" t="s">
        <v>1159</v>
      </c>
      <c r="G10" s="131" t="s">
        <v>1159</v>
      </c>
      <c r="H10" s="131" t="s">
        <v>1159</v>
      </c>
      <c r="I10" s="131" t="s">
        <v>1159</v>
      </c>
      <c r="J10" s="131" t="s">
        <v>1159</v>
      </c>
      <c r="L10" s="2">
        <v>4</v>
      </c>
      <c r="N10" s="130" t="s">
        <v>674</v>
      </c>
      <c r="O10" s="131" t="s">
        <v>1159</v>
      </c>
      <c r="P10" s="131" t="s">
        <v>1159</v>
      </c>
      <c r="Q10" s="131" t="s">
        <v>1159</v>
      </c>
      <c r="R10" s="131" t="s">
        <v>1159</v>
      </c>
      <c r="S10" s="131" t="s">
        <v>1159</v>
      </c>
      <c r="T10" s="131" t="s">
        <v>1159</v>
      </c>
      <c r="U10" s="131" t="s">
        <v>1159</v>
      </c>
      <c r="W10" s="2">
        <v>4</v>
      </c>
      <c r="Y10" s="130" t="s">
        <v>674</v>
      </c>
      <c r="Z10" s="131" t="s">
        <v>1159</v>
      </c>
      <c r="AA10" s="131" t="s">
        <v>1159</v>
      </c>
      <c r="AB10" s="131" t="s">
        <v>1159</v>
      </c>
      <c r="AC10" s="131" t="s">
        <v>1159</v>
      </c>
      <c r="AD10" s="131" t="s">
        <v>1159</v>
      </c>
      <c r="AE10" s="131" t="s">
        <v>1159</v>
      </c>
      <c r="AF10" s="131" t="s">
        <v>1159</v>
      </c>
      <c r="AG10" s="131" t="s">
        <v>1159</v>
      </c>
    </row>
    <row r="11" spans="1:33" ht="12" customHeight="1">
      <c r="A11" s="2">
        <v>5</v>
      </c>
      <c r="C11" s="130" t="s">
        <v>660</v>
      </c>
      <c r="D11" s="131" t="s">
        <v>1159</v>
      </c>
      <c r="E11" s="131" t="s">
        <v>1159</v>
      </c>
      <c r="F11" s="131" t="s">
        <v>1159</v>
      </c>
      <c r="G11" s="131" t="s">
        <v>1159</v>
      </c>
      <c r="H11" s="131" t="s">
        <v>1159</v>
      </c>
      <c r="I11" s="131" t="s">
        <v>1159</v>
      </c>
      <c r="J11" s="131" t="s">
        <v>1159</v>
      </c>
      <c r="L11" s="2">
        <v>5</v>
      </c>
      <c r="N11" s="130" t="s">
        <v>660</v>
      </c>
      <c r="O11" s="131" t="s">
        <v>1159</v>
      </c>
      <c r="P11" s="131" t="s">
        <v>1159</v>
      </c>
      <c r="Q11" s="131" t="s">
        <v>1159</v>
      </c>
      <c r="R11" s="131" t="s">
        <v>1159</v>
      </c>
      <c r="S11" s="131" t="s">
        <v>1159</v>
      </c>
      <c r="T11" s="131" t="s">
        <v>1159</v>
      </c>
      <c r="U11" s="131" t="s">
        <v>1159</v>
      </c>
      <c r="W11" s="2">
        <v>5</v>
      </c>
      <c r="Y11" s="130" t="s">
        <v>660</v>
      </c>
      <c r="Z11" s="131" t="s">
        <v>1159</v>
      </c>
      <c r="AA11" s="131" t="s">
        <v>1159</v>
      </c>
      <c r="AB11" s="131" t="s">
        <v>1159</v>
      </c>
      <c r="AC11" s="131" t="s">
        <v>1159</v>
      </c>
      <c r="AD11" s="131" t="s">
        <v>1159</v>
      </c>
      <c r="AE11" s="131" t="s">
        <v>1159</v>
      </c>
      <c r="AF11" s="131" t="s">
        <v>1159</v>
      </c>
      <c r="AG11" s="131" t="s">
        <v>1159</v>
      </c>
    </row>
    <row r="12" spans="1:33" ht="12" customHeight="1">
      <c r="A12" s="2">
        <v>6</v>
      </c>
      <c r="C12" s="129" t="s">
        <v>675</v>
      </c>
      <c r="D12" s="128">
        <v>16.87</v>
      </c>
      <c r="E12" s="128">
        <v>19.399999999999999</v>
      </c>
      <c r="F12" s="128">
        <v>21.69</v>
      </c>
      <c r="G12" s="128">
        <v>24.24</v>
      </c>
      <c r="H12" s="128">
        <v>27.47</v>
      </c>
      <c r="I12" s="128">
        <v>28.96</v>
      </c>
      <c r="J12" s="128">
        <v>31.26</v>
      </c>
      <c r="L12" s="2">
        <v>6</v>
      </c>
      <c r="N12" s="129" t="s">
        <v>675</v>
      </c>
      <c r="O12" s="128">
        <v>33.81</v>
      </c>
      <c r="P12" s="128">
        <v>37.229999999999997</v>
      </c>
      <c r="Q12" s="128">
        <v>41.93</v>
      </c>
      <c r="R12" s="128">
        <v>47.9</v>
      </c>
      <c r="S12" s="128">
        <v>52.07</v>
      </c>
      <c r="T12" s="128">
        <v>54.79</v>
      </c>
      <c r="U12" s="128">
        <v>57.3</v>
      </c>
      <c r="W12" s="2">
        <v>6</v>
      </c>
      <c r="Y12" s="129" t="s">
        <v>675</v>
      </c>
      <c r="Z12" s="128">
        <v>60.55</v>
      </c>
      <c r="AA12" s="128">
        <v>62.73</v>
      </c>
      <c r="AB12" s="128">
        <v>65.47</v>
      </c>
      <c r="AC12" s="128">
        <v>68.27</v>
      </c>
      <c r="AD12" s="128">
        <v>71.67</v>
      </c>
      <c r="AE12" s="128">
        <v>75.89</v>
      </c>
      <c r="AF12" s="128">
        <v>83.15</v>
      </c>
      <c r="AG12" s="128">
        <v>91.12</v>
      </c>
    </row>
    <row r="13" spans="1:33" ht="12" customHeight="1">
      <c r="A13" s="2">
        <v>7</v>
      </c>
      <c r="C13" s="130" t="s">
        <v>662</v>
      </c>
      <c r="D13" s="128">
        <v>7.02</v>
      </c>
      <c r="E13" s="128">
        <v>8.16</v>
      </c>
      <c r="F13" s="128">
        <v>9.15</v>
      </c>
      <c r="G13" s="128">
        <v>10.33</v>
      </c>
      <c r="H13" s="128">
        <v>11.51</v>
      </c>
      <c r="I13" s="128">
        <v>12.17</v>
      </c>
      <c r="J13" s="128">
        <v>13.25</v>
      </c>
      <c r="L13" s="2">
        <v>7</v>
      </c>
      <c r="N13" s="130" t="s">
        <v>662</v>
      </c>
      <c r="O13" s="128">
        <v>14.39</v>
      </c>
      <c r="P13" s="128">
        <v>15.79</v>
      </c>
      <c r="Q13" s="128">
        <v>17.72</v>
      </c>
      <c r="R13" s="128">
        <v>20.21</v>
      </c>
      <c r="S13" s="128">
        <v>22.11</v>
      </c>
      <c r="T13" s="128">
        <v>23.59</v>
      </c>
      <c r="U13" s="128">
        <v>24.97</v>
      </c>
      <c r="W13" s="2">
        <v>7</v>
      </c>
      <c r="Y13" s="130" t="s">
        <v>662</v>
      </c>
      <c r="Z13" s="128">
        <v>26.65</v>
      </c>
      <c r="AA13" s="128">
        <v>27.66</v>
      </c>
      <c r="AB13" s="128">
        <v>28.91</v>
      </c>
      <c r="AC13" s="128">
        <v>30.32</v>
      </c>
      <c r="AD13" s="128">
        <v>31.93</v>
      </c>
      <c r="AE13" s="128">
        <v>34.04</v>
      </c>
      <c r="AF13" s="128">
        <v>37.229999999999997</v>
      </c>
      <c r="AG13" s="128">
        <v>41.19</v>
      </c>
    </row>
    <row r="14" spans="1:33" ht="12" customHeight="1">
      <c r="A14" s="2">
        <v>8</v>
      </c>
      <c r="C14" s="130" t="s">
        <v>663</v>
      </c>
      <c r="D14" s="128">
        <v>9.85</v>
      </c>
      <c r="E14" s="128">
        <v>11.24</v>
      </c>
      <c r="F14" s="128">
        <v>12.54</v>
      </c>
      <c r="G14" s="128">
        <v>13.91</v>
      </c>
      <c r="H14" s="128">
        <v>15.96</v>
      </c>
      <c r="I14" s="128">
        <v>16.79</v>
      </c>
      <c r="J14" s="128">
        <v>18.010000000000002</v>
      </c>
      <c r="K14" s="223"/>
      <c r="L14" s="2">
        <v>8</v>
      </c>
      <c r="N14" s="130" t="s">
        <v>663</v>
      </c>
      <c r="O14" s="128">
        <v>19.420000000000002</v>
      </c>
      <c r="P14" s="128">
        <v>21.44</v>
      </c>
      <c r="Q14" s="128">
        <v>24.21</v>
      </c>
      <c r="R14" s="128">
        <v>27.69</v>
      </c>
      <c r="S14" s="128">
        <v>29.96</v>
      </c>
      <c r="T14" s="128">
        <v>31.2</v>
      </c>
      <c r="U14" s="128">
        <v>32.33</v>
      </c>
      <c r="V14" s="223"/>
      <c r="W14" s="2">
        <v>8</v>
      </c>
      <c r="Y14" s="130" t="s">
        <v>663</v>
      </c>
      <c r="Z14" s="128">
        <v>33.9</v>
      </c>
      <c r="AA14" s="128">
        <v>35.07</v>
      </c>
      <c r="AB14" s="128">
        <v>36.56</v>
      </c>
      <c r="AC14" s="128">
        <v>37.950000000000003</v>
      </c>
      <c r="AD14" s="128">
        <v>39.74</v>
      </c>
      <c r="AE14" s="128">
        <v>41.85</v>
      </c>
      <c r="AF14" s="128">
        <v>45.92</v>
      </c>
      <c r="AG14" s="128">
        <v>49.93</v>
      </c>
    </row>
    <row r="15" spans="1:33" ht="12" customHeight="1">
      <c r="A15" s="2">
        <v>9</v>
      </c>
      <c r="C15" s="15" t="s">
        <v>664</v>
      </c>
      <c r="D15" s="128">
        <v>0.83</v>
      </c>
      <c r="E15" s="128">
        <v>0.91</v>
      </c>
      <c r="F15" s="128">
        <v>1.08</v>
      </c>
      <c r="G15" s="128">
        <v>1.27</v>
      </c>
      <c r="H15" s="128">
        <v>1.42</v>
      </c>
      <c r="I15" s="128">
        <v>1.64</v>
      </c>
      <c r="J15" s="128">
        <v>1.81</v>
      </c>
      <c r="L15" s="2">
        <v>9</v>
      </c>
      <c r="N15" s="15" t="s">
        <v>664</v>
      </c>
      <c r="O15" s="128">
        <v>2.02</v>
      </c>
      <c r="P15" s="128">
        <v>2.27</v>
      </c>
      <c r="Q15" s="128">
        <v>2.5099999999999998</v>
      </c>
      <c r="R15" s="128">
        <v>2.81</v>
      </c>
      <c r="S15" s="128">
        <v>3.18</v>
      </c>
      <c r="T15" s="128">
        <v>3.64</v>
      </c>
      <c r="U15" s="128">
        <v>4.09</v>
      </c>
      <c r="W15" s="2">
        <v>9</v>
      </c>
      <c r="Y15" s="15" t="s">
        <v>664</v>
      </c>
      <c r="Z15" s="128">
        <v>4.62</v>
      </c>
      <c r="AA15" s="128">
        <v>5.2</v>
      </c>
      <c r="AB15" s="128">
        <v>5.8</v>
      </c>
      <c r="AC15" s="128">
        <v>6.34</v>
      </c>
      <c r="AD15" s="128">
        <v>7.05</v>
      </c>
      <c r="AE15" s="128">
        <v>7.93</v>
      </c>
      <c r="AF15" s="128">
        <v>8.76</v>
      </c>
      <c r="AG15" s="128">
        <v>9.67</v>
      </c>
    </row>
    <row r="16" spans="1:33" ht="20.100000000000001" customHeight="1">
      <c r="A16" s="2">
        <v>10</v>
      </c>
      <c r="C16" s="19" t="s">
        <v>665</v>
      </c>
      <c r="D16" s="128">
        <v>40.520000000000003</v>
      </c>
      <c r="E16" s="128">
        <v>46.3</v>
      </c>
      <c r="F16" s="128">
        <v>51.18</v>
      </c>
      <c r="G16" s="128">
        <v>56.69</v>
      </c>
      <c r="H16" s="128">
        <v>63.88</v>
      </c>
      <c r="I16" s="128">
        <v>69.41</v>
      </c>
      <c r="J16" s="128">
        <v>74.16</v>
      </c>
      <c r="K16" s="223"/>
      <c r="L16" s="2">
        <v>10</v>
      </c>
      <c r="N16" s="19" t="s">
        <v>665</v>
      </c>
      <c r="O16" s="128">
        <v>79.03</v>
      </c>
      <c r="P16" s="128">
        <v>85.38</v>
      </c>
      <c r="Q16" s="128">
        <v>93.59</v>
      </c>
      <c r="R16" s="128">
        <v>104.13</v>
      </c>
      <c r="S16" s="128">
        <v>113.22</v>
      </c>
      <c r="T16" s="128">
        <v>120.85</v>
      </c>
      <c r="U16" s="128">
        <v>126.95</v>
      </c>
      <c r="V16" s="223"/>
      <c r="W16" s="2">
        <v>10</v>
      </c>
      <c r="Y16" s="19" t="s">
        <v>665</v>
      </c>
      <c r="Z16" s="128">
        <v>134.02000000000001</v>
      </c>
      <c r="AA16" s="128">
        <v>139.77000000000001</v>
      </c>
      <c r="AB16" s="128">
        <v>145.4</v>
      </c>
      <c r="AC16" s="128">
        <v>150.79</v>
      </c>
      <c r="AD16" s="128">
        <v>157.76</v>
      </c>
      <c r="AE16" s="128">
        <v>167.61</v>
      </c>
      <c r="AF16" s="128">
        <v>181.44</v>
      </c>
      <c r="AG16" s="128">
        <v>198.79</v>
      </c>
    </row>
    <row r="17" spans="1:33" ht="21.95" customHeight="1">
      <c r="A17" s="112" t="s">
        <v>667</v>
      </c>
      <c r="B17" s="112"/>
      <c r="C17" s="112"/>
      <c r="D17" s="112"/>
      <c r="E17" s="112"/>
      <c r="F17" s="112"/>
      <c r="G17" s="112"/>
      <c r="H17" s="112"/>
      <c r="I17" s="112"/>
      <c r="J17" s="112"/>
      <c r="L17" s="112" t="s">
        <v>667</v>
      </c>
      <c r="M17" s="112"/>
      <c r="N17" s="112"/>
      <c r="O17" s="112"/>
      <c r="P17" s="112"/>
      <c r="Q17" s="112"/>
      <c r="R17" s="112"/>
      <c r="S17" s="112"/>
      <c r="T17" s="112"/>
      <c r="U17" s="112"/>
      <c r="W17" s="112" t="s">
        <v>667</v>
      </c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</row>
    <row r="18" spans="1:33" ht="21.95" customHeight="1">
      <c r="A18" s="135"/>
      <c r="B18" s="135"/>
      <c r="C18" s="133" t="s">
        <v>672</v>
      </c>
      <c r="D18" s="135"/>
      <c r="E18" s="135"/>
      <c r="F18" s="135"/>
      <c r="G18" s="135"/>
      <c r="H18" s="135"/>
      <c r="I18" s="135"/>
      <c r="J18" s="135"/>
      <c r="L18" s="135"/>
      <c r="M18" s="135"/>
      <c r="N18" s="133" t="s">
        <v>672</v>
      </c>
      <c r="O18" s="135"/>
      <c r="P18" s="135"/>
      <c r="Q18" s="135"/>
      <c r="R18" s="135"/>
      <c r="S18" s="135"/>
      <c r="T18" s="135"/>
      <c r="U18" s="135"/>
      <c r="W18" s="135"/>
      <c r="X18" s="135"/>
      <c r="Y18" s="133" t="s">
        <v>672</v>
      </c>
      <c r="Z18" s="135"/>
      <c r="AA18" s="135"/>
      <c r="AB18" s="135"/>
      <c r="AC18" s="135"/>
      <c r="AD18" s="135"/>
      <c r="AE18" s="135"/>
      <c r="AF18" s="135"/>
      <c r="AG18" s="135"/>
    </row>
    <row r="19" spans="1:33" ht="20.100000000000001" customHeight="1">
      <c r="A19" s="2">
        <v>11</v>
      </c>
      <c r="C19" s="15" t="s">
        <v>656</v>
      </c>
      <c r="D19" s="128">
        <v>100.51</v>
      </c>
      <c r="E19" s="128">
        <v>107.24</v>
      </c>
      <c r="F19" s="128">
        <v>113.76</v>
      </c>
      <c r="G19" s="128">
        <v>120.05</v>
      </c>
      <c r="H19" s="128">
        <v>125.39</v>
      </c>
      <c r="I19" s="128">
        <v>129.71</v>
      </c>
      <c r="J19" s="128">
        <v>133.94</v>
      </c>
      <c r="K19" s="223"/>
      <c r="L19" s="2">
        <v>11</v>
      </c>
      <c r="N19" s="15" t="s">
        <v>656</v>
      </c>
      <c r="O19" s="128">
        <v>138.36000000000001</v>
      </c>
      <c r="P19" s="128">
        <v>143.13999999999999</v>
      </c>
      <c r="Q19" s="128">
        <v>148.35</v>
      </c>
      <c r="R19" s="128">
        <v>153.87</v>
      </c>
      <c r="S19" s="128">
        <v>158.96</v>
      </c>
      <c r="T19" s="128">
        <v>163.19999999999999</v>
      </c>
      <c r="U19" s="128">
        <v>166.9</v>
      </c>
      <c r="V19" s="223"/>
      <c r="W19" s="2">
        <v>11</v>
      </c>
      <c r="Y19" s="15" t="s">
        <v>656</v>
      </c>
      <c r="Z19" s="128">
        <v>170.22</v>
      </c>
      <c r="AA19" s="128">
        <v>173.33</v>
      </c>
      <c r="AB19" s="128">
        <v>176.8</v>
      </c>
      <c r="AC19" s="128">
        <v>180.57</v>
      </c>
      <c r="AD19" s="128">
        <v>184.98</v>
      </c>
      <c r="AE19" s="128">
        <v>190.24</v>
      </c>
      <c r="AF19" s="128">
        <v>197.39</v>
      </c>
      <c r="AG19" s="128">
        <v>204.93</v>
      </c>
    </row>
    <row r="20" spans="1:33" ht="12" customHeight="1">
      <c r="A20" s="2">
        <v>12</v>
      </c>
      <c r="C20" s="129" t="s">
        <v>673</v>
      </c>
      <c r="D20" s="134" t="s">
        <v>1160</v>
      </c>
      <c r="E20" s="134" t="s">
        <v>1160</v>
      </c>
      <c r="F20" s="134" t="s">
        <v>1160</v>
      </c>
      <c r="G20" s="134" t="s">
        <v>1160</v>
      </c>
      <c r="H20" s="134" t="s">
        <v>1160</v>
      </c>
      <c r="I20" s="134" t="s">
        <v>1160</v>
      </c>
      <c r="J20" s="134" t="s">
        <v>1160</v>
      </c>
      <c r="K20" s="211"/>
      <c r="L20" s="2">
        <v>12</v>
      </c>
      <c r="N20" s="129" t="s">
        <v>673</v>
      </c>
      <c r="O20" s="134" t="s">
        <v>1160</v>
      </c>
      <c r="P20" s="134" t="s">
        <v>1160</v>
      </c>
      <c r="Q20" s="134" t="s">
        <v>1160</v>
      </c>
      <c r="R20" s="134" t="s">
        <v>1160</v>
      </c>
      <c r="S20" s="134" t="s">
        <v>1160</v>
      </c>
      <c r="T20" s="134" t="s">
        <v>1160</v>
      </c>
      <c r="U20" s="134" t="s">
        <v>1160</v>
      </c>
      <c r="V20" s="211"/>
      <c r="W20" s="2">
        <v>12</v>
      </c>
      <c r="Y20" s="129" t="s">
        <v>673</v>
      </c>
      <c r="Z20" s="134" t="s">
        <v>1160</v>
      </c>
      <c r="AA20" s="134" t="s">
        <v>1160</v>
      </c>
      <c r="AB20" s="134" t="s">
        <v>1160</v>
      </c>
      <c r="AC20" s="134" t="s">
        <v>1160</v>
      </c>
      <c r="AD20" s="134" t="s">
        <v>1160</v>
      </c>
      <c r="AE20" s="134" t="s">
        <v>1160</v>
      </c>
      <c r="AF20" s="134" t="s">
        <v>1160</v>
      </c>
      <c r="AG20" s="134" t="s">
        <v>1160</v>
      </c>
    </row>
    <row r="21" spans="1:33" ht="12" customHeight="1">
      <c r="A21" s="2">
        <v>13</v>
      </c>
      <c r="C21" s="129" t="s">
        <v>658</v>
      </c>
      <c r="D21" s="128">
        <v>52.69</v>
      </c>
      <c r="E21" s="128">
        <v>56.58</v>
      </c>
      <c r="F21" s="128">
        <v>60.24</v>
      </c>
      <c r="G21" s="128">
        <v>63.53</v>
      </c>
      <c r="H21" s="128">
        <v>65.989999999999995</v>
      </c>
      <c r="I21" s="128">
        <v>67.75</v>
      </c>
      <c r="J21" s="128">
        <v>69.44</v>
      </c>
      <c r="L21" s="2">
        <v>13</v>
      </c>
      <c r="N21" s="129" t="s">
        <v>658</v>
      </c>
      <c r="O21" s="128">
        <v>71.33</v>
      </c>
      <c r="P21" s="128">
        <v>73.55</v>
      </c>
      <c r="Q21" s="128">
        <v>76.16</v>
      </c>
      <c r="R21" s="128">
        <v>78.91</v>
      </c>
      <c r="S21" s="128">
        <v>81.28</v>
      </c>
      <c r="T21" s="128">
        <v>82.89</v>
      </c>
      <c r="U21" s="128">
        <v>84.06</v>
      </c>
      <c r="W21" s="2">
        <v>13</v>
      </c>
      <c r="Y21" s="129" t="s">
        <v>658</v>
      </c>
      <c r="Z21" s="128">
        <v>84.98</v>
      </c>
      <c r="AA21" s="128">
        <v>85.76</v>
      </c>
      <c r="AB21" s="128">
        <v>86.79</v>
      </c>
      <c r="AC21" s="128">
        <v>88.07</v>
      </c>
      <c r="AD21" s="128">
        <v>89.83</v>
      </c>
      <c r="AE21" s="128">
        <v>92.41</v>
      </c>
      <c r="AF21" s="128">
        <v>96.52</v>
      </c>
      <c r="AG21" s="128">
        <v>101.35</v>
      </c>
    </row>
    <row r="22" spans="1:33" ht="12" customHeight="1">
      <c r="A22" s="2">
        <v>14</v>
      </c>
      <c r="C22" s="130" t="s">
        <v>674</v>
      </c>
      <c r="D22" s="131" t="s">
        <v>1159</v>
      </c>
      <c r="E22" s="131" t="s">
        <v>1159</v>
      </c>
      <c r="F22" s="131" t="s">
        <v>1159</v>
      </c>
      <c r="G22" s="131" t="s">
        <v>1159</v>
      </c>
      <c r="H22" s="131" t="s">
        <v>1159</v>
      </c>
      <c r="I22" s="131" t="s">
        <v>1159</v>
      </c>
      <c r="J22" s="131" t="s">
        <v>1159</v>
      </c>
      <c r="L22" s="2">
        <v>14</v>
      </c>
      <c r="N22" s="130" t="s">
        <v>674</v>
      </c>
      <c r="O22" s="131" t="s">
        <v>1159</v>
      </c>
      <c r="P22" s="131" t="s">
        <v>1159</v>
      </c>
      <c r="Q22" s="131" t="s">
        <v>1159</v>
      </c>
      <c r="R22" s="131" t="s">
        <v>1159</v>
      </c>
      <c r="S22" s="131" t="s">
        <v>1159</v>
      </c>
      <c r="T22" s="131" t="s">
        <v>1159</v>
      </c>
      <c r="U22" s="131" t="s">
        <v>1159</v>
      </c>
      <c r="W22" s="2">
        <v>14</v>
      </c>
      <c r="Y22" s="130" t="s">
        <v>674</v>
      </c>
      <c r="Z22" s="131" t="s">
        <v>1159</v>
      </c>
      <c r="AA22" s="131" t="s">
        <v>1159</v>
      </c>
      <c r="AB22" s="131" t="s">
        <v>1159</v>
      </c>
      <c r="AC22" s="131" t="s">
        <v>1159</v>
      </c>
      <c r="AD22" s="131" t="s">
        <v>1159</v>
      </c>
      <c r="AE22" s="131" t="s">
        <v>1159</v>
      </c>
      <c r="AF22" s="131" t="s">
        <v>1159</v>
      </c>
      <c r="AG22" s="131" t="s">
        <v>1159</v>
      </c>
    </row>
    <row r="23" spans="1:33" ht="12" customHeight="1">
      <c r="A23" s="2">
        <v>15</v>
      </c>
      <c r="C23" s="130" t="s">
        <v>660</v>
      </c>
      <c r="D23" s="131" t="s">
        <v>1159</v>
      </c>
      <c r="E23" s="131" t="s">
        <v>1159</v>
      </c>
      <c r="F23" s="131" t="s">
        <v>1159</v>
      </c>
      <c r="G23" s="131" t="s">
        <v>1159</v>
      </c>
      <c r="H23" s="131" t="s">
        <v>1159</v>
      </c>
      <c r="I23" s="131" t="s">
        <v>1159</v>
      </c>
      <c r="J23" s="131" t="s">
        <v>1159</v>
      </c>
      <c r="L23" s="2">
        <v>15</v>
      </c>
      <c r="N23" s="130" t="s">
        <v>660</v>
      </c>
      <c r="O23" s="131" t="s">
        <v>1159</v>
      </c>
      <c r="P23" s="131" t="s">
        <v>1159</v>
      </c>
      <c r="Q23" s="131" t="s">
        <v>1159</v>
      </c>
      <c r="R23" s="131" t="s">
        <v>1159</v>
      </c>
      <c r="S23" s="131" t="s">
        <v>1159</v>
      </c>
      <c r="T23" s="131" t="s">
        <v>1159</v>
      </c>
      <c r="U23" s="131" t="s">
        <v>1159</v>
      </c>
      <c r="W23" s="2">
        <v>15</v>
      </c>
      <c r="Y23" s="130" t="s">
        <v>660</v>
      </c>
      <c r="Z23" s="131" t="s">
        <v>1159</v>
      </c>
      <c r="AA23" s="131" t="s">
        <v>1159</v>
      </c>
      <c r="AB23" s="131" t="s">
        <v>1159</v>
      </c>
      <c r="AC23" s="131" t="s">
        <v>1159</v>
      </c>
      <c r="AD23" s="131" t="s">
        <v>1159</v>
      </c>
      <c r="AE23" s="131" t="s">
        <v>1159</v>
      </c>
      <c r="AF23" s="131" t="s">
        <v>1159</v>
      </c>
      <c r="AG23" s="131" t="s">
        <v>1159</v>
      </c>
    </row>
    <row r="24" spans="1:33" ht="12" customHeight="1">
      <c r="A24" s="2">
        <v>16</v>
      </c>
      <c r="C24" s="129" t="s">
        <v>675</v>
      </c>
      <c r="D24" s="128">
        <v>47.82</v>
      </c>
      <c r="E24" s="128">
        <v>50.66</v>
      </c>
      <c r="F24" s="128">
        <v>53.52</v>
      </c>
      <c r="G24" s="128">
        <v>56.52</v>
      </c>
      <c r="H24" s="128">
        <v>59.4</v>
      </c>
      <c r="I24" s="128">
        <v>61.96</v>
      </c>
      <c r="J24" s="128">
        <v>64.5</v>
      </c>
      <c r="K24" s="223"/>
      <c r="L24" s="2">
        <v>16</v>
      </c>
      <c r="N24" s="129" t="s">
        <v>675</v>
      </c>
      <c r="O24" s="128">
        <v>67.03</v>
      </c>
      <c r="P24" s="128">
        <v>69.59</v>
      </c>
      <c r="Q24" s="128">
        <v>72.19</v>
      </c>
      <c r="R24" s="128">
        <v>74.959999999999994</v>
      </c>
      <c r="S24" s="128">
        <v>77.680000000000007</v>
      </c>
      <c r="T24" s="128">
        <v>80.31</v>
      </c>
      <c r="U24" s="128">
        <v>82.84</v>
      </c>
      <c r="V24" s="223"/>
      <c r="W24" s="2">
        <v>16</v>
      </c>
      <c r="Y24" s="129" t="s">
        <v>675</v>
      </c>
      <c r="Z24" s="128">
        <v>85.24</v>
      </c>
      <c r="AA24" s="128">
        <v>87.57</v>
      </c>
      <c r="AB24" s="128">
        <v>90.01</v>
      </c>
      <c r="AC24" s="128">
        <v>92.5</v>
      </c>
      <c r="AD24" s="128">
        <v>95.15</v>
      </c>
      <c r="AE24" s="128">
        <v>97.83</v>
      </c>
      <c r="AF24" s="128">
        <v>100.87</v>
      </c>
      <c r="AG24" s="128">
        <v>103.58</v>
      </c>
    </row>
    <row r="25" spans="1:33" ht="12" customHeight="1">
      <c r="A25" s="2">
        <v>17</v>
      </c>
      <c r="C25" s="130" t="s">
        <v>662</v>
      </c>
      <c r="D25" s="128">
        <v>22.17</v>
      </c>
      <c r="E25" s="128">
        <v>23.34</v>
      </c>
      <c r="F25" s="128">
        <v>24.57</v>
      </c>
      <c r="G25" s="128">
        <v>25.91</v>
      </c>
      <c r="H25" s="128">
        <v>27.13</v>
      </c>
      <c r="I25" s="128">
        <v>28.22</v>
      </c>
      <c r="J25" s="128">
        <v>29.24</v>
      </c>
      <c r="L25" s="2">
        <v>17</v>
      </c>
      <c r="N25" s="130" t="s">
        <v>662</v>
      </c>
      <c r="O25" s="128">
        <v>30.3</v>
      </c>
      <c r="P25" s="128">
        <v>31.43</v>
      </c>
      <c r="Q25" s="128">
        <v>32.56</v>
      </c>
      <c r="R25" s="128">
        <v>33.76</v>
      </c>
      <c r="S25" s="128">
        <v>34.99</v>
      </c>
      <c r="T25" s="128">
        <v>36.229999999999997</v>
      </c>
      <c r="U25" s="128">
        <v>37.47</v>
      </c>
      <c r="W25" s="2">
        <v>17</v>
      </c>
      <c r="Y25" s="130" t="s">
        <v>662</v>
      </c>
      <c r="Z25" s="128">
        <v>38.68</v>
      </c>
      <c r="AA25" s="128">
        <v>39.880000000000003</v>
      </c>
      <c r="AB25" s="128">
        <v>41.11</v>
      </c>
      <c r="AC25" s="128">
        <v>42.34</v>
      </c>
      <c r="AD25" s="128">
        <v>43.66</v>
      </c>
      <c r="AE25" s="128">
        <v>44.98</v>
      </c>
      <c r="AF25" s="128">
        <v>46.41</v>
      </c>
      <c r="AG25" s="128">
        <v>47.84</v>
      </c>
    </row>
    <row r="26" spans="1:33" ht="12" customHeight="1">
      <c r="A26" s="2">
        <v>18</v>
      </c>
      <c r="C26" s="130" t="s">
        <v>663</v>
      </c>
      <c r="D26" s="128">
        <v>25.65</v>
      </c>
      <c r="E26" s="128">
        <v>27.32</v>
      </c>
      <c r="F26" s="128">
        <v>28.95</v>
      </c>
      <c r="G26" s="128">
        <v>30.61</v>
      </c>
      <c r="H26" s="128">
        <v>32.270000000000003</v>
      </c>
      <c r="I26" s="128">
        <v>33.74</v>
      </c>
      <c r="J26" s="128">
        <v>35.26</v>
      </c>
      <c r="K26" s="223"/>
      <c r="L26" s="2">
        <v>18</v>
      </c>
      <c r="N26" s="130" t="s">
        <v>663</v>
      </c>
      <c r="O26" s="128">
        <v>36.729999999999997</v>
      </c>
      <c r="P26" s="128">
        <v>38.159999999999997</v>
      </c>
      <c r="Q26" s="128">
        <v>39.630000000000003</v>
      </c>
      <c r="R26" s="128">
        <v>41.2</v>
      </c>
      <c r="S26" s="128">
        <v>42.69</v>
      </c>
      <c r="T26" s="128">
        <v>44.08</v>
      </c>
      <c r="U26" s="128">
        <v>45.37</v>
      </c>
      <c r="V26" s="223"/>
      <c r="W26" s="2">
        <v>18</v>
      </c>
      <c r="Y26" s="130" t="s">
        <v>663</v>
      </c>
      <c r="Z26" s="128">
        <v>46.56</v>
      </c>
      <c r="AA26" s="128">
        <v>47.69</v>
      </c>
      <c r="AB26" s="128">
        <v>48.9</v>
      </c>
      <c r="AC26" s="128">
        <v>50.16</v>
      </c>
      <c r="AD26" s="128">
        <v>51.49</v>
      </c>
      <c r="AE26" s="128">
        <v>52.85</v>
      </c>
      <c r="AF26" s="128">
        <v>54.46</v>
      </c>
      <c r="AG26" s="128">
        <v>55.74</v>
      </c>
    </row>
    <row r="27" spans="1:33" ht="12" customHeight="1">
      <c r="A27" s="2">
        <v>19</v>
      </c>
      <c r="C27" s="15" t="s">
        <v>664</v>
      </c>
      <c r="D27" s="128">
        <v>1.19</v>
      </c>
      <c r="E27" s="128">
        <v>1.3</v>
      </c>
      <c r="F27" s="128">
        <v>1.46</v>
      </c>
      <c r="G27" s="128">
        <v>1.65</v>
      </c>
      <c r="H27" s="128">
        <v>1.78</v>
      </c>
      <c r="I27" s="128">
        <v>1.89</v>
      </c>
      <c r="J27" s="128">
        <v>2.0299999999999998</v>
      </c>
      <c r="L27" s="2">
        <v>19</v>
      </c>
      <c r="N27" s="15" t="s">
        <v>664</v>
      </c>
      <c r="O27" s="128">
        <v>2.1800000000000002</v>
      </c>
      <c r="P27" s="128">
        <v>2.38</v>
      </c>
      <c r="Q27" s="128">
        <v>2.56</v>
      </c>
      <c r="R27" s="128">
        <v>2.79</v>
      </c>
      <c r="S27" s="128">
        <v>3.03</v>
      </c>
      <c r="T27" s="128">
        <v>3.31</v>
      </c>
      <c r="U27" s="128">
        <v>3.63</v>
      </c>
      <c r="W27" s="2">
        <v>19</v>
      </c>
      <c r="Y27" s="15" t="s">
        <v>664</v>
      </c>
      <c r="Z27" s="128">
        <v>3.97</v>
      </c>
      <c r="AA27" s="128">
        <v>4.4000000000000004</v>
      </c>
      <c r="AB27" s="128">
        <v>4.92</v>
      </c>
      <c r="AC27" s="128">
        <v>5.48</v>
      </c>
      <c r="AD27" s="128">
        <v>6.08</v>
      </c>
      <c r="AE27" s="128">
        <v>6.79</v>
      </c>
      <c r="AF27" s="128">
        <v>7.56</v>
      </c>
      <c r="AG27" s="128">
        <v>8.2899999999999991</v>
      </c>
    </row>
    <row r="28" spans="1:33" ht="20.100000000000001" customHeight="1">
      <c r="A28" s="2">
        <v>20</v>
      </c>
      <c r="C28" s="19" t="s">
        <v>665</v>
      </c>
      <c r="D28" s="128">
        <v>101.7</v>
      </c>
      <c r="E28" s="128">
        <v>108.54</v>
      </c>
      <c r="F28" s="128">
        <v>115.22</v>
      </c>
      <c r="G28" s="128">
        <v>121.7</v>
      </c>
      <c r="H28" s="128">
        <v>127.17</v>
      </c>
      <c r="I28" s="128">
        <v>131.6</v>
      </c>
      <c r="J28" s="128">
        <v>135.97</v>
      </c>
      <c r="L28" s="2">
        <v>20</v>
      </c>
      <c r="N28" s="19" t="s">
        <v>665</v>
      </c>
      <c r="O28" s="128">
        <v>140.54</v>
      </c>
      <c r="P28" s="128">
        <v>145.52000000000001</v>
      </c>
      <c r="Q28" s="128">
        <v>150.91</v>
      </c>
      <c r="R28" s="128">
        <v>156.66</v>
      </c>
      <c r="S28" s="128">
        <v>161.99</v>
      </c>
      <c r="T28" s="128">
        <v>166.51</v>
      </c>
      <c r="U28" s="128">
        <v>170.53</v>
      </c>
      <c r="W28" s="2">
        <v>20</v>
      </c>
      <c r="Y28" s="19" t="s">
        <v>665</v>
      </c>
      <c r="Z28" s="128">
        <v>174.19</v>
      </c>
      <c r="AA28" s="128">
        <v>177.73</v>
      </c>
      <c r="AB28" s="128">
        <v>181.72</v>
      </c>
      <c r="AC28" s="128">
        <v>186.05</v>
      </c>
      <c r="AD28" s="128">
        <v>191.06</v>
      </c>
      <c r="AE28" s="128">
        <v>197.03</v>
      </c>
      <c r="AF28" s="128">
        <v>204.95</v>
      </c>
      <c r="AG28" s="128">
        <v>213.22</v>
      </c>
    </row>
    <row r="29" spans="1:33" ht="21.95" customHeight="1">
      <c r="B29" s="2"/>
      <c r="K29" s="223"/>
      <c r="M29" s="2"/>
      <c r="V29" s="223"/>
      <c r="X29" s="2"/>
    </row>
    <row r="30" spans="1:33" ht="12" customHeight="1">
      <c r="A30" s="125" t="s">
        <v>676</v>
      </c>
      <c r="B30" s="126"/>
      <c r="D30" s="12"/>
      <c r="E30" s="12"/>
      <c r="F30" s="12"/>
      <c r="G30" s="12"/>
      <c r="H30" s="12"/>
      <c r="I30" s="12"/>
      <c r="J30" s="12"/>
      <c r="L30" s="125" t="s">
        <v>676</v>
      </c>
      <c r="M30" s="126"/>
      <c r="O30" s="12"/>
      <c r="W30" s="125" t="s">
        <v>676</v>
      </c>
      <c r="X30" s="126"/>
    </row>
    <row r="31" spans="1:33" ht="12" customHeight="1">
      <c r="A31" s="41" t="s">
        <v>681</v>
      </c>
      <c r="D31" s="12"/>
      <c r="E31" s="12"/>
      <c r="F31" s="12"/>
      <c r="G31" s="12"/>
      <c r="H31" s="12"/>
      <c r="I31" s="12"/>
      <c r="J31" s="12"/>
      <c r="K31" s="223"/>
      <c r="L31" s="41" t="s">
        <v>681</v>
      </c>
      <c r="O31" s="12"/>
      <c r="V31" s="223"/>
      <c r="W31" s="41" t="s">
        <v>681</v>
      </c>
    </row>
    <row r="32" spans="1:33" ht="12" customHeight="1">
      <c r="D32" s="12"/>
      <c r="E32" s="12"/>
      <c r="F32" s="12"/>
      <c r="G32" s="12"/>
      <c r="H32" s="12"/>
      <c r="I32" s="12"/>
      <c r="J32" s="12"/>
      <c r="K32" s="211"/>
      <c r="O32" s="12"/>
      <c r="V32" s="211"/>
    </row>
    <row r="33" spans="4:22" ht="12" customHeight="1">
      <c r="D33" s="12"/>
      <c r="E33" s="12"/>
      <c r="F33" s="12"/>
      <c r="G33" s="12"/>
      <c r="H33" s="12"/>
      <c r="I33" s="12"/>
      <c r="J33" s="12"/>
      <c r="O33" s="12"/>
    </row>
    <row r="34" spans="4:22" ht="12" customHeight="1">
      <c r="D34" s="12"/>
      <c r="E34" s="12"/>
      <c r="F34" s="12"/>
      <c r="G34" s="12"/>
      <c r="H34" s="12"/>
      <c r="I34" s="12"/>
      <c r="J34" s="12"/>
      <c r="O34" s="12"/>
    </row>
    <row r="35" spans="4:22" ht="12" customHeight="1">
      <c r="D35" s="12"/>
      <c r="E35" s="12"/>
      <c r="F35" s="12"/>
      <c r="G35" s="12"/>
      <c r="H35" s="12"/>
      <c r="I35" s="12"/>
      <c r="J35" s="12"/>
      <c r="O35" s="12"/>
    </row>
    <row r="36" spans="4:22" ht="12" customHeight="1">
      <c r="D36" s="12"/>
      <c r="E36" s="12"/>
      <c r="F36" s="12"/>
      <c r="G36" s="12"/>
      <c r="H36" s="12"/>
      <c r="I36" s="12"/>
      <c r="J36" s="12"/>
      <c r="K36" s="223"/>
      <c r="O36" s="12"/>
      <c r="V36" s="223"/>
    </row>
    <row r="37" spans="4:22" ht="12" customHeight="1">
      <c r="D37" s="12"/>
      <c r="E37" s="12"/>
      <c r="F37" s="12"/>
      <c r="G37" s="12"/>
      <c r="H37" s="12"/>
      <c r="I37" s="12"/>
      <c r="J37" s="12"/>
      <c r="K37" s="219"/>
      <c r="O37" s="12"/>
      <c r="V37" s="219"/>
    </row>
    <row r="38" spans="4:22" ht="12" customHeight="1">
      <c r="D38" s="12"/>
      <c r="E38" s="12"/>
      <c r="F38" s="12"/>
      <c r="G38" s="12"/>
      <c r="H38" s="12"/>
      <c r="I38" s="12"/>
      <c r="J38" s="12"/>
      <c r="K38" s="216"/>
      <c r="O38" s="12"/>
      <c r="V38" s="216"/>
    </row>
    <row r="39" spans="4:22" ht="12" customHeight="1">
      <c r="D39" s="12"/>
      <c r="E39" s="12"/>
      <c r="F39" s="12"/>
      <c r="G39" s="12"/>
      <c r="H39" s="12"/>
      <c r="I39" s="12"/>
      <c r="J39" s="12"/>
      <c r="O39" s="12"/>
    </row>
    <row r="40" spans="4:22" ht="12" customHeight="1">
      <c r="D40" s="12"/>
      <c r="E40" s="12"/>
      <c r="F40" s="12"/>
      <c r="G40" s="12"/>
      <c r="H40" s="12"/>
      <c r="I40" s="12"/>
      <c r="J40" s="12"/>
      <c r="O40" s="12"/>
    </row>
    <row r="41" spans="4:22" ht="12" customHeight="1">
      <c r="D41" s="12"/>
      <c r="E41" s="12"/>
      <c r="F41" s="12"/>
      <c r="G41" s="12"/>
      <c r="H41" s="12"/>
      <c r="I41" s="12"/>
      <c r="J41" s="12"/>
      <c r="O41" s="12"/>
    </row>
    <row r="42" spans="4:22" ht="12" customHeight="1">
      <c r="D42" s="12"/>
      <c r="E42" s="12"/>
      <c r="F42" s="12"/>
      <c r="G42" s="12"/>
      <c r="H42" s="12"/>
      <c r="I42" s="12"/>
      <c r="J42" s="12"/>
      <c r="O42" s="12"/>
    </row>
    <row r="43" spans="4:22" ht="12" customHeight="1">
      <c r="D43" s="12"/>
      <c r="E43" s="12"/>
      <c r="F43" s="12"/>
      <c r="G43" s="12"/>
      <c r="H43" s="12"/>
      <c r="I43" s="12"/>
      <c r="J43" s="12"/>
      <c r="K43" s="219"/>
      <c r="O43" s="12"/>
      <c r="V43" s="219"/>
    </row>
    <row r="44" spans="4:22" ht="12" customHeight="1">
      <c r="D44" s="12"/>
      <c r="E44" s="12"/>
      <c r="F44" s="12"/>
      <c r="G44" s="12"/>
      <c r="H44" s="12"/>
      <c r="I44" s="12"/>
      <c r="J44" s="12"/>
      <c r="K44" s="216"/>
      <c r="O44" s="12"/>
      <c r="V44" s="216"/>
    </row>
    <row r="45" spans="4:22" ht="12" customHeight="1">
      <c r="D45" s="12"/>
      <c r="E45" s="12"/>
      <c r="F45" s="12"/>
      <c r="G45" s="12"/>
      <c r="H45" s="12"/>
      <c r="I45" s="12"/>
      <c r="J45" s="12"/>
      <c r="O45" s="12"/>
    </row>
    <row r="46" spans="4:22" ht="12" customHeight="1">
      <c r="D46" s="12"/>
      <c r="E46" s="12"/>
      <c r="F46" s="12"/>
      <c r="G46" s="12"/>
      <c r="H46" s="12"/>
      <c r="I46" s="12"/>
      <c r="J46" s="12"/>
      <c r="O46" s="12"/>
    </row>
    <row r="47" spans="4:22" ht="12" customHeight="1">
      <c r="D47" s="12"/>
      <c r="E47" s="12"/>
      <c r="F47" s="12"/>
      <c r="G47" s="12"/>
      <c r="H47" s="12"/>
      <c r="I47" s="12"/>
      <c r="J47" s="12"/>
      <c r="O47" s="12"/>
    </row>
    <row r="48" spans="4:22" ht="12" customHeight="1">
      <c r="D48" s="12"/>
      <c r="E48" s="12"/>
      <c r="F48" s="12"/>
      <c r="G48" s="12"/>
      <c r="H48" s="12"/>
      <c r="I48" s="12"/>
      <c r="J48" s="12"/>
      <c r="K48" s="219"/>
      <c r="O48" s="12"/>
      <c r="V48" s="219"/>
    </row>
    <row r="49" spans="4:22" ht="12" customHeight="1">
      <c r="D49" s="12"/>
      <c r="E49" s="12"/>
      <c r="F49" s="12"/>
      <c r="G49" s="12"/>
      <c r="H49" s="12"/>
      <c r="I49" s="12"/>
      <c r="J49" s="12"/>
      <c r="K49" s="216"/>
      <c r="O49" s="12"/>
      <c r="V49" s="216"/>
    </row>
    <row r="50" spans="4:22" ht="12" customHeight="1">
      <c r="D50" s="12"/>
      <c r="E50" s="12"/>
      <c r="F50" s="12"/>
      <c r="G50" s="12"/>
      <c r="H50" s="12"/>
      <c r="I50" s="12"/>
      <c r="J50" s="12"/>
      <c r="O50" s="12"/>
    </row>
    <row r="51" spans="4:22" ht="12" customHeight="1">
      <c r="D51" s="12"/>
      <c r="E51" s="12"/>
      <c r="F51" s="12"/>
      <c r="G51" s="12"/>
      <c r="H51" s="12"/>
      <c r="I51" s="12"/>
      <c r="J51" s="12"/>
      <c r="O51" s="12"/>
    </row>
    <row r="52" spans="4:22" ht="12" customHeight="1">
      <c r="D52" s="12"/>
      <c r="E52" s="12"/>
      <c r="F52" s="12"/>
      <c r="G52" s="12"/>
      <c r="H52" s="12"/>
      <c r="I52" s="12"/>
      <c r="J52" s="12"/>
      <c r="O52" s="12"/>
    </row>
    <row r="53" spans="4:22" ht="12" customHeight="1">
      <c r="D53" s="12"/>
      <c r="E53" s="12"/>
      <c r="F53" s="12"/>
      <c r="G53" s="12"/>
      <c r="H53" s="12"/>
      <c r="I53" s="12"/>
      <c r="J53" s="12"/>
      <c r="O53" s="12"/>
    </row>
    <row r="54" spans="4:22" ht="12" customHeight="1">
      <c r="D54" s="12"/>
      <c r="E54" s="12"/>
      <c r="F54" s="12"/>
      <c r="G54" s="12"/>
      <c r="H54" s="12"/>
      <c r="I54" s="12"/>
      <c r="J54" s="12"/>
      <c r="O54" s="12"/>
    </row>
    <row r="55" spans="4:22" ht="12" customHeight="1">
      <c r="D55" s="12"/>
      <c r="E55" s="12"/>
      <c r="F55" s="12"/>
      <c r="G55" s="12"/>
      <c r="H55" s="12"/>
      <c r="I55" s="12"/>
      <c r="J55" s="12"/>
      <c r="K55" s="211"/>
      <c r="O55" s="12"/>
      <c r="V55" s="211"/>
    </row>
    <row r="56" spans="4:22" ht="12" customHeight="1">
      <c r="D56" s="12"/>
      <c r="E56" s="12"/>
      <c r="F56" s="12"/>
      <c r="G56" s="12"/>
      <c r="H56" s="12"/>
      <c r="I56" s="12"/>
      <c r="J56" s="12"/>
      <c r="K56" s="211"/>
      <c r="O56" s="12"/>
      <c r="V56" s="211"/>
    </row>
    <row r="57" spans="4:22" ht="12" customHeight="1">
      <c r="D57" s="12"/>
      <c r="E57" s="12"/>
      <c r="F57" s="12"/>
      <c r="G57" s="12"/>
      <c r="H57" s="12"/>
      <c r="I57" s="12"/>
      <c r="J57" s="12"/>
      <c r="K57" s="211"/>
      <c r="O57" s="12"/>
      <c r="V57" s="211"/>
    </row>
    <row r="58" spans="4:22" ht="12" customHeight="1">
      <c r="D58" s="12"/>
      <c r="E58" s="12"/>
      <c r="F58" s="12"/>
      <c r="G58" s="12"/>
      <c r="H58" s="12"/>
      <c r="I58" s="12"/>
      <c r="J58" s="12"/>
      <c r="K58" s="211"/>
      <c r="O58" s="12"/>
      <c r="V58" s="211"/>
    </row>
    <row r="59" spans="4:22" ht="12" customHeight="1">
      <c r="D59" s="12"/>
      <c r="E59" s="12"/>
      <c r="F59" s="12"/>
      <c r="G59" s="12"/>
      <c r="H59" s="12"/>
      <c r="I59" s="12"/>
      <c r="J59" s="12"/>
      <c r="K59" s="211"/>
      <c r="O59" s="12"/>
      <c r="V59" s="211"/>
    </row>
    <row r="60" spans="4:22" ht="12" customHeight="1">
      <c r="D60" s="12"/>
      <c r="E60" s="12"/>
      <c r="F60" s="12"/>
      <c r="G60" s="12"/>
      <c r="H60" s="12"/>
      <c r="I60" s="12"/>
      <c r="J60" s="12"/>
      <c r="K60" s="211"/>
      <c r="O60" s="12"/>
      <c r="V60" s="211"/>
    </row>
    <row r="61" spans="4:22" ht="12" customHeight="1">
      <c r="D61" s="12"/>
      <c r="E61" s="12"/>
      <c r="F61" s="12"/>
      <c r="G61" s="12"/>
      <c r="H61" s="12"/>
      <c r="I61" s="12"/>
      <c r="J61" s="12"/>
      <c r="K61" s="211"/>
      <c r="O61" s="12"/>
      <c r="V61" s="211"/>
    </row>
    <row r="62" spans="4:22" ht="12" customHeight="1">
      <c r="D62" s="12"/>
      <c r="E62" s="12"/>
      <c r="F62" s="12"/>
      <c r="G62" s="12"/>
      <c r="H62" s="12"/>
      <c r="I62" s="12"/>
      <c r="J62" s="12"/>
      <c r="K62" s="211"/>
      <c r="O62" s="12"/>
      <c r="V62" s="211"/>
    </row>
    <row r="63" spans="4:22" ht="12" customHeight="1">
      <c r="D63" s="12"/>
      <c r="E63" s="12"/>
      <c r="F63" s="12"/>
      <c r="G63" s="12"/>
      <c r="H63" s="12"/>
      <c r="I63" s="12"/>
      <c r="J63" s="12"/>
      <c r="K63" s="211"/>
      <c r="O63" s="12"/>
      <c r="V63" s="211"/>
    </row>
    <row r="64" spans="4:22" ht="12" customHeight="1">
      <c r="D64" s="12"/>
      <c r="E64" s="12"/>
      <c r="F64" s="12"/>
      <c r="G64" s="12"/>
      <c r="H64" s="12"/>
      <c r="I64" s="12"/>
      <c r="J64" s="12"/>
      <c r="K64" s="211"/>
      <c r="O64" s="12"/>
      <c r="V64" s="211"/>
    </row>
    <row r="65" spans="4:22" ht="12" customHeight="1">
      <c r="D65" s="12"/>
      <c r="E65" s="12"/>
      <c r="F65" s="12"/>
      <c r="G65" s="12"/>
      <c r="H65" s="12"/>
      <c r="I65" s="12"/>
      <c r="J65" s="12"/>
      <c r="K65" s="211"/>
      <c r="O65" s="12"/>
      <c r="V65" s="211"/>
    </row>
    <row r="66" spans="4:22" ht="12" customHeight="1">
      <c r="D66" s="12"/>
      <c r="E66" s="12"/>
      <c r="F66" s="12"/>
      <c r="G66" s="12"/>
      <c r="H66" s="12"/>
      <c r="I66" s="12"/>
      <c r="J66" s="12"/>
      <c r="K66" s="211"/>
      <c r="O66" s="12"/>
      <c r="V66" s="211"/>
    </row>
    <row r="67" spans="4:22" ht="12" customHeight="1">
      <c r="D67" s="12"/>
      <c r="E67" s="12"/>
      <c r="F67" s="12"/>
      <c r="G67" s="12"/>
      <c r="H67" s="12"/>
      <c r="I67" s="12"/>
      <c r="J67" s="12"/>
      <c r="K67" s="211"/>
      <c r="O67" s="12"/>
      <c r="V67" s="211"/>
    </row>
    <row r="68" spans="4:22" ht="12" customHeight="1"/>
    <row r="69" spans="4:22" ht="12" customHeight="1"/>
    <row r="70" spans="4:22" ht="12" customHeight="1"/>
    <row r="71" spans="4:22" ht="12" customHeight="1"/>
    <row r="72" spans="4:22" ht="12" customHeight="1"/>
    <row r="73" spans="4:22" ht="12" customHeight="1"/>
    <row r="74" spans="4:22" ht="12" customHeight="1"/>
    <row r="75" spans="4:22" ht="12" customHeight="1"/>
    <row r="76" spans="4:22" ht="12" customHeight="1"/>
    <row r="77" spans="4:22" ht="12" customHeight="1"/>
    <row r="78" spans="4:22" ht="12" customHeight="1"/>
    <row r="79" spans="4:22" ht="12" customHeight="1"/>
    <row r="80" spans="4:22" ht="12" customHeight="1"/>
    <row r="81" ht="12" customHeight="1"/>
    <row r="82" ht="12" customHeight="1"/>
  </sheetData>
  <phoneticPr fontId="5" type="noConversion"/>
  <pageMargins left="0.59055118110236227" right="0.31496062992125984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J99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K1" s="9"/>
      <c r="M1" s="112" t="s">
        <v>452</v>
      </c>
      <c r="N1" s="9"/>
      <c r="O1" s="9"/>
      <c r="P1" s="9"/>
      <c r="Q1" s="9"/>
      <c r="R1" s="9"/>
      <c r="S1" s="9"/>
      <c r="T1" s="9"/>
      <c r="U1" s="9"/>
      <c r="V1" s="9"/>
      <c r="W1" s="9"/>
      <c r="Y1" s="112" t="s">
        <v>452</v>
      </c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682</v>
      </c>
      <c r="B2" s="1"/>
      <c r="C2" s="1"/>
      <c r="D2" s="1"/>
      <c r="E2" s="1"/>
      <c r="F2" s="1"/>
      <c r="G2" s="1"/>
      <c r="H2" s="1"/>
      <c r="I2" s="1"/>
      <c r="J2" s="1"/>
      <c r="K2" s="1"/>
      <c r="M2" s="1" t="s">
        <v>682</v>
      </c>
      <c r="N2" s="1"/>
      <c r="O2" s="1"/>
      <c r="P2" s="1"/>
      <c r="Q2" s="1"/>
      <c r="R2" s="1"/>
      <c r="S2" s="1"/>
      <c r="T2" s="1"/>
      <c r="U2" s="1"/>
      <c r="V2" s="1"/>
      <c r="W2" s="1"/>
      <c r="Y2" s="1" t="s">
        <v>682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683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683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683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10.77</v>
      </c>
      <c r="F6" s="144">
        <v>11.19</v>
      </c>
      <c r="G6" s="144">
        <v>12.15</v>
      </c>
      <c r="H6" s="144">
        <v>12.91</v>
      </c>
      <c r="I6" s="144">
        <v>12.83</v>
      </c>
      <c r="J6" s="144">
        <v>14.17</v>
      </c>
      <c r="K6" s="144">
        <v>15.51</v>
      </c>
      <c r="L6" s="36"/>
      <c r="M6" s="141">
        <v>1</v>
      </c>
      <c r="N6" s="142" t="s">
        <v>687</v>
      </c>
      <c r="P6" s="143" t="s">
        <v>688</v>
      </c>
      <c r="Q6" s="144">
        <v>16.010000000000002</v>
      </c>
      <c r="R6" s="144">
        <v>16.260000000000002</v>
      </c>
      <c r="S6" s="144">
        <v>15.79</v>
      </c>
      <c r="T6" s="144">
        <v>15.49</v>
      </c>
      <c r="U6" s="144">
        <v>16.13</v>
      </c>
      <c r="V6" s="144">
        <v>17.77</v>
      </c>
      <c r="W6" s="144">
        <v>16.11</v>
      </c>
      <c r="X6" s="36"/>
      <c r="Y6" s="141">
        <v>1</v>
      </c>
      <c r="Z6" s="142" t="s">
        <v>687</v>
      </c>
      <c r="AB6" s="143" t="s">
        <v>688</v>
      </c>
      <c r="AC6" s="144">
        <v>16.7</v>
      </c>
      <c r="AD6" s="144">
        <v>15.56</v>
      </c>
      <c r="AE6" s="144">
        <v>16.41</v>
      </c>
      <c r="AF6" s="144">
        <v>14.91</v>
      </c>
      <c r="AG6" s="144">
        <v>16.39</v>
      </c>
      <c r="AH6" s="144">
        <v>18.399999999999999</v>
      </c>
      <c r="AI6" s="144">
        <v>16</v>
      </c>
      <c r="AJ6" s="144">
        <v>15.92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10.69</v>
      </c>
      <c r="F7" s="144">
        <v>11.11</v>
      </c>
      <c r="G7" s="144">
        <v>12.03</v>
      </c>
      <c r="H7" s="144">
        <v>12.79</v>
      </c>
      <c r="I7" s="144">
        <v>12.71</v>
      </c>
      <c r="J7" s="144">
        <v>14.05</v>
      </c>
      <c r="K7" s="144">
        <v>15.39</v>
      </c>
      <c r="L7" s="35"/>
      <c r="M7" s="141">
        <v>2</v>
      </c>
      <c r="N7" s="145" t="s">
        <v>689</v>
      </c>
      <c r="P7" s="15" t="s">
        <v>690</v>
      </c>
      <c r="Q7" s="144">
        <v>15.89</v>
      </c>
      <c r="R7" s="144">
        <v>16.14</v>
      </c>
      <c r="S7" s="144">
        <v>15.67</v>
      </c>
      <c r="T7" s="144">
        <v>15.37</v>
      </c>
      <c r="U7" s="144">
        <v>15.99</v>
      </c>
      <c r="V7" s="144">
        <v>17.63</v>
      </c>
      <c r="W7" s="144">
        <v>15.97</v>
      </c>
      <c r="X7" s="35"/>
      <c r="Y7" s="141">
        <v>2</v>
      </c>
      <c r="Z7" s="145" t="s">
        <v>689</v>
      </c>
      <c r="AB7" s="15" t="s">
        <v>690</v>
      </c>
      <c r="AC7" s="144">
        <v>16.55</v>
      </c>
      <c r="AD7" s="144">
        <v>15.44</v>
      </c>
      <c r="AE7" s="144">
        <v>16.3</v>
      </c>
      <c r="AF7" s="144">
        <v>14.79</v>
      </c>
      <c r="AG7" s="144">
        <v>16.27</v>
      </c>
      <c r="AH7" s="144">
        <v>18.260000000000002</v>
      </c>
      <c r="AI7" s="144">
        <v>15.85</v>
      </c>
      <c r="AJ7" s="144">
        <v>15.77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8.77</v>
      </c>
      <c r="F8" s="144">
        <v>9.24</v>
      </c>
      <c r="G8" s="144">
        <v>10.119999999999999</v>
      </c>
      <c r="H8" s="144">
        <v>10.71</v>
      </c>
      <c r="I8" s="144">
        <v>10.28</v>
      </c>
      <c r="J8" s="144">
        <v>11.6</v>
      </c>
      <c r="K8" s="144">
        <v>12.43</v>
      </c>
      <c r="L8" s="29"/>
      <c r="M8" s="141">
        <v>3</v>
      </c>
      <c r="N8" s="146" t="s">
        <v>691</v>
      </c>
      <c r="P8" s="147" t="s">
        <v>692</v>
      </c>
      <c r="Q8" s="144">
        <v>12.51</v>
      </c>
      <c r="R8" s="144">
        <v>12.55</v>
      </c>
      <c r="S8" s="144">
        <v>12.06</v>
      </c>
      <c r="T8" s="144">
        <v>11.63</v>
      </c>
      <c r="U8" s="144">
        <v>12.3</v>
      </c>
      <c r="V8" s="144">
        <v>14.3</v>
      </c>
      <c r="W8" s="144">
        <v>12.79</v>
      </c>
      <c r="X8" s="29"/>
      <c r="Y8" s="141">
        <v>3</v>
      </c>
      <c r="Z8" s="146" t="s">
        <v>691</v>
      </c>
      <c r="AB8" s="147" t="s">
        <v>692</v>
      </c>
      <c r="AC8" s="144">
        <v>13.28</v>
      </c>
      <c r="AD8" s="144">
        <v>12.16</v>
      </c>
      <c r="AE8" s="144">
        <v>13.11</v>
      </c>
      <c r="AF8" s="144">
        <v>11.65</v>
      </c>
      <c r="AG8" s="144">
        <v>12.99</v>
      </c>
      <c r="AH8" s="144">
        <v>14.68</v>
      </c>
      <c r="AI8" s="144">
        <v>13.6</v>
      </c>
      <c r="AJ8" s="144">
        <v>13.74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1.92</v>
      </c>
      <c r="F9" s="144">
        <v>1.87</v>
      </c>
      <c r="G9" s="144">
        <v>1.91</v>
      </c>
      <c r="H9" s="144">
        <v>2.08</v>
      </c>
      <c r="I9" s="144">
        <v>2.4300000000000002</v>
      </c>
      <c r="J9" s="144">
        <v>2.4500000000000002</v>
      </c>
      <c r="K9" s="144">
        <v>2.96</v>
      </c>
      <c r="L9" s="30"/>
      <c r="M9" s="141">
        <v>4</v>
      </c>
      <c r="N9" s="146" t="s">
        <v>693</v>
      </c>
      <c r="P9" s="147" t="s">
        <v>694</v>
      </c>
      <c r="Q9" s="144">
        <v>3.38</v>
      </c>
      <c r="R9" s="144">
        <v>3.59</v>
      </c>
      <c r="S9" s="144">
        <v>3.61</v>
      </c>
      <c r="T9" s="144">
        <v>3.74</v>
      </c>
      <c r="U9" s="144">
        <v>3.69</v>
      </c>
      <c r="V9" s="144">
        <v>3.33</v>
      </c>
      <c r="W9" s="144">
        <v>3.18</v>
      </c>
      <c r="X9" s="30"/>
      <c r="Y9" s="141">
        <v>4</v>
      </c>
      <c r="Z9" s="146" t="s">
        <v>693</v>
      </c>
      <c r="AB9" s="147" t="s">
        <v>694</v>
      </c>
      <c r="AC9" s="144">
        <v>3.27</v>
      </c>
      <c r="AD9" s="144">
        <v>3.28</v>
      </c>
      <c r="AE9" s="144">
        <v>3.19</v>
      </c>
      <c r="AF9" s="144">
        <v>3.14</v>
      </c>
      <c r="AG9" s="144">
        <v>3.28</v>
      </c>
      <c r="AH9" s="144">
        <v>3.58</v>
      </c>
      <c r="AI9" s="144">
        <v>2.25</v>
      </c>
      <c r="AJ9" s="144">
        <v>2.0299999999999998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0.08</v>
      </c>
      <c r="F10" s="144">
        <v>0.08</v>
      </c>
      <c r="G10" s="144">
        <v>0.12</v>
      </c>
      <c r="H10" s="144">
        <v>0.12</v>
      </c>
      <c r="I10" s="144">
        <v>0.12</v>
      </c>
      <c r="J10" s="144">
        <v>0.12</v>
      </c>
      <c r="K10" s="144">
        <v>0.12</v>
      </c>
      <c r="M10" s="141">
        <v>5</v>
      </c>
      <c r="N10" s="145" t="s">
        <v>695</v>
      </c>
      <c r="P10" s="15" t="s">
        <v>696</v>
      </c>
      <c r="Q10" s="144">
        <v>0.12</v>
      </c>
      <c r="R10" s="144">
        <v>0.12</v>
      </c>
      <c r="S10" s="144">
        <v>0.12</v>
      </c>
      <c r="T10" s="144">
        <v>0.12</v>
      </c>
      <c r="U10" s="144">
        <v>0.14000000000000001</v>
      </c>
      <c r="V10" s="144">
        <v>0.14000000000000001</v>
      </c>
      <c r="W10" s="144">
        <v>0.14000000000000001</v>
      </c>
      <c r="Y10" s="141">
        <v>5</v>
      </c>
      <c r="Z10" s="145" t="s">
        <v>695</v>
      </c>
      <c r="AB10" s="15" t="s">
        <v>696</v>
      </c>
      <c r="AC10" s="144">
        <v>0.15</v>
      </c>
      <c r="AD10" s="144">
        <v>0.12</v>
      </c>
      <c r="AE10" s="144">
        <v>0.11</v>
      </c>
      <c r="AF10" s="144">
        <v>0.12</v>
      </c>
      <c r="AG10" s="144">
        <v>0.12</v>
      </c>
      <c r="AH10" s="144">
        <v>0.14000000000000001</v>
      </c>
      <c r="AI10" s="144">
        <v>0.15</v>
      </c>
      <c r="AJ10" s="144">
        <v>0.15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157.44</v>
      </c>
      <c r="F11" s="144">
        <v>169.3</v>
      </c>
      <c r="G11" s="144">
        <v>180.73</v>
      </c>
      <c r="H11" s="144">
        <v>199.92</v>
      </c>
      <c r="I11" s="144">
        <v>214.06</v>
      </c>
      <c r="J11" s="144">
        <v>212.87</v>
      </c>
      <c r="K11" s="144">
        <v>232.23</v>
      </c>
      <c r="M11" s="141">
        <v>6</v>
      </c>
      <c r="N11" s="145" t="s">
        <v>697</v>
      </c>
      <c r="P11" s="143" t="s">
        <v>698</v>
      </c>
      <c r="Q11" s="144">
        <v>245.67</v>
      </c>
      <c r="R11" s="144">
        <v>261.23</v>
      </c>
      <c r="S11" s="144">
        <v>280.77</v>
      </c>
      <c r="T11" s="144">
        <v>295.38</v>
      </c>
      <c r="U11" s="144">
        <v>301.79000000000002</v>
      </c>
      <c r="V11" s="144">
        <v>310.98</v>
      </c>
      <c r="W11" s="144">
        <v>322.22000000000003</v>
      </c>
      <c r="Y11" s="141">
        <v>6</v>
      </c>
      <c r="Z11" s="145" t="s">
        <v>697</v>
      </c>
      <c r="AB11" s="143" t="s">
        <v>698</v>
      </c>
      <c r="AC11" s="144">
        <v>334.51</v>
      </c>
      <c r="AD11" s="144">
        <v>353.33</v>
      </c>
      <c r="AE11" s="144">
        <v>374.11</v>
      </c>
      <c r="AF11" s="144">
        <v>376.48</v>
      </c>
      <c r="AG11" s="144">
        <v>394.64</v>
      </c>
      <c r="AH11" s="144">
        <v>415.73</v>
      </c>
      <c r="AI11" s="144">
        <v>447.05</v>
      </c>
      <c r="AJ11" s="144">
        <v>473.65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131.24</v>
      </c>
      <c r="F12" s="144">
        <v>139.09</v>
      </c>
      <c r="G12" s="144">
        <v>147.47</v>
      </c>
      <c r="H12" s="144">
        <v>164.95</v>
      </c>
      <c r="I12" s="144">
        <v>180.16</v>
      </c>
      <c r="J12" s="144">
        <v>180.7</v>
      </c>
      <c r="K12" s="144">
        <v>197.61</v>
      </c>
      <c r="M12" s="141">
        <v>7</v>
      </c>
      <c r="N12" s="145" t="s">
        <v>699</v>
      </c>
      <c r="P12" s="148" t="s">
        <v>700</v>
      </c>
      <c r="Q12" s="144">
        <v>208.98</v>
      </c>
      <c r="R12" s="144">
        <v>221.15</v>
      </c>
      <c r="S12" s="144">
        <v>235.4</v>
      </c>
      <c r="T12" s="144">
        <v>245.58</v>
      </c>
      <c r="U12" s="144">
        <v>251.05</v>
      </c>
      <c r="V12" s="144">
        <v>262.01</v>
      </c>
      <c r="W12" s="144">
        <v>271.7</v>
      </c>
      <c r="Y12" s="141">
        <v>7</v>
      </c>
      <c r="Z12" s="145" t="s">
        <v>699</v>
      </c>
      <c r="AB12" s="148" t="s">
        <v>700</v>
      </c>
      <c r="AC12" s="144">
        <v>283.74</v>
      </c>
      <c r="AD12" s="144">
        <v>304.64999999999998</v>
      </c>
      <c r="AE12" s="144">
        <v>323.01</v>
      </c>
      <c r="AF12" s="144">
        <v>324.5</v>
      </c>
      <c r="AG12" s="144">
        <v>339.88</v>
      </c>
      <c r="AH12" s="144">
        <v>356.97</v>
      </c>
      <c r="AI12" s="144">
        <v>381.17</v>
      </c>
      <c r="AJ12" s="144">
        <v>403.2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5.09</v>
      </c>
      <c r="F13" s="144">
        <v>5.22</v>
      </c>
      <c r="G13" s="144">
        <v>5.0199999999999996</v>
      </c>
      <c r="H13" s="144">
        <v>5.37</v>
      </c>
      <c r="I13" s="144">
        <v>6.2</v>
      </c>
      <c r="J13" s="144">
        <v>6.44</v>
      </c>
      <c r="K13" s="144">
        <v>6.93</v>
      </c>
      <c r="M13" s="141">
        <v>8</v>
      </c>
      <c r="N13" s="145" t="s">
        <v>701</v>
      </c>
      <c r="P13" s="15" t="s">
        <v>702</v>
      </c>
      <c r="Q13" s="144">
        <v>6.36</v>
      </c>
      <c r="R13" s="144">
        <v>6.21</v>
      </c>
      <c r="S13" s="144">
        <v>6.82</v>
      </c>
      <c r="T13" s="144">
        <v>7.41</v>
      </c>
      <c r="U13" s="144">
        <v>8.42</v>
      </c>
      <c r="V13" s="144">
        <v>9.1999999999999993</v>
      </c>
      <c r="W13" s="144">
        <v>9.43</v>
      </c>
      <c r="Y13" s="141">
        <v>8</v>
      </c>
      <c r="Z13" s="145" t="s">
        <v>701</v>
      </c>
      <c r="AB13" s="15" t="s">
        <v>702</v>
      </c>
      <c r="AC13" s="144">
        <v>9.39</v>
      </c>
      <c r="AD13" s="144">
        <v>9.48</v>
      </c>
      <c r="AE13" s="144">
        <v>8.35</v>
      </c>
      <c r="AF13" s="144">
        <v>7.88</v>
      </c>
      <c r="AG13" s="144">
        <v>7.24</v>
      </c>
      <c r="AH13" s="144">
        <v>7.4</v>
      </c>
      <c r="AI13" s="144">
        <v>7.41</v>
      </c>
      <c r="AJ13" s="144">
        <v>7.91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4.01</v>
      </c>
      <c r="F14" s="144">
        <v>4.07</v>
      </c>
      <c r="G14" s="144">
        <v>3.75</v>
      </c>
      <c r="H14" s="144">
        <v>4.03</v>
      </c>
      <c r="I14" s="144">
        <v>4.8600000000000003</v>
      </c>
      <c r="J14" s="144">
        <v>5.0599999999999996</v>
      </c>
      <c r="K14" s="144">
        <v>5.44</v>
      </c>
      <c r="L14" s="32"/>
      <c r="M14" s="141">
        <v>9</v>
      </c>
      <c r="N14" s="145" t="s">
        <v>703</v>
      </c>
      <c r="P14" s="147" t="s">
        <v>704</v>
      </c>
      <c r="Q14" s="144">
        <v>4.87</v>
      </c>
      <c r="R14" s="144">
        <v>4.74</v>
      </c>
      <c r="S14" s="144">
        <v>5.17</v>
      </c>
      <c r="T14" s="144">
        <v>5.7</v>
      </c>
      <c r="U14" s="144">
        <v>6.73</v>
      </c>
      <c r="V14" s="144">
        <v>7.47</v>
      </c>
      <c r="W14" s="144">
        <v>7.61</v>
      </c>
      <c r="X14" s="32"/>
      <c r="Y14" s="141">
        <v>9</v>
      </c>
      <c r="Z14" s="145" t="s">
        <v>703</v>
      </c>
      <c r="AB14" s="147" t="s">
        <v>704</v>
      </c>
      <c r="AC14" s="144">
        <v>7.51</v>
      </c>
      <c r="AD14" s="144">
        <v>7.7</v>
      </c>
      <c r="AE14" s="144">
        <v>6.48</v>
      </c>
      <c r="AF14" s="144">
        <v>6.05</v>
      </c>
      <c r="AG14" s="144">
        <v>5.29</v>
      </c>
      <c r="AH14" s="144">
        <v>5.3</v>
      </c>
      <c r="AI14" s="144">
        <v>5.2</v>
      </c>
      <c r="AJ14" s="144">
        <v>5.49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3.55</v>
      </c>
      <c r="F15" s="144">
        <v>3.72</v>
      </c>
      <c r="G15" s="144">
        <v>3.35</v>
      </c>
      <c r="H15" s="144">
        <v>3.61</v>
      </c>
      <c r="I15" s="144">
        <v>4.3499999999999996</v>
      </c>
      <c r="J15" s="144">
        <v>4.43</v>
      </c>
      <c r="K15" s="144">
        <v>4.8</v>
      </c>
      <c r="M15" s="141">
        <v>10</v>
      </c>
      <c r="N15" s="145">
        <v>10</v>
      </c>
      <c r="P15" s="149" t="s">
        <v>705</v>
      </c>
      <c r="Q15" s="144">
        <v>4.16</v>
      </c>
      <c r="R15" s="144">
        <v>4.1500000000000004</v>
      </c>
      <c r="S15" s="144">
        <v>4.55</v>
      </c>
      <c r="T15" s="150">
        <v>5.0199999999999996</v>
      </c>
      <c r="U15" s="144">
        <v>5.95</v>
      </c>
      <c r="V15" s="144">
        <v>6.64</v>
      </c>
      <c r="W15" s="144">
        <v>6.77</v>
      </c>
      <c r="Y15" s="141">
        <v>10</v>
      </c>
      <c r="Z15" s="145">
        <v>10</v>
      </c>
      <c r="AB15" s="149" t="s">
        <v>705</v>
      </c>
      <c r="AC15" s="144">
        <v>6.62</v>
      </c>
      <c r="AD15" s="144">
        <v>6.79</v>
      </c>
      <c r="AE15" s="144">
        <v>5.68</v>
      </c>
      <c r="AF15" s="144">
        <v>5.36</v>
      </c>
      <c r="AG15" s="144">
        <v>4.63</v>
      </c>
      <c r="AH15" s="144">
        <v>4.54</v>
      </c>
      <c r="AI15" s="144">
        <v>4.43</v>
      </c>
      <c r="AJ15" s="144">
        <v>4.62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0.46</v>
      </c>
      <c r="F16" s="144">
        <v>0.35</v>
      </c>
      <c r="G16" s="144">
        <v>0.4</v>
      </c>
      <c r="H16" s="144">
        <v>0.42</v>
      </c>
      <c r="I16" s="144">
        <v>0.51</v>
      </c>
      <c r="J16" s="144">
        <v>0.63</v>
      </c>
      <c r="K16" s="144">
        <v>0.64</v>
      </c>
      <c r="L16" s="32"/>
      <c r="M16" s="141">
        <v>11</v>
      </c>
      <c r="N16" s="145">
        <v>11</v>
      </c>
      <c r="P16" s="149" t="s">
        <v>706</v>
      </c>
      <c r="Q16" s="144">
        <v>0.71</v>
      </c>
      <c r="R16" s="144">
        <v>0.59</v>
      </c>
      <c r="S16" s="144">
        <v>0.62</v>
      </c>
      <c r="T16" s="144">
        <v>0.68</v>
      </c>
      <c r="U16" s="144">
        <v>0.78</v>
      </c>
      <c r="V16" s="144">
        <v>0.83</v>
      </c>
      <c r="W16" s="144">
        <v>0.84</v>
      </c>
      <c r="X16" s="32"/>
      <c r="Y16" s="141">
        <v>11</v>
      </c>
      <c r="Z16" s="145">
        <v>11</v>
      </c>
      <c r="AB16" s="149" t="s">
        <v>706</v>
      </c>
      <c r="AC16" s="144">
        <v>0.89</v>
      </c>
      <c r="AD16" s="144">
        <v>0.91</v>
      </c>
      <c r="AE16" s="144">
        <v>0.8</v>
      </c>
      <c r="AF16" s="144">
        <v>0.69</v>
      </c>
      <c r="AG16" s="144">
        <v>0.66</v>
      </c>
      <c r="AH16" s="144">
        <v>0.76</v>
      </c>
      <c r="AI16" s="144">
        <v>0.77</v>
      </c>
      <c r="AJ16" s="144">
        <v>0.87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1.08</v>
      </c>
      <c r="F18" s="144">
        <v>1.1499999999999999</v>
      </c>
      <c r="G18" s="144">
        <v>1.27</v>
      </c>
      <c r="H18" s="144">
        <v>1.34</v>
      </c>
      <c r="I18" s="144">
        <v>1.34</v>
      </c>
      <c r="J18" s="144">
        <v>1.38</v>
      </c>
      <c r="K18" s="144">
        <v>1.49</v>
      </c>
      <c r="M18" s="141">
        <v>13</v>
      </c>
      <c r="N18" s="145" t="s">
        <v>708</v>
      </c>
      <c r="P18" s="147" t="s">
        <v>709</v>
      </c>
      <c r="Q18" s="144">
        <v>1.49</v>
      </c>
      <c r="R18" s="144">
        <v>1.47</v>
      </c>
      <c r="S18" s="144">
        <v>1.65</v>
      </c>
      <c r="T18" s="144">
        <v>1.71</v>
      </c>
      <c r="U18" s="144">
        <v>1.69</v>
      </c>
      <c r="V18" s="144">
        <v>1.73</v>
      </c>
      <c r="W18" s="144">
        <v>1.82</v>
      </c>
      <c r="Y18" s="141">
        <v>13</v>
      </c>
      <c r="Z18" s="145" t="s">
        <v>708</v>
      </c>
      <c r="AB18" s="147" t="s">
        <v>709</v>
      </c>
      <c r="AC18" s="144">
        <v>1.88</v>
      </c>
      <c r="AD18" s="144">
        <v>1.78</v>
      </c>
      <c r="AE18" s="144">
        <v>1.87</v>
      </c>
      <c r="AF18" s="144">
        <v>1.83</v>
      </c>
      <c r="AG18" s="144">
        <v>1.95</v>
      </c>
      <c r="AH18" s="144">
        <v>2.1</v>
      </c>
      <c r="AI18" s="144">
        <v>2.21</v>
      </c>
      <c r="AJ18" s="144">
        <v>2.42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119.01</v>
      </c>
      <c r="F21" s="144">
        <v>126.12</v>
      </c>
      <c r="G21" s="144">
        <v>133.35</v>
      </c>
      <c r="H21" s="144">
        <v>149.24</v>
      </c>
      <c r="I21" s="144">
        <v>162.72999999999999</v>
      </c>
      <c r="J21" s="144">
        <v>162.13999999999999</v>
      </c>
      <c r="K21" s="144">
        <v>176.63</v>
      </c>
      <c r="M21" s="141">
        <v>16</v>
      </c>
      <c r="N21" s="145" t="s">
        <v>712</v>
      </c>
      <c r="P21" s="15" t="s">
        <v>713</v>
      </c>
      <c r="Q21" s="144">
        <v>188.24</v>
      </c>
      <c r="R21" s="144">
        <v>199.12</v>
      </c>
      <c r="S21" s="144">
        <v>212.22</v>
      </c>
      <c r="T21" s="144">
        <v>221.86</v>
      </c>
      <c r="U21" s="144">
        <v>225.35</v>
      </c>
      <c r="V21" s="144">
        <v>233.72</v>
      </c>
      <c r="W21" s="144">
        <v>241.28</v>
      </c>
      <c r="Y21" s="141">
        <v>16</v>
      </c>
      <c r="Z21" s="145" t="s">
        <v>712</v>
      </c>
      <c r="AB21" s="15" t="s">
        <v>713</v>
      </c>
      <c r="AC21" s="144">
        <v>252.19</v>
      </c>
      <c r="AD21" s="144">
        <v>272.06</v>
      </c>
      <c r="AE21" s="144">
        <v>290.48</v>
      </c>
      <c r="AF21" s="144">
        <v>291.07</v>
      </c>
      <c r="AG21" s="144">
        <v>306.94</v>
      </c>
      <c r="AH21" s="144">
        <v>323.95</v>
      </c>
      <c r="AI21" s="144">
        <v>347.41</v>
      </c>
      <c r="AJ21" s="144">
        <v>368.27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11.15</v>
      </c>
      <c r="F22" s="144">
        <v>11.24</v>
      </c>
      <c r="G22" s="144">
        <v>12.52</v>
      </c>
      <c r="H22" s="144">
        <v>13.94</v>
      </c>
      <c r="I22" s="144">
        <v>14.17</v>
      </c>
      <c r="J22" s="144">
        <v>14.73</v>
      </c>
      <c r="K22" s="144">
        <v>15.8</v>
      </c>
      <c r="M22" s="141">
        <v>17</v>
      </c>
      <c r="N22" s="145" t="s">
        <v>714</v>
      </c>
      <c r="P22" s="147" t="s">
        <v>715</v>
      </c>
      <c r="Q22" s="144">
        <v>17.8</v>
      </c>
      <c r="R22" s="144">
        <v>18.87</v>
      </c>
      <c r="S22" s="144">
        <v>18.82</v>
      </c>
      <c r="T22" s="144">
        <v>20.03</v>
      </c>
      <c r="U22" s="144">
        <v>19.93</v>
      </c>
      <c r="V22" s="144">
        <v>20.329999999999998</v>
      </c>
      <c r="W22" s="144">
        <v>21.21</v>
      </c>
      <c r="Y22" s="141">
        <v>17</v>
      </c>
      <c r="Z22" s="145" t="s">
        <v>714</v>
      </c>
      <c r="AB22" s="147" t="s">
        <v>715</v>
      </c>
      <c r="AC22" s="144">
        <v>21.47</v>
      </c>
      <c r="AD22" s="144">
        <v>22.2</v>
      </c>
      <c r="AE22" s="144">
        <v>23.71</v>
      </c>
      <c r="AF22" s="144">
        <v>23.88</v>
      </c>
      <c r="AG22" s="144">
        <v>24.2</v>
      </c>
      <c r="AH22" s="144">
        <v>24.61</v>
      </c>
      <c r="AI22" s="144">
        <v>29.06</v>
      </c>
      <c r="AJ22" s="144">
        <v>30.06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10.63</v>
      </c>
      <c r="F23" s="144">
        <v>10.82</v>
      </c>
      <c r="G23" s="144">
        <v>12.25</v>
      </c>
      <c r="H23" s="144">
        <v>13.52</v>
      </c>
      <c r="I23" s="144">
        <v>13.84</v>
      </c>
      <c r="J23" s="144">
        <v>14.19</v>
      </c>
      <c r="K23" s="144">
        <v>15.28</v>
      </c>
      <c r="M23" s="141">
        <v>18</v>
      </c>
      <c r="N23" s="145">
        <v>15</v>
      </c>
      <c r="P23" s="149" t="s">
        <v>716</v>
      </c>
      <c r="Q23" s="144">
        <v>17.23</v>
      </c>
      <c r="R23" s="144">
        <v>18.18</v>
      </c>
      <c r="S23" s="144">
        <v>18.3</v>
      </c>
      <c r="T23" s="144">
        <v>19.2</v>
      </c>
      <c r="U23" s="144">
        <v>19.3</v>
      </c>
      <c r="V23" s="144">
        <v>19.73</v>
      </c>
      <c r="W23" s="144">
        <v>20.7</v>
      </c>
      <c r="Y23" s="141">
        <v>18</v>
      </c>
      <c r="Z23" s="145">
        <v>15</v>
      </c>
      <c r="AB23" s="149" t="s">
        <v>716</v>
      </c>
      <c r="AC23" s="144">
        <v>21.15</v>
      </c>
      <c r="AD23" s="144">
        <v>21.6</v>
      </c>
      <c r="AE23" s="144">
        <v>23.07</v>
      </c>
      <c r="AF23" s="144">
        <v>23.19</v>
      </c>
      <c r="AG23" s="144">
        <v>23.35</v>
      </c>
      <c r="AH23" s="144">
        <v>23.98</v>
      </c>
      <c r="AI23" s="144">
        <v>27.55</v>
      </c>
      <c r="AJ23" s="144">
        <v>28.72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0.52</v>
      </c>
      <c r="F24" s="144">
        <v>0.42</v>
      </c>
      <c r="G24" s="144">
        <v>0.27</v>
      </c>
      <c r="H24" s="144">
        <v>0.42</v>
      </c>
      <c r="I24" s="144">
        <v>0.33</v>
      </c>
      <c r="J24" s="144">
        <v>0.54</v>
      </c>
      <c r="K24" s="144">
        <v>0.52</v>
      </c>
      <c r="L24" s="32"/>
      <c r="M24" s="141">
        <v>19</v>
      </c>
      <c r="N24" s="145">
        <v>16</v>
      </c>
      <c r="P24" s="149" t="s">
        <v>717</v>
      </c>
      <c r="Q24" s="144">
        <v>0.56999999999999995</v>
      </c>
      <c r="R24" s="144">
        <v>0.69</v>
      </c>
      <c r="S24" s="144">
        <v>0.52</v>
      </c>
      <c r="T24" s="144">
        <v>0.83</v>
      </c>
      <c r="U24" s="144">
        <v>0.63</v>
      </c>
      <c r="V24" s="144">
        <v>0.6</v>
      </c>
      <c r="W24" s="144">
        <v>0.51</v>
      </c>
      <c r="X24" s="32"/>
      <c r="Y24" s="141">
        <v>19</v>
      </c>
      <c r="Z24" s="145">
        <v>16</v>
      </c>
      <c r="AB24" s="149" t="s">
        <v>717</v>
      </c>
      <c r="AC24" s="144">
        <v>0.32</v>
      </c>
      <c r="AD24" s="144">
        <v>0.6</v>
      </c>
      <c r="AE24" s="144">
        <v>0.64</v>
      </c>
      <c r="AF24" s="144">
        <v>0.69</v>
      </c>
      <c r="AG24" s="144">
        <v>0.85</v>
      </c>
      <c r="AH24" s="144">
        <v>0.63</v>
      </c>
      <c r="AI24" s="144">
        <v>1.51</v>
      </c>
      <c r="AJ24" s="144">
        <v>1.34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8.94</v>
      </c>
      <c r="F25" s="144">
        <v>9.18</v>
      </c>
      <c r="G25" s="144">
        <v>9.26</v>
      </c>
      <c r="H25" s="144">
        <v>9.2100000000000009</v>
      </c>
      <c r="I25" s="144">
        <v>9.73</v>
      </c>
      <c r="J25" s="144">
        <v>9.44</v>
      </c>
      <c r="K25" s="144">
        <v>9.6300000000000008</v>
      </c>
      <c r="M25" s="141">
        <v>20</v>
      </c>
      <c r="N25" s="145" t="s">
        <v>718</v>
      </c>
      <c r="P25" s="147" t="s">
        <v>719</v>
      </c>
      <c r="Q25" s="144">
        <v>10.029999999999999</v>
      </c>
      <c r="R25" s="144">
        <v>10.42</v>
      </c>
      <c r="S25" s="144">
        <v>10.43</v>
      </c>
      <c r="T25" s="144">
        <v>10.55</v>
      </c>
      <c r="U25" s="144">
        <v>10.36</v>
      </c>
      <c r="V25" s="144">
        <v>10.14</v>
      </c>
      <c r="W25" s="144">
        <v>10.27</v>
      </c>
      <c r="Y25" s="141">
        <v>20</v>
      </c>
      <c r="Z25" s="145" t="s">
        <v>718</v>
      </c>
      <c r="AB25" s="147" t="s">
        <v>719</v>
      </c>
      <c r="AC25" s="144">
        <v>10.55</v>
      </c>
      <c r="AD25" s="144">
        <v>11.15</v>
      </c>
      <c r="AE25" s="144">
        <v>11.55</v>
      </c>
      <c r="AF25" s="144">
        <v>11.58</v>
      </c>
      <c r="AG25" s="144">
        <v>11.86</v>
      </c>
      <c r="AH25" s="144">
        <v>12.03</v>
      </c>
      <c r="AI25" s="144">
        <v>12.47</v>
      </c>
      <c r="AJ25" s="144">
        <v>12.35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5.76</v>
      </c>
      <c r="F26" s="144">
        <v>5.93</v>
      </c>
      <c r="G26" s="144">
        <v>5.81</v>
      </c>
      <c r="H26" s="144">
        <v>5.78</v>
      </c>
      <c r="I26" s="144">
        <v>6.2</v>
      </c>
      <c r="J26" s="144">
        <v>5.78</v>
      </c>
      <c r="K26" s="144">
        <v>5.96</v>
      </c>
      <c r="L26" s="32"/>
      <c r="M26" s="141">
        <v>21</v>
      </c>
      <c r="N26" s="145">
        <v>17</v>
      </c>
      <c r="P26" s="149" t="s">
        <v>720</v>
      </c>
      <c r="Q26" s="144">
        <v>6.24</v>
      </c>
      <c r="R26" s="144">
        <v>6.47</v>
      </c>
      <c r="S26" s="144">
        <v>6.49</v>
      </c>
      <c r="T26" s="144">
        <v>6.52</v>
      </c>
      <c r="U26" s="144">
        <v>6.3</v>
      </c>
      <c r="V26" s="144">
        <v>6.21</v>
      </c>
      <c r="W26" s="144">
        <v>6.32</v>
      </c>
      <c r="X26" s="32"/>
      <c r="Y26" s="141">
        <v>21</v>
      </c>
      <c r="Z26" s="145">
        <v>17</v>
      </c>
      <c r="AB26" s="149" t="s">
        <v>720</v>
      </c>
      <c r="AC26" s="144">
        <v>6.49</v>
      </c>
      <c r="AD26" s="144">
        <v>6.84</v>
      </c>
      <c r="AE26" s="144">
        <v>7.22</v>
      </c>
      <c r="AF26" s="144">
        <v>7.19</v>
      </c>
      <c r="AG26" s="144">
        <v>7.38</v>
      </c>
      <c r="AH26" s="144">
        <v>7.51</v>
      </c>
      <c r="AI26" s="144">
        <v>7.8</v>
      </c>
      <c r="AJ26" s="144">
        <v>7.61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3.18</v>
      </c>
      <c r="F27" s="144">
        <v>3.25</v>
      </c>
      <c r="G27" s="144">
        <v>3.45</v>
      </c>
      <c r="H27" s="144">
        <v>3.43</v>
      </c>
      <c r="I27" s="144">
        <v>3.53</v>
      </c>
      <c r="J27" s="144">
        <v>3.66</v>
      </c>
      <c r="K27" s="144">
        <v>3.67</v>
      </c>
      <c r="M27" s="141">
        <v>22</v>
      </c>
      <c r="N27" s="145">
        <v>18</v>
      </c>
      <c r="P27" s="149" t="s">
        <v>721</v>
      </c>
      <c r="Q27" s="144">
        <v>3.79</v>
      </c>
      <c r="R27" s="144">
        <v>3.95</v>
      </c>
      <c r="S27" s="144">
        <v>3.94</v>
      </c>
      <c r="T27" s="144">
        <v>4.03</v>
      </c>
      <c r="U27" s="144">
        <v>4.0599999999999996</v>
      </c>
      <c r="V27" s="144">
        <v>3.93</v>
      </c>
      <c r="W27" s="144">
        <v>3.95</v>
      </c>
      <c r="Y27" s="141">
        <v>22</v>
      </c>
      <c r="Z27" s="145">
        <v>18</v>
      </c>
      <c r="AB27" s="149" t="s">
        <v>721</v>
      </c>
      <c r="AC27" s="144">
        <v>4.0599999999999996</v>
      </c>
      <c r="AD27" s="144">
        <v>4.3099999999999996</v>
      </c>
      <c r="AE27" s="144">
        <v>4.33</v>
      </c>
      <c r="AF27" s="144">
        <v>4.3899999999999997</v>
      </c>
      <c r="AG27" s="144">
        <v>4.4800000000000004</v>
      </c>
      <c r="AH27" s="144">
        <v>4.5199999999999996</v>
      </c>
      <c r="AI27" s="144">
        <v>4.67</v>
      </c>
      <c r="AJ27" s="144">
        <v>4.74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1.33</v>
      </c>
      <c r="F28" s="144">
        <v>1.31</v>
      </c>
      <c r="G28" s="144">
        <v>1.27</v>
      </c>
      <c r="H28" s="144">
        <v>1.39</v>
      </c>
      <c r="I28" s="144">
        <v>1.33</v>
      </c>
      <c r="J28" s="144">
        <v>1.34</v>
      </c>
      <c r="K28" s="144">
        <v>1.39</v>
      </c>
      <c r="M28" s="141">
        <v>23</v>
      </c>
      <c r="N28" s="145" t="s">
        <v>722</v>
      </c>
      <c r="P28" s="147" t="s">
        <v>723</v>
      </c>
      <c r="Q28" s="144">
        <v>1.47</v>
      </c>
      <c r="R28" s="144">
        <v>1.47</v>
      </c>
      <c r="S28" s="144">
        <v>1.5</v>
      </c>
      <c r="T28" s="144">
        <v>1.68</v>
      </c>
      <c r="U28" s="144">
        <v>1.68</v>
      </c>
      <c r="V28" s="144">
        <v>1.67</v>
      </c>
      <c r="W28" s="144">
        <v>1.61</v>
      </c>
      <c r="Y28" s="141">
        <v>23</v>
      </c>
      <c r="Z28" s="145" t="s">
        <v>722</v>
      </c>
      <c r="AB28" s="147" t="s">
        <v>723</v>
      </c>
      <c r="AC28" s="144">
        <v>1.52</v>
      </c>
      <c r="AD28" s="144">
        <v>1.51</v>
      </c>
      <c r="AE28" s="144">
        <v>1.55</v>
      </c>
      <c r="AF28" s="144">
        <v>1.57</v>
      </c>
      <c r="AG28" s="144">
        <v>1.56</v>
      </c>
      <c r="AH28" s="144">
        <v>1.52</v>
      </c>
      <c r="AI28" s="144">
        <v>1.53</v>
      </c>
      <c r="AJ28" s="144">
        <v>1.51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2.15</v>
      </c>
      <c r="F29" s="144">
        <v>2.44</v>
      </c>
      <c r="G29" s="144">
        <v>2.72</v>
      </c>
      <c r="H29" s="144">
        <v>2.97</v>
      </c>
      <c r="I29" s="144">
        <v>3.12</v>
      </c>
      <c r="J29" s="144">
        <v>2.93</v>
      </c>
      <c r="K29" s="144">
        <v>3.1</v>
      </c>
      <c r="L29" s="32"/>
      <c r="M29" s="141">
        <v>24</v>
      </c>
      <c r="N29" s="145" t="s">
        <v>724</v>
      </c>
      <c r="P29" s="147" t="s">
        <v>725</v>
      </c>
      <c r="Q29" s="144">
        <v>3.53</v>
      </c>
      <c r="R29" s="144">
        <v>3.64</v>
      </c>
      <c r="S29" s="144">
        <v>3.82</v>
      </c>
      <c r="T29" s="144">
        <v>4.0599999999999996</v>
      </c>
      <c r="U29" s="144">
        <v>4.01</v>
      </c>
      <c r="V29" s="144">
        <v>3.84</v>
      </c>
      <c r="W29" s="144">
        <v>3.92</v>
      </c>
      <c r="X29" s="32"/>
      <c r="Y29" s="141">
        <v>24</v>
      </c>
      <c r="Z29" s="145" t="s">
        <v>724</v>
      </c>
      <c r="AB29" s="147" t="s">
        <v>725</v>
      </c>
      <c r="AC29" s="144">
        <v>4.04</v>
      </c>
      <c r="AD29" s="144">
        <v>3.93</v>
      </c>
      <c r="AE29" s="144">
        <v>4.1399999999999997</v>
      </c>
      <c r="AF29" s="144">
        <v>4.3499999999999996</v>
      </c>
      <c r="AG29" s="144">
        <v>4.6100000000000003</v>
      </c>
      <c r="AH29" s="144">
        <v>4.71</v>
      </c>
      <c r="AI29" s="144">
        <v>5.35</v>
      </c>
      <c r="AJ29" s="144">
        <v>6.05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7.91</v>
      </c>
      <c r="F30" s="144">
        <v>8.4</v>
      </c>
      <c r="G30" s="144">
        <v>8.99</v>
      </c>
      <c r="H30" s="144">
        <v>9.77</v>
      </c>
      <c r="I30" s="144">
        <v>10.42</v>
      </c>
      <c r="J30" s="144">
        <v>11.05</v>
      </c>
      <c r="K30" s="144">
        <v>11.63</v>
      </c>
      <c r="M30" s="141">
        <v>25</v>
      </c>
      <c r="N30" s="145" t="s">
        <v>726</v>
      </c>
      <c r="P30" s="147" t="s">
        <v>727</v>
      </c>
      <c r="Q30" s="144">
        <v>11.96</v>
      </c>
      <c r="R30" s="144">
        <v>13.12</v>
      </c>
      <c r="S30" s="144">
        <v>14.07</v>
      </c>
      <c r="T30" s="144">
        <v>14.83</v>
      </c>
      <c r="U30" s="144">
        <v>15.36</v>
      </c>
      <c r="V30" s="144">
        <v>15.73</v>
      </c>
      <c r="W30" s="144">
        <v>16.649999999999999</v>
      </c>
      <c r="Y30" s="141">
        <v>25</v>
      </c>
      <c r="Z30" s="145" t="s">
        <v>726</v>
      </c>
      <c r="AB30" s="147" t="s">
        <v>727</v>
      </c>
      <c r="AC30" s="144">
        <v>17.86</v>
      </c>
      <c r="AD30" s="144">
        <v>19.059999999999999</v>
      </c>
      <c r="AE30" s="144">
        <v>20.309999999999999</v>
      </c>
      <c r="AF30" s="144">
        <v>21.11</v>
      </c>
      <c r="AG30" s="144">
        <v>21.45</v>
      </c>
      <c r="AH30" s="144">
        <v>22.17</v>
      </c>
      <c r="AI30" s="144">
        <v>24.82</v>
      </c>
      <c r="AJ30" s="144">
        <v>26.94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3.01</v>
      </c>
      <c r="F31" s="144">
        <v>3.13</v>
      </c>
      <c r="G31" s="144">
        <v>3.25</v>
      </c>
      <c r="H31" s="144">
        <v>3.6</v>
      </c>
      <c r="I31" s="144">
        <v>3.82</v>
      </c>
      <c r="J31" s="144">
        <v>3.9</v>
      </c>
      <c r="K31" s="144">
        <v>3.93</v>
      </c>
      <c r="L31" s="32"/>
      <c r="M31" s="141">
        <v>26</v>
      </c>
      <c r="N31" s="145">
        <v>21</v>
      </c>
      <c r="P31" s="149" t="s">
        <v>728</v>
      </c>
      <c r="Q31" s="144">
        <v>4.2699999999999996</v>
      </c>
      <c r="R31" s="144">
        <v>4.58</v>
      </c>
      <c r="S31" s="144">
        <v>4.6500000000000004</v>
      </c>
      <c r="T31" s="144">
        <v>4.9400000000000004</v>
      </c>
      <c r="U31" s="144">
        <v>4.9800000000000004</v>
      </c>
      <c r="V31" s="144">
        <v>5.2</v>
      </c>
      <c r="W31" s="144">
        <v>5.38</v>
      </c>
      <c r="X31" s="32"/>
      <c r="Y31" s="141">
        <v>26</v>
      </c>
      <c r="Z31" s="145">
        <v>21</v>
      </c>
      <c r="AB31" s="149" t="s">
        <v>728</v>
      </c>
      <c r="AC31" s="144">
        <v>5.69</v>
      </c>
      <c r="AD31" s="144">
        <v>6.43</v>
      </c>
      <c r="AE31" s="144">
        <v>6.89</v>
      </c>
      <c r="AF31" s="144">
        <v>6.97</v>
      </c>
      <c r="AG31" s="144">
        <v>7.04</v>
      </c>
      <c r="AH31" s="144">
        <v>7.24</v>
      </c>
      <c r="AI31" s="144">
        <v>8.76</v>
      </c>
      <c r="AJ31" s="144">
        <v>9.32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4.9000000000000004</v>
      </c>
      <c r="F32" s="144">
        <v>5.27</v>
      </c>
      <c r="G32" s="144">
        <v>5.74</v>
      </c>
      <c r="H32" s="144">
        <v>6.17</v>
      </c>
      <c r="I32" s="144">
        <v>6.6</v>
      </c>
      <c r="J32" s="144">
        <v>7.15</v>
      </c>
      <c r="K32" s="144">
        <v>7.7</v>
      </c>
      <c r="L32" s="30"/>
      <c r="M32" s="141">
        <v>27</v>
      </c>
      <c r="N32" s="145">
        <v>22</v>
      </c>
      <c r="P32" s="149" t="s">
        <v>729</v>
      </c>
      <c r="Q32" s="144">
        <v>7.69</v>
      </c>
      <c r="R32" s="144">
        <v>8.5399999999999991</v>
      </c>
      <c r="S32" s="144">
        <v>9.42</v>
      </c>
      <c r="T32" s="144">
        <v>9.89</v>
      </c>
      <c r="U32" s="144">
        <v>10.38</v>
      </c>
      <c r="V32" s="144">
        <v>10.53</v>
      </c>
      <c r="W32" s="144">
        <v>11.27</v>
      </c>
      <c r="X32" s="30"/>
      <c r="Y32" s="141">
        <v>27</v>
      </c>
      <c r="Z32" s="145">
        <v>22</v>
      </c>
      <c r="AB32" s="149" t="s">
        <v>729</v>
      </c>
      <c r="AC32" s="144">
        <v>12.17</v>
      </c>
      <c r="AD32" s="144">
        <v>12.63</v>
      </c>
      <c r="AE32" s="144">
        <v>13.42</v>
      </c>
      <c r="AF32" s="144">
        <v>14.14</v>
      </c>
      <c r="AG32" s="144">
        <v>14.41</v>
      </c>
      <c r="AH32" s="144">
        <v>14.93</v>
      </c>
      <c r="AI32" s="144">
        <v>16.059999999999999</v>
      </c>
      <c r="AJ32" s="144">
        <v>17.62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1.1200000000000001</v>
      </c>
      <c r="F33" s="144">
        <v>1.85</v>
      </c>
      <c r="G33" s="144">
        <v>1.54</v>
      </c>
      <c r="H33" s="144">
        <v>3.38</v>
      </c>
      <c r="I33" s="144">
        <v>3.97</v>
      </c>
      <c r="J33" s="144">
        <v>2.59</v>
      </c>
      <c r="K33" s="144">
        <v>3.1</v>
      </c>
      <c r="M33" s="141">
        <v>28</v>
      </c>
      <c r="N33" s="145" t="s">
        <v>730</v>
      </c>
      <c r="P33" s="147" t="s">
        <v>731</v>
      </c>
      <c r="Q33" s="144">
        <v>2.36</v>
      </c>
      <c r="R33" s="144">
        <v>3.37</v>
      </c>
      <c r="S33" s="144">
        <v>5.25</v>
      </c>
      <c r="T33" s="144">
        <v>6.4</v>
      </c>
      <c r="U33" s="144">
        <v>5.45</v>
      </c>
      <c r="V33" s="144">
        <v>4.84</v>
      </c>
      <c r="W33" s="144">
        <v>5.1100000000000003</v>
      </c>
      <c r="Y33" s="141">
        <v>28</v>
      </c>
      <c r="Z33" s="145" t="s">
        <v>730</v>
      </c>
      <c r="AB33" s="147" t="s">
        <v>731</v>
      </c>
      <c r="AC33" s="144">
        <v>5.14</v>
      </c>
      <c r="AD33" s="144">
        <v>5.44</v>
      </c>
      <c r="AE33" s="144">
        <v>5.86</v>
      </c>
      <c r="AF33" s="144">
        <v>2.2599999999999998</v>
      </c>
      <c r="AG33" s="144">
        <v>2.5</v>
      </c>
      <c r="AH33" s="144">
        <v>2.1800000000000002</v>
      </c>
      <c r="AI33" s="144">
        <v>2.2400000000000002</v>
      </c>
      <c r="AJ33" s="144">
        <v>2.11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11.29</v>
      </c>
      <c r="F34" s="144">
        <v>11.74</v>
      </c>
      <c r="G34" s="144">
        <v>12.52</v>
      </c>
      <c r="H34" s="144">
        <v>13.85</v>
      </c>
      <c r="I34" s="144">
        <v>18.54</v>
      </c>
      <c r="J34" s="144">
        <v>16.97</v>
      </c>
      <c r="K34" s="144">
        <v>18.579999999999998</v>
      </c>
      <c r="M34" s="141">
        <v>29</v>
      </c>
      <c r="N34" s="145" t="s">
        <v>732</v>
      </c>
      <c r="P34" s="152" t="s">
        <v>733</v>
      </c>
      <c r="Q34" s="144">
        <v>18.89</v>
      </c>
      <c r="R34" s="144">
        <v>19.79</v>
      </c>
      <c r="S34" s="144">
        <v>20.96</v>
      </c>
      <c r="T34" s="144">
        <v>21.14</v>
      </c>
      <c r="U34" s="144">
        <v>21.22</v>
      </c>
      <c r="V34" s="144">
        <v>22.63</v>
      </c>
      <c r="W34" s="144">
        <v>25.1</v>
      </c>
      <c r="Y34" s="141">
        <v>29</v>
      </c>
      <c r="Z34" s="145" t="s">
        <v>732</v>
      </c>
      <c r="AB34" s="152" t="s">
        <v>733</v>
      </c>
      <c r="AC34" s="144">
        <v>27.47</v>
      </c>
      <c r="AD34" s="144">
        <v>28.79</v>
      </c>
      <c r="AE34" s="144">
        <v>32.22</v>
      </c>
      <c r="AF34" s="144">
        <v>31.1</v>
      </c>
      <c r="AG34" s="144">
        <v>34.72</v>
      </c>
      <c r="AH34" s="144">
        <v>35.950000000000003</v>
      </c>
      <c r="AI34" s="144">
        <v>34.840000000000003</v>
      </c>
      <c r="AJ34" s="144">
        <v>36.1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3.83</v>
      </c>
      <c r="F35" s="144">
        <v>4.17</v>
      </c>
      <c r="G35" s="144">
        <v>4.51</v>
      </c>
      <c r="H35" s="144">
        <v>5.1100000000000003</v>
      </c>
      <c r="I35" s="144">
        <v>5.36</v>
      </c>
      <c r="J35" s="144">
        <v>5.0999999999999996</v>
      </c>
      <c r="K35" s="144">
        <v>5.76</v>
      </c>
      <c r="M35" s="141">
        <v>30</v>
      </c>
      <c r="N35" s="145" t="s">
        <v>734</v>
      </c>
      <c r="P35" s="152" t="s">
        <v>735</v>
      </c>
      <c r="Q35" s="144">
        <v>6.14</v>
      </c>
      <c r="R35" s="144">
        <v>6.43</v>
      </c>
      <c r="S35" s="144">
        <v>7.28</v>
      </c>
      <c r="T35" s="144">
        <v>8.1</v>
      </c>
      <c r="U35" s="144">
        <v>8.06</v>
      </c>
      <c r="V35" s="144">
        <v>8.41</v>
      </c>
      <c r="W35" s="144">
        <v>9</v>
      </c>
      <c r="Y35" s="141">
        <v>30</v>
      </c>
      <c r="Z35" s="145" t="s">
        <v>734</v>
      </c>
      <c r="AB35" s="152" t="s">
        <v>735</v>
      </c>
      <c r="AC35" s="144">
        <v>9.74</v>
      </c>
      <c r="AD35" s="144">
        <v>10.62</v>
      </c>
      <c r="AE35" s="144">
        <v>12</v>
      </c>
      <c r="AF35" s="144">
        <v>12.42</v>
      </c>
      <c r="AG35" s="144">
        <v>13.03</v>
      </c>
      <c r="AH35" s="144">
        <v>14.19</v>
      </c>
      <c r="AI35" s="144">
        <v>15.66</v>
      </c>
      <c r="AJ35" s="144">
        <v>17.149999999999999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5.93</v>
      </c>
      <c r="F36" s="144">
        <v>6.77</v>
      </c>
      <c r="G36" s="144">
        <v>7.29</v>
      </c>
      <c r="H36" s="144">
        <v>7.7</v>
      </c>
      <c r="I36" s="144">
        <v>7.5</v>
      </c>
      <c r="J36" s="144">
        <v>7.2</v>
      </c>
      <c r="K36" s="144">
        <v>7.97</v>
      </c>
      <c r="L36" s="32"/>
      <c r="M36" s="141">
        <v>31</v>
      </c>
      <c r="N36" s="145" t="s">
        <v>736</v>
      </c>
      <c r="P36" s="152" t="s">
        <v>737</v>
      </c>
      <c r="Q36" s="144">
        <v>8.1300000000000008</v>
      </c>
      <c r="R36" s="144">
        <v>8.4600000000000009</v>
      </c>
      <c r="S36" s="144">
        <v>9.23</v>
      </c>
      <c r="T36" s="144">
        <v>9.8000000000000007</v>
      </c>
      <c r="U36" s="144">
        <v>9.48</v>
      </c>
      <c r="V36" s="144">
        <v>9.44</v>
      </c>
      <c r="W36" s="144">
        <v>9.86</v>
      </c>
      <c r="X36" s="32"/>
      <c r="Y36" s="141">
        <v>31</v>
      </c>
      <c r="Z36" s="145" t="s">
        <v>736</v>
      </c>
      <c r="AB36" s="152" t="s">
        <v>737</v>
      </c>
      <c r="AC36" s="144">
        <v>9.99</v>
      </c>
      <c r="AD36" s="144">
        <v>9.6300000000000008</v>
      </c>
      <c r="AE36" s="144">
        <v>10.67</v>
      </c>
      <c r="AF36" s="144">
        <v>10.77</v>
      </c>
      <c r="AG36" s="144">
        <v>11.62</v>
      </c>
      <c r="AH36" s="144">
        <v>12.04</v>
      </c>
      <c r="AI36" s="144">
        <v>12.87</v>
      </c>
      <c r="AJ36" s="144">
        <v>13.72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18.899999999999999</v>
      </c>
      <c r="F37" s="144">
        <v>18.75</v>
      </c>
      <c r="G37" s="144">
        <v>19.11</v>
      </c>
      <c r="H37" s="144">
        <v>21.81</v>
      </c>
      <c r="I37" s="144">
        <v>24.97</v>
      </c>
      <c r="J37" s="144">
        <v>24.72</v>
      </c>
      <c r="K37" s="144">
        <v>24.92</v>
      </c>
      <c r="L37" s="33"/>
      <c r="M37" s="141">
        <v>32</v>
      </c>
      <c r="N37" s="145" t="s">
        <v>738</v>
      </c>
      <c r="P37" s="152" t="s">
        <v>739</v>
      </c>
      <c r="Q37" s="144">
        <v>26.71</v>
      </c>
      <c r="R37" s="144">
        <v>27.65</v>
      </c>
      <c r="S37" s="144">
        <v>29.55</v>
      </c>
      <c r="T37" s="144">
        <v>31.01</v>
      </c>
      <c r="U37" s="144">
        <v>30.55</v>
      </c>
      <c r="V37" s="144">
        <v>32.46</v>
      </c>
      <c r="W37" s="144">
        <v>30.73</v>
      </c>
      <c r="X37" s="33"/>
      <c r="Y37" s="141">
        <v>32</v>
      </c>
      <c r="Z37" s="145" t="s">
        <v>738</v>
      </c>
      <c r="AB37" s="152" t="s">
        <v>739</v>
      </c>
      <c r="AC37" s="144">
        <v>32.01</v>
      </c>
      <c r="AD37" s="144">
        <v>35.36</v>
      </c>
      <c r="AE37" s="144">
        <v>37.58</v>
      </c>
      <c r="AF37" s="144">
        <v>36.31</v>
      </c>
      <c r="AG37" s="144">
        <v>39.82</v>
      </c>
      <c r="AH37" s="144">
        <v>44.24</v>
      </c>
      <c r="AI37" s="144">
        <v>46.81</v>
      </c>
      <c r="AJ37" s="144">
        <v>48.91</v>
      </c>
    </row>
    <row r="38" spans="1:36" ht="12" customHeight="1">
      <c r="A38" s="141">
        <v>33</v>
      </c>
      <c r="B38" s="145">
        <v>27</v>
      </c>
      <c r="D38" s="153" t="s">
        <v>740</v>
      </c>
      <c r="E38" s="291" t="s">
        <v>776</v>
      </c>
      <c r="F38" s="291" t="s">
        <v>776</v>
      </c>
      <c r="G38" s="291" t="s">
        <v>776</v>
      </c>
      <c r="H38" s="291" t="s">
        <v>776</v>
      </c>
      <c r="I38" s="291" t="s">
        <v>776</v>
      </c>
      <c r="J38" s="291" t="s">
        <v>776</v>
      </c>
      <c r="K38" s="291" t="s">
        <v>776</v>
      </c>
      <c r="L38" s="29"/>
      <c r="M38" s="141">
        <v>33</v>
      </c>
      <c r="N38" s="145">
        <v>27</v>
      </c>
      <c r="P38" s="153" t="s">
        <v>740</v>
      </c>
      <c r="Q38" s="291" t="s">
        <v>776</v>
      </c>
      <c r="R38" s="291" t="s">
        <v>776</v>
      </c>
      <c r="S38" s="291" t="s">
        <v>776</v>
      </c>
      <c r="T38" s="291" t="s">
        <v>776</v>
      </c>
      <c r="U38" s="291" t="s">
        <v>776</v>
      </c>
      <c r="V38" s="291" t="s">
        <v>776</v>
      </c>
      <c r="W38" s="291" t="s">
        <v>776</v>
      </c>
      <c r="X38" s="29"/>
      <c r="Y38" s="141">
        <v>33</v>
      </c>
      <c r="Z38" s="145">
        <v>27</v>
      </c>
      <c r="AB38" s="153" t="s">
        <v>740</v>
      </c>
      <c r="AC38" s="291" t="s">
        <v>776</v>
      </c>
      <c r="AD38" s="291" t="s">
        <v>776</v>
      </c>
      <c r="AE38" s="291" t="s">
        <v>776</v>
      </c>
      <c r="AF38" s="291" t="s">
        <v>776</v>
      </c>
      <c r="AG38" s="291" t="s">
        <v>776</v>
      </c>
      <c r="AH38" s="291" t="s">
        <v>776</v>
      </c>
      <c r="AI38" s="291" t="s">
        <v>776</v>
      </c>
      <c r="AJ38" s="29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291" t="s">
        <v>776</v>
      </c>
      <c r="F39" s="291" t="s">
        <v>776</v>
      </c>
      <c r="G39" s="291" t="s">
        <v>776</v>
      </c>
      <c r="H39" s="291" t="s">
        <v>776</v>
      </c>
      <c r="I39" s="291" t="s">
        <v>776</v>
      </c>
      <c r="J39" s="291" t="s">
        <v>776</v>
      </c>
      <c r="K39" s="291" t="s">
        <v>776</v>
      </c>
      <c r="M39" s="141">
        <v>34</v>
      </c>
      <c r="N39" s="145">
        <v>28</v>
      </c>
      <c r="P39" s="153" t="s">
        <v>741</v>
      </c>
      <c r="Q39" s="291" t="s">
        <v>776</v>
      </c>
      <c r="R39" s="291" t="s">
        <v>776</v>
      </c>
      <c r="S39" s="291" t="s">
        <v>776</v>
      </c>
      <c r="T39" s="291" t="s">
        <v>776</v>
      </c>
      <c r="U39" s="291" t="s">
        <v>776</v>
      </c>
      <c r="V39" s="291" t="s">
        <v>776</v>
      </c>
      <c r="W39" s="291" t="s">
        <v>776</v>
      </c>
      <c r="Y39" s="141">
        <v>34</v>
      </c>
      <c r="Z39" s="145">
        <v>28</v>
      </c>
      <c r="AB39" s="153" t="s">
        <v>741</v>
      </c>
      <c r="AC39" s="291" t="s">
        <v>776</v>
      </c>
      <c r="AD39" s="291" t="s">
        <v>776</v>
      </c>
      <c r="AE39" s="291" t="s">
        <v>776</v>
      </c>
      <c r="AF39" s="291" t="s">
        <v>776</v>
      </c>
      <c r="AG39" s="291" t="s">
        <v>776</v>
      </c>
      <c r="AH39" s="291" t="s">
        <v>776</v>
      </c>
      <c r="AI39" s="291" t="s">
        <v>776</v>
      </c>
      <c r="AJ39" s="29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15.91</v>
      </c>
      <c r="F40" s="144">
        <v>17.38</v>
      </c>
      <c r="G40" s="144">
        <v>18.29</v>
      </c>
      <c r="H40" s="144">
        <v>20.190000000000001</v>
      </c>
      <c r="I40" s="144">
        <v>21.58</v>
      </c>
      <c r="J40" s="144">
        <v>22.23</v>
      </c>
      <c r="K40" s="144">
        <v>24.84</v>
      </c>
      <c r="M40" s="141">
        <v>35</v>
      </c>
      <c r="N40" s="145" t="s">
        <v>742</v>
      </c>
      <c r="P40" s="152" t="s">
        <v>743</v>
      </c>
      <c r="Q40" s="144">
        <v>25.99</v>
      </c>
      <c r="R40" s="144">
        <v>27.61</v>
      </c>
      <c r="S40" s="144">
        <v>29.32</v>
      </c>
      <c r="T40" s="144">
        <v>30.37</v>
      </c>
      <c r="U40" s="144">
        <v>31.24</v>
      </c>
      <c r="V40" s="144">
        <v>32.31</v>
      </c>
      <c r="W40" s="144">
        <v>32.659999999999997</v>
      </c>
      <c r="Y40" s="141">
        <v>35</v>
      </c>
      <c r="Z40" s="145" t="s">
        <v>742</v>
      </c>
      <c r="AB40" s="152" t="s">
        <v>743</v>
      </c>
      <c r="AC40" s="144">
        <v>34.119999999999997</v>
      </c>
      <c r="AD40" s="144">
        <v>38.159999999999997</v>
      </c>
      <c r="AE40" s="144">
        <v>40.24</v>
      </c>
      <c r="AF40" s="144">
        <v>40.950000000000003</v>
      </c>
      <c r="AG40" s="144">
        <v>43.75</v>
      </c>
      <c r="AH40" s="144">
        <v>47.63</v>
      </c>
      <c r="AI40" s="144">
        <v>52.37</v>
      </c>
      <c r="AJ40" s="144">
        <v>53.56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15.85</v>
      </c>
      <c r="F41" s="144">
        <v>16.850000000000001</v>
      </c>
      <c r="G41" s="144">
        <v>18.149999999999999</v>
      </c>
      <c r="H41" s="144">
        <v>20.51</v>
      </c>
      <c r="I41" s="144">
        <v>22.93</v>
      </c>
      <c r="J41" s="144">
        <v>22.86</v>
      </c>
      <c r="K41" s="144">
        <v>25.38</v>
      </c>
      <c r="M41" s="141">
        <v>36</v>
      </c>
      <c r="N41" s="145" t="s">
        <v>744</v>
      </c>
      <c r="P41" s="152" t="s">
        <v>745</v>
      </c>
      <c r="Q41" s="144">
        <v>28.26</v>
      </c>
      <c r="R41" s="144">
        <v>29.24</v>
      </c>
      <c r="S41" s="144">
        <v>30.49</v>
      </c>
      <c r="T41" s="144">
        <v>32.47</v>
      </c>
      <c r="U41" s="144">
        <v>34.1</v>
      </c>
      <c r="V41" s="144">
        <v>35.79</v>
      </c>
      <c r="W41" s="144">
        <v>37.1</v>
      </c>
      <c r="Y41" s="141">
        <v>36</v>
      </c>
      <c r="Z41" s="145" t="s">
        <v>744</v>
      </c>
      <c r="AB41" s="152" t="s">
        <v>745</v>
      </c>
      <c r="AC41" s="144">
        <v>39.380000000000003</v>
      </c>
      <c r="AD41" s="144">
        <v>43.64</v>
      </c>
      <c r="AE41" s="144">
        <v>46.62</v>
      </c>
      <c r="AF41" s="144">
        <v>48.6</v>
      </c>
      <c r="AG41" s="144">
        <v>50.45</v>
      </c>
      <c r="AH41" s="144">
        <v>52.42</v>
      </c>
      <c r="AI41" s="144">
        <v>55.53</v>
      </c>
      <c r="AJ41" s="144">
        <v>60.19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1.88</v>
      </c>
      <c r="F42" s="144">
        <v>2.15</v>
      </c>
      <c r="G42" s="144">
        <v>2.29</v>
      </c>
      <c r="H42" s="144">
        <v>2.4700000000000002</v>
      </c>
      <c r="I42" s="144">
        <v>2.66</v>
      </c>
      <c r="J42" s="144">
        <v>2.57</v>
      </c>
      <c r="K42" s="144">
        <v>2.83</v>
      </c>
      <c r="M42" s="141">
        <v>37</v>
      </c>
      <c r="N42" s="145">
        <v>30</v>
      </c>
      <c r="P42" s="153" t="s">
        <v>746</v>
      </c>
      <c r="Q42" s="144">
        <v>3.23</v>
      </c>
      <c r="R42" s="144">
        <v>3.14</v>
      </c>
      <c r="S42" s="144">
        <v>3.12</v>
      </c>
      <c r="T42" s="144">
        <v>3.3</v>
      </c>
      <c r="U42" s="144">
        <v>3.43</v>
      </c>
      <c r="V42" s="144">
        <v>3.86</v>
      </c>
      <c r="W42" s="144">
        <v>4.08</v>
      </c>
      <c r="Y42" s="141">
        <v>37</v>
      </c>
      <c r="Z42" s="145">
        <v>30</v>
      </c>
      <c r="AB42" s="153" t="s">
        <v>746</v>
      </c>
      <c r="AC42" s="144">
        <v>4.4800000000000004</v>
      </c>
      <c r="AD42" s="144">
        <v>5.08</v>
      </c>
      <c r="AE42" s="144">
        <v>5.29</v>
      </c>
      <c r="AF42" s="144">
        <v>5.27</v>
      </c>
      <c r="AG42" s="144">
        <v>5.36</v>
      </c>
      <c r="AH42" s="144">
        <v>5.15</v>
      </c>
      <c r="AI42" s="144">
        <v>5.68</v>
      </c>
      <c r="AJ42" s="144">
        <v>7.92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8.1</v>
      </c>
      <c r="F43" s="144">
        <v>8.5399999999999991</v>
      </c>
      <c r="G43" s="144">
        <v>9.19</v>
      </c>
      <c r="H43" s="144">
        <v>10.36</v>
      </c>
      <c r="I43" s="144">
        <v>11.73</v>
      </c>
      <c r="J43" s="144">
        <v>11.57</v>
      </c>
      <c r="K43" s="144">
        <v>12.78</v>
      </c>
      <c r="L43" s="33"/>
      <c r="M43" s="141">
        <v>38</v>
      </c>
      <c r="N43" s="145">
        <v>31</v>
      </c>
      <c r="P43" s="153" t="s">
        <v>747</v>
      </c>
      <c r="Q43" s="144">
        <v>14.28</v>
      </c>
      <c r="R43" s="144">
        <v>14.72</v>
      </c>
      <c r="S43" s="144">
        <v>15.55</v>
      </c>
      <c r="T43" s="144">
        <v>16.48</v>
      </c>
      <c r="U43" s="144">
        <v>17.190000000000001</v>
      </c>
      <c r="V43" s="144">
        <v>18.34</v>
      </c>
      <c r="W43" s="144">
        <v>19.13</v>
      </c>
      <c r="X43" s="33"/>
      <c r="Y43" s="141">
        <v>38</v>
      </c>
      <c r="Z43" s="145">
        <v>31</v>
      </c>
      <c r="AB43" s="153" t="s">
        <v>747</v>
      </c>
      <c r="AC43" s="144">
        <v>20.39</v>
      </c>
      <c r="AD43" s="144">
        <v>22.46</v>
      </c>
      <c r="AE43" s="144">
        <v>24.12</v>
      </c>
      <c r="AF43" s="144">
        <v>25.31</v>
      </c>
      <c r="AG43" s="144">
        <v>25.99</v>
      </c>
      <c r="AH43" s="144">
        <v>27.97</v>
      </c>
      <c r="AI43" s="144">
        <v>29.3</v>
      </c>
      <c r="AJ43" s="144">
        <v>30.63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2.54</v>
      </c>
      <c r="F44" s="144">
        <v>2.65</v>
      </c>
      <c r="G44" s="144">
        <v>2.84</v>
      </c>
      <c r="H44" s="144">
        <v>3.18</v>
      </c>
      <c r="I44" s="144">
        <v>3.62</v>
      </c>
      <c r="J44" s="144">
        <v>3.58</v>
      </c>
      <c r="K44" s="144">
        <v>3.96</v>
      </c>
      <c r="L44" s="29"/>
      <c r="M44" s="141">
        <v>39</v>
      </c>
      <c r="N44" s="145">
        <v>32</v>
      </c>
      <c r="P44" s="153" t="s">
        <v>748</v>
      </c>
      <c r="Q44" s="144">
        <v>4.4400000000000004</v>
      </c>
      <c r="R44" s="144">
        <v>4.58</v>
      </c>
      <c r="S44" s="144">
        <v>4.83</v>
      </c>
      <c r="T44" s="144">
        <v>5.12</v>
      </c>
      <c r="U44" s="144">
        <v>5.35</v>
      </c>
      <c r="V44" s="144">
        <v>5.7</v>
      </c>
      <c r="W44" s="144">
        <v>5.94</v>
      </c>
      <c r="X44" s="29"/>
      <c r="Y44" s="141">
        <v>39</v>
      </c>
      <c r="Z44" s="145">
        <v>32</v>
      </c>
      <c r="AB44" s="153" t="s">
        <v>748</v>
      </c>
      <c r="AC44" s="144">
        <v>6.32</v>
      </c>
      <c r="AD44" s="144">
        <v>6.97</v>
      </c>
      <c r="AE44" s="144">
        <v>7.47</v>
      </c>
      <c r="AF44" s="144">
        <v>7.83</v>
      </c>
      <c r="AG44" s="144">
        <v>8.02</v>
      </c>
      <c r="AH44" s="144">
        <v>8.66</v>
      </c>
      <c r="AI44" s="144">
        <v>9.0299999999999994</v>
      </c>
      <c r="AJ44" s="144">
        <v>9.4700000000000006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3.33</v>
      </c>
      <c r="F45" s="144">
        <v>3.51</v>
      </c>
      <c r="G45" s="144">
        <v>3.83</v>
      </c>
      <c r="H45" s="144">
        <v>4.5</v>
      </c>
      <c r="I45" s="144">
        <v>4.92</v>
      </c>
      <c r="J45" s="144">
        <v>5.14</v>
      </c>
      <c r="K45" s="144">
        <v>5.81</v>
      </c>
      <c r="M45" s="141">
        <v>40</v>
      </c>
      <c r="N45" s="145">
        <v>33</v>
      </c>
      <c r="P45" s="153" t="s">
        <v>749</v>
      </c>
      <c r="Q45" s="144">
        <v>6.31</v>
      </c>
      <c r="R45" s="144">
        <v>6.8</v>
      </c>
      <c r="S45" s="144">
        <v>6.99</v>
      </c>
      <c r="T45" s="144">
        <v>7.57</v>
      </c>
      <c r="U45" s="144">
        <v>8.1300000000000008</v>
      </c>
      <c r="V45" s="144">
        <v>7.89</v>
      </c>
      <c r="W45" s="144">
        <v>7.95</v>
      </c>
      <c r="Y45" s="141">
        <v>40</v>
      </c>
      <c r="Z45" s="145">
        <v>33</v>
      </c>
      <c r="AB45" s="153" t="s">
        <v>749</v>
      </c>
      <c r="AC45" s="144">
        <v>8.19</v>
      </c>
      <c r="AD45" s="144">
        <v>9.1300000000000008</v>
      </c>
      <c r="AE45" s="144">
        <v>9.74</v>
      </c>
      <c r="AF45" s="144">
        <v>10.19</v>
      </c>
      <c r="AG45" s="144">
        <v>11.08</v>
      </c>
      <c r="AH45" s="144">
        <v>10.64</v>
      </c>
      <c r="AI45" s="144">
        <v>11.52</v>
      </c>
      <c r="AJ45" s="144">
        <v>12.17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10.91</v>
      </c>
      <c r="F46" s="144">
        <v>11.92</v>
      </c>
      <c r="G46" s="144">
        <v>12.61</v>
      </c>
      <c r="H46" s="144">
        <v>14.37</v>
      </c>
      <c r="I46" s="144">
        <v>13.85</v>
      </c>
      <c r="J46" s="144">
        <v>16.03</v>
      </c>
      <c r="K46" s="144">
        <v>19.010000000000002</v>
      </c>
      <c r="M46" s="141">
        <v>41</v>
      </c>
      <c r="N46" s="145" t="s">
        <v>750</v>
      </c>
      <c r="P46" s="147" t="s">
        <v>751</v>
      </c>
      <c r="Q46" s="144">
        <v>20.69</v>
      </c>
      <c r="R46" s="144">
        <v>22.57</v>
      </c>
      <c r="S46" s="144">
        <v>24.67</v>
      </c>
      <c r="T46" s="144">
        <v>24.3</v>
      </c>
      <c r="U46" s="144">
        <v>26.63</v>
      </c>
      <c r="V46" s="144">
        <v>28.79</v>
      </c>
      <c r="W46" s="144">
        <v>30.74</v>
      </c>
      <c r="Y46" s="141">
        <v>41</v>
      </c>
      <c r="Z46" s="145" t="s">
        <v>750</v>
      </c>
      <c r="AB46" s="147" t="s">
        <v>751</v>
      </c>
      <c r="AC46" s="144">
        <v>31.35</v>
      </c>
      <c r="AD46" s="144">
        <v>35.01</v>
      </c>
      <c r="AE46" s="144">
        <v>36.07</v>
      </c>
      <c r="AF46" s="144">
        <v>37.85</v>
      </c>
      <c r="AG46" s="144">
        <v>38.33</v>
      </c>
      <c r="AH46" s="144">
        <v>40.93</v>
      </c>
      <c r="AI46" s="144">
        <v>43.65</v>
      </c>
      <c r="AJ46" s="144">
        <v>48.54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9.59</v>
      </c>
      <c r="F47" s="144">
        <v>10.41</v>
      </c>
      <c r="G47" s="144">
        <v>10.98</v>
      </c>
      <c r="H47" s="144">
        <v>12.28</v>
      </c>
      <c r="I47" s="144">
        <v>11.6</v>
      </c>
      <c r="J47" s="144">
        <v>13.56</v>
      </c>
      <c r="K47" s="144">
        <v>16.47</v>
      </c>
      <c r="M47" s="141">
        <v>42</v>
      </c>
      <c r="N47" s="145">
        <v>34</v>
      </c>
      <c r="P47" s="149" t="s">
        <v>752</v>
      </c>
      <c r="Q47" s="144">
        <v>18.100000000000001</v>
      </c>
      <c r="R47" s="144">
        <v>19.87</v>
      </c>
      <c r="S47" s="144">
        <v>21.75</v>
      </c>
      <c r="T47" s="144">
        <v>21.17</v>
      </c>
      <c r="U47" s="144">
        <v>23.07</v>
      </c>
      <c r="V47" s="144">
        <v>25.07</v>
      </c>
      <c r="W47" s="144">
        <v>27.06</v>
      </c>
      <c r="Y47" s="141">
        <v>42</v>
      </c>
      <c r="Z47" s="145">
        <v>34</v>
      </c>
      <c r="AB47" s="149" t="s">
        <v>752</v>
      </c>
      <c r="AC47" s="144">
        <v>27.52</v>
      </c>
      <c r="AD47" s="144">
        <v>31.1</v>
      </c>
      <c r="AE47" s="144">
        <v>32.03</v>
      </c>
      <c r="AF47" s="144">
        <v>33.49</v>
      </c>
      <c r="AG47" s="144">
        <v>33.770000000000003</v>
      </c>
      <c r="AH47" s="144">
        <v>35.85</v>
      </c>
      <c r="AI47" s="144">
        <v>38.340000000000003</v>
      </c>
      <c r="AJ47" s="144">
        <v>42.08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1.32</v>
      </c>
      <c r="F48" s="144">
        <v>1.51</v>
      </c>
      <c r="G48" s="144">
        <v>1.63</v>
      </c>
      <c r="H48" s="144">
        <v>2.09</v>
      </c>
      <c r="I48" s="144">
        <v>2.25</v>
      </c>
      <c r="J48" s="144">
        <v>2.4700000000000002</v>
      </c>
      <c r="K48" s="144">
        <v>2.54</v>
      </c>
      <c r="L48" s="33"/>
      <c r="M48" s="141">
        <v>43</v>
      </c>
      <c r="N48" s="145">
        <v>35</v>
      </c>
      <c r="P48" s="149" t="s">
        <v>753</v>
      </c>
      <c r="Q48" s="144">
        <v>2.59</v>
      </c>
      <c r="R48" s="144">
        <v>2.7</v>
      </c>
      <c r="S48" s="144">
        <v>2.92</v>
      </c>
      <c r="T48" s="144">
        <v>3.13</v>
      </c>
      <c r="U48" s="144">
        <v>3.56</v>
      </c>
      <c r="V48" s="144">
        <v>3.72</v>
      </c>
      <c r="W48" s="144">
        <v>3.68</v>
      </c>
      <c r="X48" s="33"/>
      <c r="Y48" s="141">
        <v>43</v>
      </c>
      <c r="Z48" s="145">
        <v>35</v>
      </c>
      <c r="AB48" s="149" t="s">
        <v>753</v>
      </c>
      <c r="AC48" s="144">
        <v>3.83</v>
      </c>
      <c r="AD48" s="144">
        <v>3.91</v>
      </c>
      <c r="AE48" s="144">
        <v>4.04</v>
      </c>
      <c r="AF48" s="144">
        <v>4.3600000000000003</v>
      </c>
      <c r="AG48" s="144">
        <v>4.5599999999999996</v>
      </c>
      <c r="AH48" s="144">
        <v>5.08</v>
      </c>
      <c r="AI48" s="144">
        <v>5.31</v>
      </c>
      <c r="AJ48" s="144">
        <v>6.46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3.79</v>
      </c>
      <c r="F49" s="144">
        <v>4.12</v>
      </c>
      <c r="G49" s="144">
        <v>4.57</v>
      </c>
      <c r="H49" s="144">
        <v>5.04</v>
      </c>
      <c r="I49" s="144">
        <v>5.26</v>
      </c>
      <c r="J49" s="144">
        <v>4.95</v>
      </c>
      <c r="K49" s="144">
        <v>5.52</v>
      </c>
      <c r="L49" s="29"/>
      <c r="M49" s="141">
        <v>44</v>
      </c>
      <c r="N49" s="145" t="s">
        <v>754</v>
      </c>
      <c r="P49" s="147" t="s">
        <v>755</v>
      </c>
      <c r="Q49" s="144">
        <v>6.28</v>
      </c>
      <c r="R49" s="144">
        <v>6.48</v>
      </c>
      <c r="S49" s="144">
        <v>6.83</v>
      </c>
      <c r="T49" s="144">
        <v>7.12</v>
      </c>
      <c r="U49" s="144">
        <v>7.28</v>
      </c>
      <c r="V49" s="144">
        <v>7.34</v>
      </c>
      <c r="W49" s="144">
        <v>7.32</v>
      </c>
      <c r="X49" s="29"/>
      <c r="Y49" s="141">
        <v>44</v>
      </c>
      <c r="Z49" s="145" t="s">
        <v>754</v>
      </c>
      <c r="AB49" s="147" t="s">
        <v>755</v>
      </c>
      <c r="AC49" s="144">
        <v>7.55</v>
      </c>
      <c r="AD49" s="144">
        <v>7.56</v>
      </c>
      <c r="AE49" s="144">
        <v>7.96</v>
      </c>
      <c r="AF49" s="144">
        <v>8.32</v>
      </c>
      <c r="AG49" s="144">
        <v>9.0399999999999991</v>
      </c>
      <c r="AH49" s="144">
        <v>9.33</v>
      </c>
      <c r="AI49" s="144">
        <v>10.210000000000001</v>
      </c>
      <c r="AJ49" s="144">
        <v>11.08</v>
      </c>
    </row>
    <row r="50" spans="1:36" ht="12" customHeight="1">
      <c r="A50" s="141">
        <v>45</v>
      </c>
      <c r="B50" s="145">
        <v>36</v>
      </c>
      <c r="D50" s="149" t="s">
        <v>756</v>
      </c>
      <c r="E50" s="291" t="s">
        <v>776</v>
      </c>
      <c r="F50" s="291" t="s">
        <v>776</v>
      </c>
      <c r="G50" s="291" t="s">
        <v>776</v>
      </c>
      <c r="H50" s="291" t="s">
        <v>776</v>
      </c>
      <c r="I50" s="291" t="s">
        <v>776</v>
      </c>
      <c r="J50" s="291" t="s">
        <v>776</v>
      </c>
      <c r="K50" s="291" t="s">
        <v>776</v>
      </c>
      <c r="M50" s="141">
        <v>45</v>
      </c>
      <c r="N50" s="145">
        <v>36</v>
      </c>
      <c r="P50" s="149" t="s">
        <v>756</v>
      </c>
      <c r="Q50" s="291" t="s">
        <v>776</v>
      </c>
      <c r="R50" s="291" t="s">
        <v>776</v>
      </c>
      <c r="S50" s="291" t="s">
        <v>776</v>
      </c>
      <c r="T50" s="291" t="s">
        <v>776</v>
      </c>
      <c r="U50" s="291" t="s">
        <v>776</v>
      </c>
      <c r="V50" s="291" t="s">
        <v>776</v>
      </c>
      <c r="W50" s="291" t="s">
        <v>776</v>
      </c>
      <c r="Y50" s="141">
        <v>45</v>
      </c>
      <c r="Z50" s="145">
        <v>36</v>
      </c>
      <c r="AB50" s="149" t="s">
        <v>756</v>
      </c>
      <c r="AC50" s="291" t="s">
        <v>776</v>
      </c>
      <c r="AD50" s="291" t="s">
        <v>776</v>
      </c>
      <c r="AE50" s="291" t="s">
        <v>776</v>
      </c>
      <c r="AF50" s="291" t="s">
        <v>776</v>
      </c>
      <c r="AG50" s="291" t="s">
        <v>776</v>
      </c>
      <c r="AH50" s="291" t="s">
        <v>776</v>
      </c>
      <c r="AI50" s="291" t="s">
        <v>776</v>
      </c>
      <c r="AJ50" s="29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291" t="s">
        <v>776</v>
      </c>
      <c r="F51" s="291" t="s">
        <v>776</v>
      </c>
      <c r="G51" s="291" t="s">
        <v>776</v>
      </c>
      <c r="H51" s="291" t="s">
        <v>776</v>
      </c>
      <c r="I51" s="291" t="s">
        <v>776</v>
      </c>
      <c r="J51" s="291" t="s">
        <v>776</v>
      </c>
      <c r="K51" s="291" t="s">
        <v>776</v>
      </c>
      <c r="M51" s="141">
        <v>46</v>
      </c>
      <c r="N51" s="145">
        <v>37</v>
      </c>
      <c r="P51" s="149" t="s">
        <v>757</v>
      </c>
      <c r="Q51" s="291" t="s">
        <v>776</v>
      </c>
      <c r="R51" s="291" t="s">
        <v>776</v>
      </c>
      <c r="S51" s="291" t="s">
        <v>776</v>
      </c>
      <c r="T51" s="291" t="s">
        <v>776</v>
      </c>
      <c r="U51" s="291" t="s">
        <v>776</v>
      </c>
      <c r="V51" s="291" t="s">
        <v>776</v>
      </c>
      <c r="W51" s="291" t="s">
        <v>776</v>
      </c>
      <c r="Y51" s="141">
        <v>46</v>
      </c>
      <c r="Z51" s="145">
        <v>37</v>
      </c>
      <c r="AB51" s="149" t="s">
        <v>757</v>
      </c>
      <c r="AC51" s="291" t="s">
        <v>776</v>
      </c>
      <c r="AD51" s="291" t="s">
        <v>776</v>
      </c>
      <c r="AE51" s="291" t="s">
        <v>776</v>
      </c>
      <c r="AF51" s="291" t="s">
        <v>776</v>
      </c>
      <c r="AG51" s="291" t="s">
        <v>776</v>
      </c>
      <c r="AH51" s="291" t="s">
        <v>776</v>
      </c>
      <c r="AI51" s="291" t="s">
        <v>776</v>
      </c>
      <c r="AJ51" s="29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7.14</v>
      </c>
      <c r="F52" s="144">
        <v>7.75</v>
      </c>
      <c r="G52" s="144">
        <v>9.1</v>
      </c>
      <c r="H52" s="144">
        <v>10.34</v>
      </c>
      <c r="I52" s="144">
        <v>11.23</v>
      </c>
      <c r="J52" s="144">
        <v>12.12</v>
      </c>
      <c r="K52" s="144">
        <v>14.05</v>
      </c>
      <c r="M52" s="141">
        <v>47</v>
      </c>
      <c r="N52" s="145" t="s">
        <v>758</v>
      </c>
      <c r="P52" s="15" t="s">
        <v>759</v>
      </c>
      <c r="Q52" s="144">
        <v>14.38</v>
      </c>
      <c r="R52" s="144">
        <v>15.82</v>
      </c>
      <c r="S52" s="144">
        <v>16.36</v>
      </c>
      <c r="T52" s="144">
        <v>16.309999999999999</v>
      </c>
      <c r="U52" s="144">
        <v>17.28</v>
      </c>
      <c r="V52" s="144">
        <v>19.09</v>
      </c>
      <c r="W52" s="144">
        <v>20.99</v>
      </c>
      <c r="Y52" s="141">
        <v>47</v>
      </c>
      <c r="Z52" s="145" t="s">
        <v>758</v>
      </c>
      <c r="AB52" s="15" t="s">
        <v>759</v>
      </c>
      <c r="AC52" s="144">
        <v>22.16</v>
      </c>
      <c r="AD52" s="144">
        <v>23.11</v>
      </c>
      <c r="AE52" s="144">
        <v>24.18</v>
      </c>
      <c r="AF52" s="144">
        <v>25.55</v>
      </c>
      <c r="AG52" s="144">
        <v>25.7</v>
      </c>
      <c r="AH52" s="144">
        <v>25.62</v>
      </c>
      <c r="AI52" s="144">
        <v>26.35</v>
      </c>
      <c r="AJ52" s="144">
        <v>27.02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6.51</v>
      </c>
      <c r="F53" s="144">
        <v>7.01</v>
      </c>
      <c r="G53" s="144">
        <v>8.27</v>
      </c>
      <c r="H53" s="144">
        <v>9.43</v>
      </c>
      <c r="I53" s="144">
        <v>10.3</v>
      </c>
      <c r="J53" s="144">
        <v>10.96</v>
      </c>
      <c r="K53" s="144">
        <v>12.63</v>
      </c>
      <c r="M53" s="141">
        <v>48</v>
      </c>
      <c r="N53" s="145">
        <v>40</v>
      </c>
      <c r="P53" s="149" t="s">
        <v>760</v>
      </c>
      <c r="Q53" s="144">
        <v>12.9</v>
      </c>
      <c r="R53" s="144">
        <v>14.39</v>
      </c>
      <c r="S53" s="144">
        <v>14.91</v>
      </c>
      <c r="T53" s="144">
        <v>14.89</v>
      </c>
      <c r="U53" s="144">
        <v>15.78</v>
      </c>
      <c r="V53" s="144">
        <v>17.510000000000002</v>
      </c>
      <c r="W53" s="144">
        <v>19.25</v>
      </c>
      <c r="Y53" s="141">
        <v>48</v>
      </c>
      <c r="Z53" s="145">
        <v>40</v>
      </c>
      <c r="AB53" s="149" t="s">
        <v>760</v>
      </c>
      <c r="AC53" s="144">
        <v>20.350000000000001</v>
      </c>
      <c r="AD53" s="144">
        <v>21.29</v>
      </c>
      <c r="AE53" s="144">
        <v>22.32</v>
      </c>
      <c r="AF53" s="144">
        <v>23.78</v>
      </c>
      <c r="AG53" s="144">
        <v>23.61</v>
      </c>
      <c r="AH53" s="144">
        <v>23.49</v>
      </c>
      <c r="AI53" s="144">
        <v>24.14</v>
      </c>
      <c r="AJ53" s="144">
        <v>24.95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0.63</v>
      </c>
      <c r="F54" s="144">
        <v>0.74</v>
      </c>
      <c r="G54" s="144">
        <v>0.83</v>
      </c>
      <c r="H54" s="144">
        <v>0.91</v>
      </c>
      <c r="I54" s="144">
        <v>0.93</v>
      </c>
      <c r="J54" s="144">
        <v>1.1599999999999999</v>
      </c>
      <c r="K54" s="144">
        <v>1.42</v>
      </c>
      <c r="M54" s="141">
        <v>49</v>
      </c>
      <c r="N54" s="145">
        <v>41</v>
      </c>
      <c r="P54" s="149" t="s">
        <v>761</v>
      </c>
      <c r="Q54" s="144">
        <v>1.48</v>
      </c>
      <c r="R54" s="144">
        <v>1.43</v>
      </c>
      <c r="S54" s="144">
        <v>1.45</v>
      </c>
      <c r="T54" s="144">
        <v>1.42</v>
      </c>
      <c r="U54" s="144">
        <v>1.5</v>
      </c>
      <c r="V54" s="144">
        <v>1.58</v>
      </c>
      <c r="W54" s="144">
        <v>1.74</v>
      </c>
      <c r="Y54" s="141">
        <v>49</v>
      </c>
      <c r="Z54" s="145">
        <v>41</v>
      </c>
      <c r="AB54" s="149" t="s">
        <v>761</v>
      </c>
      <c r="AC54" s="144">
        <v>1.81</v>
      </c>
      <c r="AD54" s="144">
        <v>1.82</v>
      </c>
      <c r="AE54" s="144">
        <v>1.86</v>
      </c>
      <c r="AF54" s="144">
        <v>1.77</v>
      </c>
      <c r="AG54" s="144">
        <v>2.09</v>
      </c>
      <c r="AH54" s="144">
        <v>2.13</v>
      </c>
      <c r="AI54" s="144">
        <v>2.21</v>
      </c>
      <c r="AJ54" s="144">
        <v>2.0699999999999998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26.2</v>
      </c>
      <c r="F55" s="144">
        <v>30.21</v>
      </c>
      <c r="G55" s="144">
        <v>33.26</v>
      </c>
      <c r="H55" s="144">
        <v>34.97</v>
      </c>
      <c r="I55" s="144">
        <v>33.9</v>
      </c>
      <c r="J55" s="144">
        <v>32.17</v>
      </c>
      <c r="K55" s="144">
        <v>34.619999999999997</v>
      </c>
      <c r="L55" s="30"/>
      <c r="M55" s="141">
        <v>50</v>
      </c>
      <c r="N55" s="145" t="s">
        <v>762</v>
      </c>
      <c r="P55" s="148" t="s">
        <v>763</v>
      </c>
      <c r="Q55" s="144">
        <v>36.69</v>
      </c>
      <c r="R55" s="144">
        <v>40.08</v>
      </c>
      <c r="S55" s="144">
        <v>45.37</v>
      </c>
      <c r="T55" s="144">
        <v>49.8</v>
      </c>
      <c r="U55" s="144">
        <v>50.74</v>
      </c>
      <c r="V55" s="144">
        <v>48.97</v>
      </c>
      <c r="W55" s="144">
        <v>50.52</v>
      </c>
      <c r="X55" s="30"/>
      <c r="Y55" s="141">
        <v>50</v>
      </c>
      <c r="Z55" s="145" t="s">
        <v>762</v>
      </c>
      <c r="AB55" s="148" t="s">
        <v>763</v>
      </c>
      <c r="AC55" s="144">
        <v>50.77</v>
      </c>
      <c r="AD55" s="144">
        <v>48.68</v>
      </c>
      <c r="AE55" s="144">
        <v>51.1</v>
      </c>
      <c r="AF55" s="144">
        <v>51.98</v>
      </c>
      <c r="AG55" s="144">
        <v>54.76</v>
      </c>
      <c r="AH55" s="144">
        <v>58.76</v>
      </c>
      <c r="AI55" s="144">
        <v>65.88</v>
      </c>
      <c r="AJ55" s="144">
        <v>70.45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157.46</v>
      </c>
      <c r="F56" s="144">
        <v>180.39</v>
      </c>
      <c r="G56" s="144">
        <v>201.5</v>
      </c>
      <c r="H56" s="144">
        <v>228.42</v>
      </c>
      <c r="I56" s="144">
        <v>253.29</v>
      </c>
      <c r="J56" s="144">
        <v>275.31</v>
      </c>
      <c r="K56" s="144">
        <v>296.91000000000003</v>
      </c>
      <c r="L56" s="30"/>
      <c r="M56" s="141">
        <v>51</v>
      </c>
      <c r="N56" s="145" t="s">
        <v>764</v>
      </c>
      <c r="P56" s="143" t="s">
        <v>765</v>
      </c>
      <c r="Q56" s="144">
        <v>319.43</v>
      </c>
      <c r="R56" s="144">
        <v>340.3</v>
      </c>
      <c r="S56" s="144">
        <v>372.83</v>
      </c>
      <c r="T56" s="144">
        <v>404.96</v>
      </c>
      <c r="U56" s="144">
        <v>431.85</v>
      </c>
      <c r="V56" s="144">
        <v>453.28</v>
      </c>
      <c r="W56" s="144">
        <v>477.52</v>
      </c>
      <c r="X56" s="30"/>
      <c r="Y56" s="141">
        <v>51</v>
      </c>
      <c r="Z56" s="145" t="s">
        <v>764</v>
      </c>
      <c r="AB56" s="143" t="s">
        <v>765</v>
      </c>
      <c r="AC56" s="144">
        <v>504.67</v>
      </c>
      <c r="AD56" s="144">
        <v>528.17999999999995</v>
      </c>
      <c r="AE56" s="144">
        <v>557.14</v>
      </c>
      <c r="AF56" s="144">
        <v>580.37</v>
      </c>
      <c r="AG56" s="144">
        <v>615.89</v>
      </c>
      <c r="AH56" s="144">
        <v>659.79</v>
      </c>
      <c r="AI56" s="144">
        <v>725.27</v>
      </c>
      <c r="AJ56" s="144">
        <v>794.25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61.87</v>
      </c>
      <c r="F57" s="144">
        <v>68.459999999999994</v>
      </c>
      <c r="G57" s="144">
        <v>75.319999999999993</v>
      </c>
      <c r="H57" s="144">
        <v>82.11</v>
      </c>
      <c r="I57" s="144">
        <v>86.59</v>
      </c>
      <c r="J57" s="144">
        <v>92.69</v>
      </c>
      <c r="K57" s="144">
        <v>100.22</v>
      </c>
      <c r="L57" s="30"/>
      <c r="M57" s="141">
        <v>52</v>
      </c>
      <c r="N57" s="145" t="s">
        <v>783</v>
      </c>
      <c r="P57" s="148" t="s">
        <v>784</v>
      </c>
      <c r="Q57" s="144">
        <v>109.47</v>
      </c>
      <c r="R57" s="144">
        <v>117.69</v>
      </c>
      <c r="S57" s="144">
        <v>124.85</v>
      </c>
      <c r="T57" s="144">
        <v>129.94</v>
      </c>
      <c r="U57" s="144">
        <v>134.13999999999999</v>
      </c>
      <c r="V57" s="144">
        <v>138.47</v>
      </c>
      <c r="W57" s="144">
        <v>143.05000000000001</v>
      </c>
      <c r="X57" s="30"/>
      <c r="Y57" s="141">
        <v>52</v>
      </c>
      <c r="Z57" s="145" t="s">
        <v>783</v>
      </c>
      <c r="AB57" s="148" t="s">
        <v>784</v>
      </c>
      <c r="AC57" s="144">
        <v>151.54</v>
      </c>
      <c r="AD57" s="144">
        <v>156.69999999999999</v>
      </c>
      <c r="AE57" s="144">
        <v>162.88999999999999</v>
      </c>
      <c r="AF57" s="144">
        <v>168.94</v>
      </c>
      <c r="AG57" s="144">
        <v>174.52</v>
      </c>
      <c r="AH57" s="144">
        <v>186.23</v>
      </c>
      <c r="AI57" s="144">
        <v>205.58</v>
      </c>
      <c r="AJ57" s="144">
        <v>229.09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37.18</v>
      </c>
      <c r="F58" s="144">
        <v>41.66</v>
      </c>
      <c r="G58" s="144">
        <v>45.4</v>
      </c>
      <c r="H58" s="144">
        <v>49.06</v>
      </c>
      <c r="I58" s="144">
        <v>50.51</v>
      </c>
      <c r="J58" s="144">
        <v>54.91</v>
      </c>
      <c r="K58" s="144">
        <v>59.04</v>
      </c>
      <c r="L58" s="30"/>
      <c r="M58" s="141">
        <v>53</v>
      </c>
      <c r="N58" s="145" t="s">
        <v>785</v>
      </c>
      <c r="P58" s="15" t="s">
        <v>786</v>
      </c>
      <c r="Q58" s="144">
        <v>65.510000000000005</v>
      </c>
      <c r="R58" s="144">
        <v>70.34</v>
      </c>
      <c r="S58" s="144">
        <v>73.41</v>
      </c>
      <c r="T58" s="144">
        <v>76.510000000000005</v>
      </c>
      <c r="U58" s="144">
        <v>77.08</v>
      </c>
      <c r="V58" s="144">
        <v>79.25</v>
      </c>
      <c r="W58" s="144">
        <v>82.37</v>
      </c>
      <c r="X58" s="30"/>
      <c r="Y58" s="141">
        <v>53</v>
      </c>
      <c r="Z58" s="145" t="s">
        <v>785</v>
      </c>
      <c r="AB58" s="15" t="s">
        <v>786</v>
      </c>
      <c r="AC58" s="144">
        <v>87.88</v>
      </c>
      <c r="AD58" s="144">
        <v>90.83</v>
      </c>
      <c r="AE58" s="144">
        <v>94.77</v>
      </c>
      <c r="AF58" s="144">
        <v>98.25</v>
      </c>
      <c r="AG58" s="144">
        <v>100.3</v>
      </c>
      <c r="AH58" s="144">
        <v>106.56</v>
      </c>
      <c r="AI58" s="144">
        <v>120.08</v>
      </c>
      <c r="AJ58" s="144">
        <v>137.05000000000001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5.21</v>
      </c>
      <c r="F59" s="144">
        <v>5.62</v>
      </c>
      <c r="G59" s="144">
        <v>6.06</v>
      </c>
      <c r="H59" s="144">
        <v>6.6</v>
      </c>
      <c r="I59" s="144">
        <v>6.32</v>
      </c>
      <c r="J59" s="144">
        <v>7.21</v>
      </c>
      <c r="K59" s="144">
        <v>8.93</v>
      </c>
      <c r="L59" s="30"/>
      <c r="M59" s="141">
        <v>54</v>
      </c>
      <c r="N59" s="145">
        <v>50</v>
      </c>
      <c r="P59" s="147" t="s">
        <v>787</v>
      </c>
      <c r="Q59" s="144">
        <v>9.3800000000000008</v>
      </c>
      <c r="R59" s="144">
        <v>10.73</v>
      </c>
      <c r="S59" s="144">
        <v>11.31</v>
      </c>
      <c r="T59" s="144">
        <v>11.42</v>
      </c>
      <c r="U59" s="144">
        <v>10.99</v>
      </c>
      <c r="V59" s="144">
        <v>11.12</v>
      </c>
      <c r="W59" s="144">
        <v>12.01</v>
      </c>
      <c r="X59" s="30"/>
      <c r="Y59" s="141">
        <v>54</v>
      </c>
      <c r="Z59" s="145">
        <v>50</v>
      </c>
      <c r="AB59" s="147" t="s">
        <v>787</v>
      </c>
      <c r="AC59" s="144">
        <v>12.34</v>
      </c>
      <c r="AD59" s="144">
        <v>12.99</v>
      </c>
      <c r="AE59" s="144">
        <v>13.72</v>
      </c>
      <c r="AF59" s="144">
        <v>14.66</v>
      </c>
      <c r="AG59" s="144">
        <v>15.5</v>
      </c>
      <c r="AH59" s="144">
        <v>16.5</v>
      </c>
      <c r="AI59" s="144">
        <v>18.350000000000001</v>
      </c>
      <c r="AJ59" s="144">
        <v>21.53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18.62</v>
      </c>
      <c r="F60" s="144">
        <v>20.93</v>
      </c>
      <c r="G60" s="144">
        <v>21.99</v>
      </c>
      <c r="H60" s="144">
        <v>23.77</v>
      </c>
      <c r="I60" s="144">
        <v>24.43</v>
      </c>
      <c r="J60" s="144">
        <v>25.61</v>
      </c>
      <c r="K60" s="144">
        <v>26.18</v>
      </c>
      <c r="L60" s="30"/>
      <c r="M60" s="141">
        <v>55</v>
      </c>
      <c r="N60" s="145">
        <v>51</v>
      </c>
      <c r="P60" s="147" t="s">
        <v>790</v>
      </c>
      <c r="Q60" s="144">
        <v>29.86</v>
      </c>
      <c r="R60" s="144">
        <v>31.64</v>
      </c>
      <c r="S60" s="144">
        <v>34.340000000000003</v>
      </c>
      <c r="T60" s="144">
        <v>36.49</v>
      </c>
      <c r="U60" s="144">
        <v>36.1</v>
      </c>
      <c r="V60" s="144">
        <v>37.17</v>
      </c>
      <c r="W60" s="144">
        <v>38.33</v>
      </c>
      <c r="X60" s="30"/>
      <c r="Y60" s="141">
        <v>55</v>
      </c>
      <c r="Z60" s="145">
        <v>51</v>
      </c>
      <c r="AB60" s="147" t="s">
        <v>790</v>
      </c>
      <c r="AC60" s="144">
        <v>42.12</v>
      </c>
      <c r="AD60" s="144">
        <v>44.24</v>
      </c>
      <c r="AE60" s="144">
        <v>45.34</v>
      </c>
      <c r="AF60" s="144">
        <v>46.11</v>
      </c>
      <c r="AG60" s="144">
        <v>45.54</v>
      </c>
      <c r="AH60" s="144">
        <v>49.21</v>
      </c>
      <c r="AI60" s="144">
        <v>56.04</v>
      </c>
      <c r="AJ60" s="144">
        <v>64.39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13.35</v>
      </c>
      <c r="F61" s="144">
        <v>15.11</v>
      </c>
      <c r="G61" s="144">
        <v>17.350000000000001</v>
      </c>
      <c r="H61" s="144">
        <v>18.690000000000001</v>
      </c>
      <c r="I61" s="144">
        <v>19.760000000000002</v>
      </c>
      <c r="J61" s="144">
        <v>22.09</v>
      </c>
      <c r="K61" s="144">
        <v>23.93</v>
      </c>
      <c r="L61" s="30"/>
      <c r="M61" s="141">
        <v>56</v>
      </c>
      <c r="N61" s="145">
        <v>52</v>
      </c>
      <c r="P61" s="147" t="s">
        <v>828</v>
      </c>
      <c r="Q61" s="144">
        <v>26.27</v>
      </c>
      <c r="R61" s="144">
        <v>27.97</v>
      </c>
      <c r="S61" s="144">
        <v>27.76</v>
      </c>
      <c r="T61" s="144">
        <v>28.6</v>
      </c>
      <c r="U61" s="144">
        <v>29.99</v>
      </c>
      <c r="V61" s="144">
        <v>30.96</v>
      </c>
      <c r="W61" s="144">
        <v>32.03</v>
      </c>
      <c r="X61" s="30"/>
      <c r="Y61" s="141">
        <v>56</v>
      </c>
      <c r="Z61" s="145">
        <v>52</v>
      </c>
      <c r="AB61" s="147" t="s">
        <v>828</v>
      </c>
      <c r="AC61" s="144">
        <v>33.42</v>
      </c>
      <c r="AD61" s="144">
        <v>33.6</v>
      </c>
      <c r="AE61" s="144">
        <v>35.71</v>
      </c>
      <c r="AF61" s="144">
        <v>37.479999999999997</v>
      </c>
      <c r="AG61" s="144">
        <v>39.26</v>
      </c>
      <c r="AH61" s="144">
        <v>40.85</v>
      </c>
      <c r="AI61" s="144">
        <v>45.69</v>
      </c>
      <c r="AJ61" s="144">
        <v>51.13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4.53</v>
      </c>
      <c r="F62" s="144">
        <v>4.97</v>
      </c>
      <c r="G62" s="144">
        <v>5.49</v>
      </c>
      <c r="H62" s="144">
        <v>5.84</v>
      </c>
      <c r="I62" s="144">
        <v>6.24</v>
      </c>
      <c r="J62" s="144">
        <v>6.84</v>
      </c>
      <c r="K62" s="144">
        <v>7.45</v>
      </c>
      <c r="L62" s="30"/>
      <c r="M62" s="141">
        <v>57</v>
      </c>
      <c r="N62" s="145" t="s">
        <v>829</v>
      </c>
      <c r="P62" s="15" t="s">
        <v>830</v>
      </c>
      <c r="Q62" s="144">
        <v>8.0500000000000007</v>
      </c>
      <c r="R62" s="144">
        <v>8.76</v>
      </c>
      <c r="S62" s="144">
        <v>9.27</v>
      </c>
      <c r="T62" s="144">
        <v>9.7100000000000009</v>
      </c>
      <c r="U62" s="144">
        <v>10.62</v>
      </c>
      <c r="V62" s="144">
        <v>10.87</v>
      </c>
      <c r="W62" s="144">
        <v>11.17</v>
      </c>
      <c r="X62" s="30"/>
      <c r="Y62" s="141">
        <v>57</v>
      </c>
      <c r="Z62" s="145" t="s">
        <v>829</v>
      </c>
      <c r="AB62" s="15" t="s">
        <v>830</v>
      </c>
      <c r="AC62" s="144">
        <v>11.39</v>
      </c>
      <c r="AD62" s="144">
        <v>11.47</v>
      </c>
      <c r="AE62" s="144">
        <v>12.28</v>
      </c>
      <c r="AF62" s="144">
        <v>13.32</v>
      </c>
      <c r="AG62" s="144">
        <v>13.77</v>
      </c>
      <c r="AH62" s="144">
        <v>14.75</v>
      </c>
      <c r="AI62" s="144">
        <v>16.329999999999998</v>
      </c>
      <c r="AJ62" s="144">
        <v>17.850000000000001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20.16</v>
      </c>
      <c r="F63" s="144">
        <v>21.83</v>
      </c>
      <c r="G63" s="144">
        <v>24.43</v>
      </c>
      <c r="H63" s="144">
        <v>27.21</v>
      </c>
      <c r="I63" s="144">
        <v>29.84</v>
      </c>
      <c r="J63" s="144">
        <v>30.94</v>
      </c>
      <c r="K63" s="144">
        <v>33.729999999999997</v>
      </c>
      <c r="L63" s="30"/>
      <c r="M63" s="141">
        <v>58</v>
      </c>
      <c r="N63" s="145" t="s">
        <v>831</v>
      </c>
      <c r="P63" s="15" t="s">
        <v>832</v>
      </c>
      <c r="Q63" s="144">
        <v>35.909999999999997</v>
      </c>
      <c r="R63" s="144">
        <v>38.590000000000003</v>
      </c>
      <c r="S63" s="144">
        <v>42.17</v>
      </c>
      <c r="T63" s="144">
        <v>43.72</v>
      </c>
      <c r="U63" s="144">
        <v>46.44</v>
      </c>
      <c r="V63" s="144">
        <v>48.35</v>
      </c>
      <c r="W63" s="144">
        <v>49.51</v>
      </c>
      <c r="X63" s="30"/>
      <c r="Y63" s="141">
        <v>58</v>
      </c>
      <c r="Z63" s="145" t="s">
        <v>831</v>
      </c>
      <c r="AB63" s="15" t="s">
        <v>832</v>
      </c>
      <c r="AC63" s="144">
        <v>52.27</v>
      </c>
      <c r="AD63" s="144">
        <v>54.4</v>
      </c>
      <c r="AE63" s="144">
        <v>55.84</v>
      </c>
      <c r="AF63" s="144">
        <v>57.37</v>
      </c>
      <c r="AG63" s="144">
        <v>60.45</v>
      </c>
      <c r="AH63" s="144">
        <v>64.92</v>
      </c>
      <c r="AI63" s="144">
        <v>69.17</v>
      </c>
      <c r="AJ63" s="144">
        <v>74.19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10.130000000000001</v>
      </c>
      <c r="F64" s="144">
        <v>11.03</v>
      </c>
      <c r="G64" s="144">
        <v>11.89</v>
      </c>
      <c r="H64" s="144">
        <v>12.74</v>
      </c>
      <c r="I64" s="144">
        <v>13.47</v>
      </c>
      <c r="J64" s="144">
        <v>12.88</v>
      </c>
      <c r="K64" s="144">
        <v>14.11</v>
      </c>
      <c r="L64" s="30"/>
      <c r="M64" s="141">
        <v>59</v>
      </c>
      <c r="N64" s="145">
        <v>60</v>
      </c>
      <c r="P64" s="147" t="s">
        <v>833</v>
      </c>
      <c r="Q64" s="144">
        <v>14.83</v>
      </c>
      <c r="R64" s="144">
        <v>15.69</v>
      </c>
      <c r="S64" s="144">
        <v>17.440000000000001</v>
      </c>
      <c r="T64" s="144">
        <v>18.03</v>
      </c>
      <c r="U64" s="144">
        <v>18.79</v>
      </c>
      <c r="V64" s="144">
        <v>18.920000000000002</v>
      </c>
      <c r="W64" s="144">
        <v>19.09</v>
      </c>
      <c r="X64" s="30"/>
      <c r="Y64" s="141">
        <v>59</v>
      </c>
      <c r="Z64" s="145">
        <v>60</v>
      </c>
      <c r="AB64" s="147" t="s">
        <v>833</v>
      </c>
      <c r="AC64" s="144">
        <v>19.75</v>
      </c>
      <c r="AD64" s="144">
        <v>20.41</v>
      </c>
      <c r="AE64" s="144">
        <v>20.52</v>
      </c>
      <c r="AF64" s="144">
        <v>21.06</v>
      </c>
      <c r="AG64" s="144">
        <v>21.68</v>
      </c>
      <c r="AH64" s="144">
        <v>23.44</v>
      </c>
      <c r="AI64" s="144">
        <v>25.27</v>
      </c>
      <c r="AJ64" s="144">
        <v>26.84</v>
      </c>
    </row>
    <row r="65" spans="1:36" ht="12" customHeight="1">
      <c r="A65" s="141">
        <v>60</v>
      </c>
      <c r="B65" s="145">
        <v>61</v>
      </c>
      <c r="D65" s="147" t="s">
        <v>834</v>
      </c>
      <c r="E65" s="291" t="s">
        <v>776</v>
      </c>
      <c r="F65" s="291" t="s">
        <v>776</v>
      </c>
      <c r="G65" s="291" t="s">
        <v>776</v>
      </c>
      <c r="H65" s="291" t="s">
        <v>776</v>
      </c>
      <c r="I65" s="291" t="s">
        <v>776</v>
      </c>
      <c r="J65" s="291" t="s">
        <v>776</v>
      </c>
      <c r="K65" s="291" t="s">
        <v>776</v>
      </c>
      <c r="L65" s="30"/>
      <c r="M65" s="141">
        <v>60</v>
      </c>
      <c r="N65" s="145">
        <v>61</v>
      </c>
      <c r="P65" s="147" t="s">
        <v>834</v>
      </c>
      <c r="Q65" s="291" t="s">
        <v>776</v>
      </c>
      <c r="R65" s="291" t="s">
        <v>776</v>
      </c>
      <c r="S65" s="291" t="s">
        <v>776</v>
      </c>
      <c r="T65" s="291" t="s">
        <v>776</v>
      </c>
      <c r="U65" s="291" t="s">
        <v>776</v>
      </c>
      <c r="V65" s="291" t="s">
        <v>776</v>
      </c>
      <c r="W65" s="291" t="s">
        <v>776</v>
      </c>
      <c r="X65" s="30"/>
      <c r="Y65" s="141">
        <v>60</v>
      </c>
      <c r="Z65" s="145">
        <v>61</v>
      </c>
      <c r="AB65" s="147" t="s">
        <v>834</v>
      </c>
      <c r="AC65" s="291" t="s">
        <v>776</v>
      </c>
      <c r="AD65" s="291" t="s">
        <v>776</v>
      </c>
      <c r="AE65" s="291" t="s">
        <v>776</v>
      </c>
      <c r="AF65" s="291" t="s">
        <v>776</v>
      </c>
      <c r="AG65" s="291" t="s">
        <v>776</v>
      </c>
      <c r="AH65" s="291" t="s">
        <v>776</v>
      </c>
      <c r="AI65" s="291" t="s">
        <v>776</v>
      </c>
      <c r="AJ65" s="29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291" t="s">
        <v>776</v>
      </c>
      <c r="F66" s="291" t="s">
        <v>776</v>
      </c>
      <c r="G66" s="291" t="s">
        <v>776</v>
      </c>
      <c r="H66" s="291" t="s">
        <v>776</v>
      </c>
      <c r="I66" s="291" t="s">
        <v>776</v>
      </c>
      <c r="J66" s="291" t="s">
        <v>776</v>
      </c>
      <c r="K66" s="291" t="s">
        <v>776</v>
      </c>
      <c r="L66" s="30"/>
      <c r="M66" s="141">
        <v>61</v>
      </c>
      <c r="N66" s="145">
        <v>62</v>
      </c>
      <c r="P66" s="147" t="s">
        <v>835</v>
      </c>
      <c r="Q66" s="291" t="s">
        <v>776</v>
      </c>
      <c r="R66" s="291" t="s">
        <v>776</v>
      </c>
      <c r="S66" s="291" t="s">
        <v>776</v>
      </c>
      <c r="T66" s="291" t="s">
        <v>776</v>
      </c>
      <c r="U66" s="291" t="s">
        <v>776</v>
      </c>
      <c r="V66" s="291" t="s">
        <v>776</v>
      </c>
      <c r="W66" s="291" t="s">
        <v>776</v>
      </c>
      <c r="X66" s="30"/>
      <c r="Y66" s="141">
        <v>61</v>
      </c>
      <c r="Z66" s="145">
        <v>62</v>
      </c>
      <c r="AB66" s="147" t="s">
        <v>835</v>
      </c>
      <c r="AC66" s="291" t="s">
        <v>776</v>
      </c>
      <c r="AD66" s="291" t="s">
        <v>776</v>
      </c>
      <c r="AE66" s="291" t="s">
        <v>776</v>
      </c>
      <c r="AF66" s="291" t="s">
        <v>776</v>
      </c>
      <c r="AG66" s="291" t="s">
        <v>776</v>
      </c>
      <c r="AH66" s="291" t="s">
        <v>776</v>
      </c>
      <c r="AI66" s="291" t="s">
        <v>776</v>
      </c>
      <c r="AJ66" s="29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291" t="s">
        <v>776</v>
      </c>
      <c r="F67" s="291" t="s">
        <v>776</v>
      </c>
      <c r="G67" s="291" t="s">
        <v>776</v>
      </c>
      <c r="H67" s="291" t="s">
        <v>776</v>
      </c>
      <c r="I67" s="291" t="s">
        <v>776</v>
      </c>
      <c r="J67" s="291" t="s">
        <v>776</v>
      </c>
      <c r="K67" s="291" t="s">
        <v>776</v>
      </c>
      <c r="L67" s="30"/>
      <c r="M67" s="141">
        <v>62</v>
      </c>
      <c r="N67" s="145">
        <v>63</v>
      </c>
      <c r="P67" s="147" t="s">
        <v>836</v>
      </c>
      <c r="Q67" s="291" t="s">
        <v>776</v>
      </c>
      <c r="R67" s="291" t="s">
        <v>776</v>
      </c>
      <c r="S67" s="291" t="s">
        <v>776</v>
      </c>
      <c r="T67" s="291" t="s">
        <v>776</v>
      </c>
      <c r="U67" s="291" t="s">
        <v>776</v>
      </c>
      <c r="V67" s="291" t="s">
        <v>776</v>
      </c>
      <c r="W67" s="291" t="s">
        <v>776</v>
      </c>
      <c r="X67" s="30"/>
      <c r="Y67" s="141">
        <v>62</v>
      </c>
      <c r="Z67" s="145">
        <v>63</v>
      </c>
      <c r="AB67" s="147" t="s">
        <v>836</v>
      </c>
      <c r="AC67" s="291" t="s">
        <v>776</v>
      </c>
      <c r="AD67" s="291" t="s">
        <v>776</v>
      </c>
      <c r="AE67" s="291" t="s">
        <v>776</v>
      </c>
      <c r="AF67" s="291" t="s">
        <v>776</v>
      </c>
      <c r="AG67" s="291" t="s">
        <v>776</v>
      </c>
      <c r="AH67" s="291" t="s">
        <v>776</v>
      </c>
      <c r="AI67" s="291" t="s">
        <v>776</v>
      </c>
      <c r="AJ67" s="29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6.02</v>
      </c>
      <c r="F68" s="144">
        <v>6.71</v>
      </c>
      <c r="G68" s="144">
        <v>8.2100000000000009</v>
      </c>
      <c r="H68" s="144">
        <v>9.52</v>
      </c>
      <c r="I68" s="144">
        <v>10.76</v>
      </c>
      <c r="J68" s="144">
        <v>12.27</v>
      </c>
      <c r="K68" s="144">
        <v>13.12</v>
      </c>
      <c r="M68" s="141">
        <v>63</v>
      </c>
      <c r="N68" s="145">
        <v>64</v>
      </c>
      <c r="P68" s="147" t="s">
        <v>837</v>
      </c>
      <c r="Q68" s="144">
        <v>14.29</v>
      </c>
      <c r="R68" s="144">
        <v>15.5</v>
      </c>
      <c r="S68" s="144">
        <v>16.649999999999999</v>
      </c>
      <c r="T68" s="144">
        <v>16.829999999999998</v>
      </c>
      <c r="U68" s="144">
        <v>17.89</v>
      </c>
      <c r="V68" s="144">
        <v>19.149999999999999</v>
      </c>
      <c r="W68" s="144">
        <v>20.09</v>
      </c>
      <c r="Y68" s="141">
        <v>63</v>
      </c>
      <c r="Z68" s="145">
        <v>64</v>
      </c>
      <c r="AB68" s="147" t="s">
        <v>837</v>
      </c>
      <c r="AC68" s="144">
        <v>21.08</v>
      </c>
      <c r="AD68" s="144">
        <v>21.83</v>
      </c>
      <c r="AE68" s="144">
        <v>22.95</v>
      </c>
      <c r="AF68" s="144">
        <v>23.77</v>
      </c>
      <c r="AG68" s="144">
        <v>25.12</v>
      </c>
      <c r="AH68" s="144">
        <v>26.85</v>
      </c>
      <c r="AI68" s="144">
        <v>28.17</v>
      </c>
      <c r="AJ68" s="144">
        <v>30.68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45.38</v>
      </c>
      <c r="F69" s="144">
        <v>52.56</v>
      </c>
      <c r="G69" s="144">
        <v>59.06</v>
      </c>
      <c r="H69" s="144">
        <v>68.61</v>
      </c>
      <c r="I69" s="144">
        <v>76.31</v>
      </c>
      <c r="J69" s="144">
        <v>82.25</v>
      </c>
      <c r="K69" s="144">
        <v>88.27</v>
      </c>
      <c r="M69" s="141">
        <v>64</v>
      </c>
      <c r="N69" s="145" t="s">
        <v>838</v>
      </c>
      <c r="P69" s="148" t="s">
        <v>839</v>
      </c>
      <c r="Q69" s="144">
        <v>94.24</v>
      </c>
      <c r="R69" s="144">
        <v>99.8</v>
      </c>
      <c r="S69" s="144">
        <v>115.98</v>
      </c>
      <c r="T69" s="144">
        <v>131.77000000000001</v>
      </c>
      <c r="U69" s="144">
        <v>143.43</v>
      </c>
      <c r="V69" s="144">
        <v>154.38</v>
      </c>
      <c r="W69" s="144">
        <v>166.83</v>
      </c>
      <c r="Y69" s="141">
        <v>64</v>
      </c>
      <c r="Z69" s="145" t="s">
        <v>838</v>
      </c>
      <c r="AB69" s="148" t="s">
        <v>839</v>
      </c>
      <c r="AC69" s="144">
        <v>178.43</v>
      </c>
      <c r="AD69" s="144">
        <v>188.78</v>
      </c>
      <c r="AE69" s="144">
        <v>201.31</v>
      </c>
      <c r="AF69" s="144">
        <v>209.02</v>
      </c>
      <c r="AG69" s="144">
        <v>229.56</v>
      </c>
      <c r="AH69" s="144">
        <v>253.52</v>
      </c>
      <c r="AI69" s="144">
        <v>284.27999999999997</v>
      </c>
      <c r="AJ69" s="144">
        <v>310.69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11.17</v>
      </c>
      <c r="F70" s="144">
        <v>13.28</v>
      </c>
      <c r="G70" s="144">
        <v>14.94</v>
      </c>
      <c r="H70" s="144">
        <v>17.579999999999998</v>
      </c>
      <c r="I70" s="144">
        <v>19.84</v>
      </c>
      <c r="J70" s="144">
        <v>21.12</v>
      </c>
      <c r="K70" s="144">
        <v>21.83</v>
      </c>
      <c r="M70" s="141">
        <v>65</v>
      </c>
      <c r="N70" s="145" t="s">
        <v>840</v>
      </c>
      <c r="P70" s="15" t="s">
        <v>841</v>
      </c>
      <c r="Q70" s="144">
        <v>22.77</v>
      </c>
      <c r="R70" s="144">
        <v>21.21</v>
      </c>
      <c r="S70" s="144">
        <v>26.43</v>
      </c>
      <c r="T70" s="144">
        <v>31.81</v>
      </c>
      <c r="U70" s="144">
        <v>33.54</v>
      </c>
      <c r="V70" s="144">
        <v>35.630000000000003</v>
      </c>
      <c r="W70" s="144">
        <v>37.479999999999997</v>
      </c>
      <c r="Y70" s="141">
        <v>65</v>
      </c>
      <c r="Z70" s="145" t="s">
        <v>840</v>
      </c>
      <c r="AB70" s="15" t="s">
        <v>841</v>
      </c>
      <c r="AC70" s="144">
        <v>39.65</v>
      </c>
      <c r="AD70" s="144">
        <v>41.03</v>
      </c>
      <c r="AE70" s="144">
        <v>44.39</v>
      </c>
      <c r="AF70" s="144">
        <v>39.979999999999997</v>
      </c>
      <c r="AG70" s="144">
        <v>46.27</v>
      </c>
      <c r="AH70" s="144">
        <v>49.99</v>
      </c>
      <c r="AI70" s="144">
        <v>57</v>
      </c>
      <c r="AJ70" s="144">
        <v>58.84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8.36</v>
      </c>
      <c r="F71" s="144">
        <v>9.6</v>
      </c>
      <c r="G71" s="144">
        <v>10.59</v>
      </c>
      <c r="H71" s="144">
        <v>12.87</v>
      </c>
      <c r="I71" s="144">
        <v>13.66</v>
      </c>
      <c r="J71" s="144">
        <v>14.25</v>
      </c>
      <c r="K71" s="144">
        <v>14.82</v>
      </c>
      <c r="M71" s="141">
        <v>66</v>
      </c>
      <c r="N71" s="145">
        <v>65</v>
      </c>
      <c r="P71" s="147" t="s">
        <v>842</v>
      </c>
      <c r="Q71" s="144">
        <v>15.14</v>
      </c>
      <c r="R71" s="144">
        <v>13.27</v>
      </c>
      <c r="S71" s="144">
        <v>18.29</v>
      </c>
      <c r="T71" s="144">
        <v>23.28</v>
      </c>
      <c r="U71" s="144">
        <v>24.55</v>
      </c>
      <c r="V71" s="144">
        <v>25.92</v>
      </c>
      <c r="W71" s="144">
        <v>27.08</v>
      </c>
      <c r="Y71" s="141">
        <v>66</v>
      </c>
      <c r="Z71" s="145">
        <v>65</v>
      </c>
      <c r="AB71" s="147" t="s">
        <v>842</v>
      </c>
      <c r="AC71" s="144">
        <v>28.12</v>
      </c>
      <c r="AD71" s="144">
        <v>29.02</v>
      </c>
      <c r="AE71" s="144">
        <v>31.33</v>
      </c>
      <c r="AF71" s="144">
        <v>26</v>
      </c>
      <c r="AG71" s="144">
        <v>31.36</v>
      </c>
      <c r="AH71" s="144">
        <v>34.56</v>
      </c>
      <c r="AI71" s="144">
        <v>41.13</v>
      </c>
      <c r="AJ71" s="144">
        <v>41.17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1.93</v>
      </c>
      <c r="F72" s="144">
        <v>2.52</v>
      </c>
      <c r="G72" s="144">
        <v>3.11</v>
      </c>
      <c r="H72" s="144">
        <v>3.41</v>
      </c>
      <c r="I72" s="144">
        <v>4.95</v>
      </c>
      <c r="J72" s="144">
        <v>5.45</v>
      </c>
      <c r="K72" s="144">
        <v>5.47</v>
      </c>
      <c r="M72" s="141">
        <v>67</v>
      </c>
      <c r="N72" s="145">
        <v>66</v>
      </c>
      <c r="P72" s="147" t="s">
        <v>843</v>
      </c>
      <c r="Q72" s="144">
        <v>5.55</v>
      </c>
      <c r="R72" s="144">
        <v>5.6</v>
      </c>
      <c r="S72" s="144">
        <v>5.71</v>
      </c>
      <c r="T72" s="144">
        <v>5.96</v>
      </c>
      <c r="U72" s="144">
        <v>6.19</v>
      </c>
      <c r="V72" s="144">
        <v>6.66</v>
      </c>
      <c r="W72" s="144">
        <v>7.13</v>
      </c>
      <c r="Y72" s="141">
        <v>67</v>
      </c>
      <c r="Z72" s="145">
        <v>66</v>
      </c>
      <c r="AB72" s="147" t="s">
        <v>843</v>
      </c>
      <c r="AC72" s="144">
        <v>8.06</v>
      </c>
      <c r="AD72" s="144">
        <v>8.5399999999999991</v>
      </c>
      <c r="AE72" s="144">
        <v>9.36</v>
      </c>
      <c r="AF72" s="144">
        <v>9.82</v>
      </c>
      <c r="AG72" s="144">
        <v>10.34</v>
      </c>
      <c r="AH72" s="144">
        <v>10.71</v>
      </c>
      <c r="AI72" s="144">
        <v>10.44</v>
      </c>
      <c r="AJ72" s="144">
        <v>11.71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0.88</v>
      </c>
      <c r="F73" s="144">
        <v>1.1599999999999999</v>
      </c>
      <c r="G73" s="144">
        <v>1.24</v>
      </c>
      <c r="H73" s="144">
        <v>1.3</v>
      </c>
      <c r="I73" s="144">
        <v>1.23</v>
      </c>
      <c r="J73" s="144">
        <v>1.42</v>
      </c>
      <c r="K73" s="144">
        <v>1.54</v>
      </c>
      <c r="M73" s="141">
        <v>68</v>
      </c>
      <c r="N73" s="145">
        <v>67</v>
      </c>
      <c r="P73" s="147" t="s">
        <v>844</v>
      </c>
      <c r="Q73" s="144">
        <v>2.08</v>
      </c>
      <c r="R73" s="144">
        <v>2.34</v>
      </c>
      <c r="S73" s="144">
        <v>2.4300000000000002</v>
      </c>
      <c r="T73" s="144">
        <v>2.57</v>
      </c>
      <c r="U73" s="144">
        <v>2.8</v>
      </c>
      <c r="V73" s="144">
        <v>3.05</v>
      </c>
      <c r="W73" s="144">
        <v>3.27</v>
      </c>
      <c r="Y73" s="141">
        <v>68</v>
      </c>
      <c r="Z73" s="145">
        <v>67</v>
      </c>
      <c r="AB73" s="147" t="s">
        <v>844</v>
      </c>
      <c r="AC73" s="144">
        <v>3.47</v>
      </c>
      <c r="AD73" s="144">
        <v>3.47</v>
      </c>
      <c r="AE73" s="144">
        <v>3.7</v>
      </c>
      <c r="AF73" s="144">
        <v>4.16</v>
      </c>
      <c r="AG73" s="144">
        <v>4.57</v>
      </c>
      <c r="AH73" s="144">
        <v>4.72</v>
      </c>
      <c r="AI73" s="144">
        <v>5.43</v>
      </c>
      <c r="AJ73" s="144">
        <v>5.96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34.21</v>
      </c>
      <c r="F74" s="144">
        <v>39.28</v>
      </c>
      <c r="G74" s="144">
        <v>44.12</v>
      </c>
      <c r="H74" s="144">
        <v>51.03</v>
      </c>
      <c r="I74" s="144">
        <v>56.47</v>
      </c>
      <c r="J74" s="144">
        <v>61.13</v>
      </c>
      <c r="K74" s="144">
        <v>66.44</v>
      </c>
      <c r="M74" s="141">
        <v>69</v>
      </c>
      <c r="N74" s="145" t="s">
        <v>845</v>
      </c>
      <c r="P74" s="15" t="s">
        <v>846</v>
      </c>
      <c r="Q74" s="144">
        <v>71.47</v>
      </c>
      <c r="R74" s="144">
        <v>78.59</v>
      </c>
      <c r="S74" s="144">
        <v>89.55</v>
      </c>
      <c r="T74" s="144">
        <v>99.96</v>
      </c>
      <c r="U74" s="144">
        <v>109.89</v>
      </c>
      <c r="V74" s="144">
        <v>118.75</v>
      </c>
      <c r="W74" s="144">
        <v>129.35</v>
      </c>
      <c r="Y74" s="141">
        <v>69</v>
      </c>
      <c r="Z74" s="145" t="s">
        <v>845</v>
      </c>
      <c r="AB74" s="15" t="s">
        <v>846</v>
      </c>
      <c r="AC74" s="144">
        <v>138.78</v>
      </c>
      <c r="AD74" s="144">
        <v>147.75</v>
      </c>
      <c r="AE74" s="144">
        <v>156.91999999999999</v>
      </c>
      <c r="AF74" s="144">
        <v>169.04</v>
      </c>
      <c r="AG74" s="144">
        <v>183.29</v>
      </c>
      <c r="AH74" s="144">
        <v>203.53</v>
      </c>
      <c r="AI74" s="144">
        <v>227.28</v>
      </c>
      <c r="AJ74" s="144">
        <v>251.85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20.95</v>
      </c>
      <c r="F75" s="144">
        <v>23.77</v>
      </c>
      <c r="G75" s="144">
        <v>26.36</v>
      </c>
      <c r="H75" s="144">
        <v>30.47</v>
      </c>
      <c r="I75" s="144">
        <v>33.409999999999997</v>
      </c>
      <c r="J75" s="144">
        <v>36.86</v>
      </c>
      <c r="K75" s="144">
        <v>39.58</v>
      </c>
      <c r="M75" s="141">
        <v>70</v>
      </c>
      <c r="N75" s="145">
        <v>70</v>
      </c>
      <c r="P75" s="147" t="s">
        <v>847</v>
      </c>
      <c r="Q75" s="144">
        <v>41.38</v>
      </c>
      <c r="R75" s="144">
        <v>44.35</v>
      </c>
      <c r="S75" s="144">
        <v>49.82</v>
      </c>
      <c r="T75" s="144">
        <v>55.54</v>
      </c>
      <c r="U75" s="144">
        <v>61.27</v>
      </c>
      <c r="V75" s="144">
        <v>67.11</v>
      </c>
      <c r="W75" s="144">
        <v>74.36</v>
      </c>
      <c r="Y75" s="141">
        <v>70</v>
      </c>
      <c r="Z75" s="145">
        <v>70</v>
      </c>
      <c r="AB75" s="147" t="s">
        <v>847</v>
      </c>
      <c r="AC75" s="144">
        <v>80.510000000000005</v>
      </c>
      <c r="AD75" s="144">
        <v>83.91</v>
      </c>
      <c r="AE75" s="144">
        <v>86.22</v>
      </c>
      <c r="AF75" s="144">
        <v>90.5</v>
      </c>
      <c r="AG75" s="144">
        <v>96.73</v>
      </c>
      <c r="AH75" s="144">
        <v>107.77</v>
      </c>
      <c r="AI75" s="144">
        <v>117.44</v>
      </c>
      <c r="AJ75" s="144">
        <v>121.91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1.17</v>
      </c>
      <c r="F76" s="144">
        <v>1.4</v>
      </c>
      <c r="G76" s="144">
        <v>1.58</v>
      </c>
      <c r="H76" s="144">
        <v>1.87</v>
      </c>
      <c r="I76" s="144">
        <v>2.0699999999999998</v>
      </c>
      <c r="J76" s="144">
        <v>2.27</v>
      </c>
      <c r="K76" s="144">
        <v>2.56</v>
      </c>
      <c r="M76" s="141">
        <v>71</v>
      </c>
      <c r="N76" s="145">
        <v>71</v>
      </c>
      <c r="P76" s="147" t="s">
        <v>848</v>
      </c>
      <c r="Q76" s="144">
        <v>2.72</v>
      </c>
      <c r="R76" s="144">
        <v>2.97</v>
      </c>
      <c r="S76" s="144">
        <v>3.41</v>
      </c>
      <c r="T76" s="144">
        <v>3.6</v>
      </c>
      <c r="U76" s="144">
        <v>4.6100000000000003</v>
      </c>
      <c r="V76" s="144">
        <v>5.47</v>
      </c>
      <c r="W76" s="144">
        <v>6.26</v>
      </c>
      <c r="Y76" s="141">
        <v>71</v>
      </c>
      <c r="Z76" s="145">
        <v>71</v>
      </c>
      <c r="AB76" s="147" t="s">
        <v>848</v>
      </c>
      <c r="AC76" s="144">
        <v>6.63</v>
      </c>
      <c r="AD76" s="144">
        <v>7.48</v>
      </c>
      <c r="AE76" s="144">
        <v>9.08</v>
      </c>
      <c r="AF76" s="144">
        <v>9.49</v>
      </c>
      <c r="AG76" s="144">
        <v>10.4</v>
      </c>
      <c r="AH76" s="144">
        <v>12.1</v>
      </c>
      <c r="AI76" s="144">
        <v>15.21</v>
      </c>
      <c r="AJ76" s="144">
        <v>18.32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0.6</v>
      </c>
      <c r="F77" s="144">
        <v>0.75</v>
      </c>
      <c r="G77" s="144">
        <v>0.9</v>
      </c>
      <c r="H77" s="144">
        <v>1.05</v>
      </c>
      <c r="I77" s="144">
        <v>1.18</v>
      </c>
      <c r="J77" s="144">
        <v>1.27</v>
      </c>
      <c r="K77" s="144">
        <v>1.46</v>
      </c>
      <c r="M77" s="141">
        <v>72</v>
      </c>
      <c r="N77" s="145">
        <v>72</v>
      </c>
      <c r="P77" s="147" t="s">
        <v>849</v>
      </c>
      <c r="Q77" s="144">
        <v>1.59</v>
      </c>
      <c r="R77" s="144">
        <v>1.79</v>
      </c>
      <c r="S77" s="144">
        <v>2.2599999999999998</v>
      </c>
      <c r="T77" s="144">
        <v>2.86</v>
      </c>
      <c r="U77" s="144">
        <v>3.21</v>
      </c>
      <c r="V77" s="144">
        <v>4.03</v>
      </c>
      <c r="W77" s="144">
        <v>4.55</v>
      </c>
      <c r="Y77" s="141">
        <v>72</v>
      </c>
      <c r="Z77" s="145">
        <v>72</v>
      </c>
      <c r="AB77" s="147" t="s">
        <v>849</v>
      </c>
      <c r="AC77" s="144">
        <v>5.27</v>
      </c>
      <c r="AD77" s="144">
        <v>6.01</v>
      </c>
      <c r="AE77" s="144">
        <v>7.28</v>
      </c>
      <c r="AF77" s="144">
        <v>7.94</v>
      </c>
      <c r="AG77" s="144">
        <v>9.07</v>
      </c>
      <c r="AH77" s="144">
        <v>9.93</v>
      </c>
      <c r="AI77" s="144">
        <v>10.72</v>
      </c>
      <c r="AJ77" s="144">
        <v>12.56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0.61</v>
      </c>
      <c r="F78" s="144">
        <v>0.7</v>
      </c>
      <c r="G78" s="144">
        <v>0.87</v>
      </c>
      <c r="H78" s="144">
        <v>0.92</v>
      </c>
      <c r="I78" s="144">
        <v>1.08</v>
      </c>
      <c r="J78" s="144">
        <v>1.19</v>
      </c>
      <c r="K78" s="144">
        <v>1.31</v>
      </c>
      <c r="M78" s="141">
        <v>73</v>
      </c>
      <c r="N78" s="145">
        <v>73</v>
      </c>
      <c r="P78" s="147" t="s">
        <v>850</v>
      </c>
      <c r="Q78" s="144">
        <v>1.39</v>
      </c>
      <c r="R78" s="144">
        <v>1.52</v>
      </c>
      <c r="S78" s="144">
        <v>1.69</v>
      </c>
      <c r="T78" s="144">
        <v>1.87</v>
      </c>
      <c r="U78" s="144">
        <v>1.96</v>
      </c>
      <c r="V78" s="144">
        <v>2.1</v>
      </c>
      <c r="W78" s="144">
        <v>2.2000000000000002</v>
      </c>
      <c r="Y78" s="141">
        <v>73</v>
      </c>
      <c r="Z78" s="145">
        <v>73</v>
      </c>
      <c r="AB78" s="147" t="s">
        <v>850</v>
      </c>
      <c r="AC78" s="144">
        <v>2.42</v>
      </c>
      <c r="AD78" s="144">
        <v>2.59</v>
      </c>
      <c r="AE78" s="144">
        <v>2.78</v>
      </c>
      <c r="AF78" s="144">
        <v>2.95</v>
      </c>
      <c r="AG78" s="144">
        <v>3.19</v>
      </c>
      <c r="AH78" s="144">
        <v>3.2</v>
      </c>
      <c r="AI78" s="144">
        <v>3.32</v>
      </c>
      <c r="AJ78" s="144">
        <v>2.96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10.88</v>
      </c>
      <c r="F79" s="144">
        <v>12.66</v>
      </c>
      <c r="G79" s="144">
        <v>14.41</v>
      </c>
      <c r="H79" s="144">
        <v>16.72</v>
      </c>
      <c r="I79" s="144">
        <v>18.73</v>
      </c>
      <c r="J79" s="144">
        <v>19.54</v>
      </c>
      <c r="K79" s="144">
        <v>21.53</v>
      </c>
      <c r="M79" s="141">
        <v>74</v>
      </c>
      <c r="N79" s="145">
        <v>74</v>
      </c>
      <c r="P79" s="147" t="s">
        <v>851</v>
      </c>
      <c r="Q79" s="144">
        <v>24.39</v>
      </c>
      <c r="R79" s="144">
        <v>27.96</v>
      </c>
      <c r="S79" s="144">
        <v>32.369999999999997</v>
      </c>
      <c r="T79" s="144">
        <v>36.090000000000003</v>
      </c>
      <c r="U79" s="144">
        <v>38.840000000000003</v>
      </c>
      <c r="V79" s="144">
        <v>40.04</v>
      </c>
      <c r="W79" s="144">
        <v>41.98</v>
      </c>
      <c r="Y79" s="141">
        <v>74</v>
      </c>
      <c r="Z79" s="145">
        <v>74</v>
      </c>
      <c r="AB79" s="147" t="s">
        <v>851</v>
      </c>
      <c r="AC79" s="144">
        <v>43.95</v>
      </c>
      <c r="AD79" s="144">
        <v>47.76</v>
      </c>
      <c r="AE79" s="144">
        <v>51.56</v>
      </c>
      <c r="AF79" s="144">
        <v>58.16</v>
      </c>
      <c r="AG79" s="144">
        <v>63.9</v>
      </c>
      <c r="AH79" s="144">
        <v>70.53</v>
      </c>
      <c r="AI79" s="144">
        <v>80.59</v>
      </c>
      <c r="AJ79" s="144">
        <v>96.1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50.21</v>
      </c>
      <c r="F80" s="144">
        <v>59.37</v>
      </c>
      <c r="G80" s="144">
        <v>67.12</v>
      </c>
      <c r="H80" s="144">
        <v>77.7</v>
      </c>
      <c r="I80" s="144">
        <v>90.39</v>
      </c>
      <c r="J80" s="144">
        <v>100.37</v>
      </c>
      <c r="K80" s="144">
        <v>108.42</v>
      </c>
      <c r="M80" s="141">
        <v>75</v>
      </c>
      <c r="N80" s="145" t="s">
        <v>852</v>
      </c>
      <c r="P80" s="148" t="s">
        <v>853</v>
      </c>
      <c r="Q80" s="144">
        <v>115.72</v>
      </c>
      <c r="R80" s="144">
        <v>122.81</v>
      </c>
      <c r="S80" s="144">
        <v>132</v>
      </c>
      <c r="T80" s="144">
        <v>143.25</v>
      </c>
      <c r="U80" s="144">
        <v>154.28</v>
      </c>
      <c r="V80" s="144">
        <v>160.43</v>
      </c>
      <c r="W80" s="144">
        <v>167.64</v>
      </c>
      <c r="Y80" s="141">
        <v>75</v>
      </c>
      <c r="Z80" s="145" t="s">
        <v>852</v>
      </c>
      <c r="AB80" s="148" t="s">
        <v>853</v>
      </c>
      <c r="AC80" s="144">
        <v>174.7</v>
      </c>
      <c r="AD80" s="144">
        <v>182.7</v>
      </c>
      <c r="AE80" s="144">
        <v>192.94</v>
      </c>
      <c r="AF80" s="144">
        <v>202.41</v>
      </c>
      <c r="AG80" s="144">
        <v>211.81</v>
      </c>
      <c r="AH80" s="144">
        <v>220.04</v>
      </c>
      <c r="AI80" s="144">
        <v>235.41</v>
      </c>
      <c r="AJ80" s="144">
        <v>254.47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20.78</v>
      </c>
      <c r="F81" s="144">
        <v>24.46</v>
      </c>
      <c r="G81" s="144">
        <v>27.3</v>
      </c>
      <c r="H81" s="144">
        <v>31.54</v>
      </c>
      <c r="I81" s="144">
        <v>36.549999999999997</v>
      </c>
      <c r="J81" s="144">
        <v>39.119999999999997</v>
      </c>
      <c r="K81" s="144">
        <v>40.950000000000003</v>
      </c>
      <c r="M81" s="141">
        <v>76</v>
      </c>
      <c r="N81" s="145" t="s">
        <v>854</v>
      </c>
      <c r="P81" s="15" t="s">
        <v>855</v>
      </c>
      <c r="Q81" s="144">
        <v>42.84</v>
      </c>
      <c r="R81" s="144">
        <v>45.7</v>
      </c>
      <c r="S81" s="144">
        <v>48.86</v>
      </c>
      <c r="T81" s="144">
        <v>52.96</v>
      </c>
      <c r="U81" s="144">
        <v>56.39</v>
      </c>
      <c r="V81" s="144">
        <v>58</v>
      </c>
      <c r="W81" s="144">
        <v>59.66</v>
      </c>
      <c r="Y81" s="141">
        <v>76</v>
      </c>
      <c r="Z81" s="145" t="s">
        <v>854</v>
      </c>
      <c r="AB81" s="15" t="s">
        <v>855</v>
      </c>
      <c r="AC81" s="144">
        <v>61.02</v>
      </c>
      <c r="AD81" s="144">
        <v>63.52</v>
      </c>
      <c r="AE81" s="144">
        <v>66.5</v>
      </c>
      <c r="AF81" s="144">
        <v>69.239999999999995</v>
      </c>
      <c r="AG81" s="144">
        <v>71.180000000000007</v>
      </c>
      <c r="AH81" s="144">
        <v>73.45</v>
      </c>
      <c r="AI81" s="144">
        <v>77.760000000000005</v>
      </c>
      <c r="AJ81" s="144">
        <v>84.3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9.66</v>
      </c>
      <c r="F82" s="144">
        <v>11.5</v>
      </c>
      <c r="G82" s="144">
        <v>12.99</v>
      </c>
      <c r="H82" s="144">
        <v>14.95</v>
      </c>
      <c r="I82" s="144">
        <v>17.399999999999999</v>
      </c>
      <c r="J82" s="144">
        <v>19.600000000000001</v>
      </c>
      <c r="K82" s="144">
        <v>21.36</v>
      </c>
      <c r="M82" s="141">
        <v>77</v>
      </c>
      <c r="N82" s="145" t="s">
        <v>856</v>
      </c>
      <c r="P82" s="15" t="s">
        <v>857</v>
      </c>
      <c r="Q82" s="144">
        <v>23.65</v>
      </c>
      <c r="R82" s="144">
        <v>25.36</v>
      </c>
      <c r="S82" s="144">
        <v>27.62</v>
      </c>
      <c r="T82" s="144">
        <v>30.02</v>
      </c>
      <c r="U82" s="144">
        <v>31.95</v>
      </c>
      <c r="V82" s="144">
        <v>33.18</v>
      </c>
      <c r="W82" s="144">
        <v>34.32</v>
      </c>
      <c r="Y82" s="141">
        <v>77</v>
      </c>
      <c r="Z82" s="145" t="s">
        <v>856</v>
      </c>
      <c r="AB82" s="15" t="s">
        <v>857</v>
      </c>
      <c r="AC82" s="144">
        <v>35</v>
      </c>
      <c r="AD82" s="144">
        <v>36.36</v>
      </c>
      <c r="AE82" s="144">
        <v>38.26</v>
      </c>
      <c r="AF82" s="144">
        <v>39.99</v>
      </c>
      <c r="AG82" s="144">
        <v>41.36</v>
      </c>
      <c r="AH82" s="144">
        <v>42.21</v>
      </c>
      <c r="AI82" s="144">
        <v>44.6</v>
      </c>
      <c r="AJ82" s="144">
        <v>46.5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10.17</v>
      </c>
      <c r="F83" s="144">
        <v>12.56</v>
      </c>
      <c r="G83" s="144">
        <v>14.65</v>
      </c>
      <c r="H83" s="144">
        <v>17.510000000000002</v>
      </c>
      <c r="I83" s="144">
        <v>21.18</v>
      </c>
      <c r="J83" s="144">
        <v>24.46</v>
      </c>
      <c r="K83" s="144">
        <v>27.06</v>
      </c>
      <c r="M83" s="141">
        <v>78</v>
      </c>
      <c r="N83" s="145" t="s">
        <v>858</v>
      </c>
      <c r="P83" s="15" t="s">
        <v>859</v>
      </c>
      <c r="Q83" s="144">
        <v>28.36</v>
      </c>
      <c r="R83" s="144">
        <v>29.18</v>
      </c>
      <c r="S83" s="144">
        <v>30.89</v>
      </c>
      <c r="T83" s="144">
        <v>33.57</v>
      </c>
      <c r="U83" s="144">
        <v>36.92</v>
      </c>
      <c r="V83" s="144">
        <v>38.39</v>
      </c>
      <c r="W83" s="144">
        <v>40.5</v>
      </c>
      <c r="Y83" s="141">
        <v>78</v>
      </c>
      <c r="Z83" s="145" t="s">
        <v>858</v>
      </c>
      <c r="AB83" s="15" t="s">
        <v>859</v>
      </c>
      <c r="AC83" s="144">
        <v>42.8</v>
      </c>
      <c r="AD83" s="144">
        <v>44.89</v>
      </c>
      <c r="AE83" s="144">
        <v>47.62</v>
      </c>
      <c r="AF83" s="144">
        <v>49.57</v>
      </c>
      <c r="AG83" s="144">
        <v>53.14</v>
      </c>
      <c r="AH83" s="144">
        <v>55.07</v>
      </c>
      <c r="AI83" s="144">
        <v>59.14</v>
      </c>
      <c r="AJ83" s="144">
        <v>65.39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8.89</v>
      </c>
      <c r="F84" s="144">
        <v>10.039999999999999</v>
      </c>
      <c r="G84" s="144">
        <v>11.29</v>
      </c>
      <c r="H84" s="144">
        <v>12.71</v>
      </c>
      <c r="I84" s="144">
        <v>14.16</v>
      </c>
      <c r="J84" s="144">
        <v>15.97</v>
      </c>
      <c r="K84" s="144">
        <v>17.68</v>
      </c>
      <c r="M84" s="141">
        <v>79</v>
      </c>
      <c r="N84" s="145" t="s">
        <v>860</v>
      </c>
      <c r="P84" s="15" t="s">
        <v>861</v>
      </c>
      <c r="Q84" s="144">
        <v>19.36</v>
      </c>
      <c r="R84" s="144">
        <v>20.93</v>
      </c>
      <c r="S84" s="144">
        <v>22.85</v>
      </c>
      <c r="T84" s="144">
        <v>24.81</v>
      </c>
      <c r="U84" s="144">
        <v>27.03</v>
      </c>
      <c r="V84" s="144">
        <v>28.75</v>
      </c>
      <c r="W84" s="144">
        <v>30.91</v>
      </c>
      <c r="Y84" s="141">
        <v>79</v>
      </c>
      <c r="Z84" s="145" t="s">
        <v>860</v>
      </c>
      <c r="AB84" s="15" t="s">
        <v>861</v>
      </c>
      <c r="AC84" s="144">
        <v>33.44</v>
      </c>
      <c r="AD84" s="144">
        <v>35.33</v>
      </c>
      <c r="AE84" s="144">
        <v>37.770000000000003</v>
      </c>
      <c r="AF84" s="144">
        <v>40.64</v>
      </c>
      <c r="AG84" s="144">
        <v>43.02</v>
      </c>
      <c r="AH84" s="144">
        <v>46.07</v>
      </c>
      <c r="AI84" s="144">
        <v>50.38</v>
      </c>
      <c r="AJ84" s="144">
        <v>54.43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1.25</v>
      </c>
      <c r="F85" s="144">
        <v>1.48</v>
      </c>
      <c r="G85" s="144">
        <v>1.74</v>
      </c>
      <c r="H85" s="144">
        <v>2.0299999999999998</v>
      </c>
      <c r="I85" s="144">
        <v>2.38</v>
      </c>
      <c r="J85" s="144">
        <v>2.88</v>
      </c>
      <c r="K85" s="144">
        <v>3.19</v>
      </c>
      <c r="M85" s="141">
        <v>80</v>
      </c>
      <c r="N85" s="145">
        <v>90</v>
      </c>
      <c r="P85" s="147" t="s">
        <v>862</v>
      </c>
      <c r="Q85" s="144">
        <v>3.56</v>
      </c>
      <c r="R85" s="144">
        <v>3.75</v>
      </c>
      <c r="S85" s="144">
        <v>3.87</v>
      </c>
      <c r="T85" s="144">
        <v>4.12</v>
      </c>
      <c r="U85" s="144">
        <v>4.54</v>
      </c>
      <c r="V85" s="144">
        <v>4.9000000000000004</v>
      </c>
      <c r="W85" s="144">
        <v>5.08</v>
      </c>
      <c r="Y85" s="141">
        <v>80</v>
      </c>
      <c r="Z85" s="145">
        <v>90</v>
      </c>
      <c r="AB85" s="147" t="s">
        <v>862</v>
      </c>
      <c r="AC85" s="144">
        <v>5.4</v>
      </c>
      <c r="AD85" s="144">
        <v>5.59</v>
      </c>
      <c r="AE85" s="144">
        <v>5.79</v>
      </c>
      <c r="AF85" s="144">
        <v>5.97</v>
      </c>
      <c r="AG85" s="144">
        <v>6.5</v>
      </c>
      <c r="AH85" s="144">
        <v>6.96</v>
      </c>
      <c r="AI85" s="144">
        <v>7.61</v>
      </c>
      <c r="AJ85" s="144">
        <v>8.17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1.62</v>
      </c>
      <c r="F86" s="144">
        <v>1.93</v>
      </c>
      <c r="G86" s="144">
        <v>2.4300000000000002</v>
      </c>
      <c r="H86" s="144">
        <v>2.97</v>
      </c>
      <c r="I86" s="144">
        <v>3.26</v>
      </c>
      <c r="J86" s="144">
        <v>3.43</v>
      </c>
      <c r="K86" s="144">
        <v>3.92</v>
      </c>
      <c r="M86" s="141">
        <v>81</v>
      </c>
      <c r="N86" s="145">
        <v>91</v>
      </c>
      <c r="P86" s="147" t="s">
        <v>863</v>
      </c>
      <c r="Q86" s="144">
        <v>4.1500000000000004</v>
      </c>
      <c r="R86" s="144">
        <v>4.42</v>
      </c>
      <c r="S86" s="144">
        <v>4.75</v>
      </c>
      <c r="T86" s="144">
        <v>5.14</v>
      </c>
      <c r="U86" s="144">
        <v>5.55</v>
      </c>
      <c r="V86" s="144">
        <v>5.8</v>
      </c>
      <c r="W86" s="144">
        <v>6.16</v>
      </c>
      <c r="Y86" s="141">
        <v>81</v>
      </c>
      <c r="Z86" s="145">
        <v>91</v>
      </c>
      <c r="AB86" s="147" t="s">
        <v>863</v>
      </c>
      <c r="AC86" s="144">
        <v>6.48</v>
      </c>
      <c r="AD86" s="144">
        <v>6.97</v>
      </c>
      <c r="AE86" s="144">
        <v>7.56</v>
      </c>
      <c r="AF86" s="144">
        <v>8.01</v>
      </c>
      <c r="AG86" s="144">
        <v>8.33</v>
      </c>
      <c r="AH86" s="144">
        <v>8.5399999999999991</v>
      </c>
      <c r="AI86" s="144">
        <v>8.93</v>
      </c>
      <c r="AJ86" s="144">
        <v>8.99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3.11</v>
      </c>
      <c r="F87" s="144">
        <v>3.64</v>
      </c>
      <c r="G87" s="144">
        <v>3.92</v>
      </c>
      <c r="H87" s="144">
        <v>4.32</v>
      </c>
      <c r="I87" s="144">
        <v>4.8600000000000003</v>
      </c>
      <c r="J87" s="144">
        <v>5.51</v>
      </c>
      <c r="K87" s="144">
        <v>6.03</v>
      </c>
      <c r="M87" s="141">
        <v>82</v>
      </c>
      <c r="N87" s="145">
        <v>92</v>
      </c>
      <c r="P87" s="147" t="s">
        <v>864</v>
      </c>
      <c r="Q87" s="144">
        <v>6.57</v>
      </c>
      <c r="R87" s="144">
        <v>7.18</v>
      </c>
      <c r="S87" s="144">
        <v>8.27</v>
      </c>
      <c r="T87" s="144">
        <v>9.08</v>
      </c>
      <c r="U87" s="144">
        <v>9.7799999999999994</v>
      </c>
      <c r="V87" s="144">
        <v>10.39</v>
      </c>
      <c r="W87" s="144">
        <v>11.06</v>
      </c>
      <c r="Y87" s="141">
        <v>82</v>
      </c>
      <c r="Z87" s="145">
        <v>92</v>
      </c>
      <c r="AB87" s="147" t="s">
        <v>864</v>
      </c>
      <c r="AC87" s="144">
        <v>11.88</v>
      </c>
      <c r="AD87" s="144">
        <v>12.73</v>
      </c>
      <c r="AE87" s="144">
        <v>13.84</v>
      </c>
      <c r="AF87" s="144">
        <v>14.98</v>
      </c>
      <c r="AG87" s="144">
        <v>16.14</v>
      </c>
      <c r="AH87" s="144">
        <v>17.23</v>
      </c>
      <c r="AI87" s="144">
        <v>19.21</v>
      </c>
      <c r="AJ87" s="144">
        <v>21.93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2.91</v>
      </c>
      <c r="F88" s="144">
        <v>2.99</v>
      </c>
      <c r="G88" s="144">
        <v>3.2</v>
      </c>
      <c r="H88" s="144">
        <v>3.39</v>
      </c>
      <c r="I88" s="144">
        <v>3.66</v>
      </c>
      <c r="J88" s="144">
        <v>4.1500000000000004</v>
      </c>
      <c r="K88" s="144">
        <v>4.54</v>
      </c>
      <c r="M88" s="141">
        <v>83</v>
      </c>
      <c r="N88" s="145">
        <v>93</v>
      </c>
      <c r="P88" s="147" t="s">
        <v>865</v>
      </c>
      <c r="Q88" s="144">
        <v>5.08</v>
      </c>
      <c r="R88" s="144">
        <v>5.58</v>
      </c>
      <c r="S88" s="144">
        <v>5.96</v>
      </c>
      <c r="T88" s="144">
        <v>6.47</v>
      </c>
      <c r="U88" s="144">
        <v>7.16</v>
      </c>
      <c r="V88" s="144">
        <v>7.66</v>
      </c>
      <c r="W88" s="144">
        <v>8.61</v>
      </c>
      <c r="Y88" s="141">
        <v>83</v>
      </c>
      <c r="Z88" s="145">
        <v>93</v>
      </c>
      <c r="AB88" s="147" t="s">
        <v>865</v>
      </c>
      <c r="AC88" s="144">
        <v>9.68</v>
      </c>
      <c r="AD88" s="144">
        <v>10.039999999999999</v>
      </c>
      <c r="AE88" s="144">
        <v>10.58</v>
      </c>
      <c r="AF88" s="144">
        <v>11.68</v>
      </c>
      <c r="AG88" s="144">
        <v>12.05</v>
      </c>
      <c r="AH88" s="144">
        <v>13.34</v>
      </c>
      <c r="AI88" s="144">
        <v>14.63</v>
      </c>
      <c r="AJ88" s="144">
        <v>15.34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0.71</v>
      </c>
      <c r="F89" s="144">
        <v>0.81</v>
      </c>
      <c r="G89" s="144">
        <v>0.89</v>
      </c>
      <c r="H89" s="144">
        <v>0.99</v>
      </c>
      <c r="I89" s="144">
        <v>1.1000000000000001</v>
      </c>
      <c r="J89" s="144">
        <v>1.22</v>
      </c>
      <c r="K89" s="144">
        <v>1.37</v>
      </c>
      <c r="M89" s="141">
        <v>84</v>
      </c>
      <c r="N89" s="145" t="s">
        <v>866</v>
      </c>
      <c r="P89" s="155" t="s">
        <v>867</v>
      </c>
      <c r="Q89" s="144">
        <v>1.51</v>
      </c>
      <c r="R89" s="144">
        <v>1.64</v>
      </c>
      <c r="S89" s="144">
        <v>1.78</v>
      </c>
      <c r="T89" s="144">
        <v>1.89</v>
      </c>
      <c r="U89" s="144">
        <v>1.99</v>
      </c>
      <c r="V89" s="144">
        <v>2.11</v>
      </c>
      <c r="W89" s="144">
        <v>2.25</v>
      </c>
      <c r="Y89" s="141">
        <v>84</v>
      </c>
      <c r="Z89" s="145" t="s">
        <v>866</v>
      </c>
      <c r="AB89" s="155" t="s">
        <v>867</v>
      </c>
      <c r="AC89" s="144">
        <v>2.44</v>
      </c>
      <c r="AD89" s="144">
        <v>2.6</v>
      </c>
      <c r="AE89" s="144">
        <v>2.79</v>
      </c>
      <c r="AF89" s="144">
        <v>2.97</v>
      </c>
      <c r="AG89" s="144">
        <v>3.11</v>
      </c>
      <c r="AH89" s="144">
        <v>3.24</v>
      </c>
      <c r="AI89" s="144">
        <v>3.53</v>
      </c>
      <c r="AJ89" s="144">
        <v>3.85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325.67</v>
      </c>
      <c r="F90" s="144">
        <v>360.88</v>
      </c>
      <c r="G90" s="144">
        <v>394.38</v>
      </c>
      <c r="H90" s="144">
        <v>441.25</v>
      </c>
      <c r="I90" s="144">
        <v>480.18</v>
      </c>
      <c r="J90" s="144">
        <v>502.35</v>
      </c>
      <c r="K90" s="144">
        <v>544.65</v>
      </c>
      <c r="M90" s="141">
        <v>85</v>
      </c>
      <c r="N90" s="145" t="s">
        <v>868</v>
      </c>
      <c r="P90" s="143" t="s">
        <v>869</v>
      </c>
      <c r="Q90" s="144">
        <v>581.11</v>
      </c>
      <c r="R90" s="144">
        <v>617.79</v>
      </c>
      <c r="S90" s="144">
        <v>669.39</v>
      </c>
      <c r="T90" s="144">
        <v>715.83</v>
      </c>
      <c r="U90" s="144">
        <v>749.77</v>
      </c>
      <c r="V90" s="144">
        <v>782.03</v>
      </c>
      <c r="W90" s="144">
        <v>815.85</v>
      </c>
      <c r="Y90" s="141">
        <v>85</v>
      </c>
      <c r="Z90" s="145" t="s">
        <v>868</v>
      </c>
      <c r="AB90" s="143" t="s">
        <v>869</v>
      </c>
      <c r="AC90" s="144">
        <v>855.88</v>
      </c>
      <c r="AD90" s="144">
        <v>897.07</v>
      </c>
      <c r="AE90" s="144">
        <v>947.66</v>
      </c>
      <c r="AF90" s="144">
        <v>971.76</v>
      </c>
      <c r="AG90" s="144">
        <v>1026.92</v>
      </c>
      <c r="AH90" s="144">
        <v>1093.92</v>
      </c>
      <c r="AI90" s="144">
        <v>1188.32</v>
      </c>
      <c r="AJ90" s="144">
        <v>1283.82</v>
      </c>
    </row>
    <row r="91" spans="1:36" ht="17.100000000000001" customHeight="1">
      <c r="A91" s="141">
        <v>86</v>
      </c>
      <c r="B91" s="145"/>
      <c r="C91" s="11" t="s">
        <v>32</v>
      </c>
      <c r="D91" s="148" t="s">
        <v>487</v>
      </c>
      <c r="E91" s="144">
        <v>36.33</v>
      </c>
      <c r="F91" s="144">
        <v>40.67</v>
      </c>
      <c r="G91" s="144">
        <v>43.82</v>
      </c>
      <c r="H91" s="144">
        <v>46.92</v>
      </c>
      <c r="I91" s="144">
        <v>47.95</v>
      </c>
      <c r="J91" s="144">
        <v>50.85</v>
      </c>
      <c r="K91" s="144">
        <v>54.98</v>
      </c>
      <c r="M91" s="141">
        <v>86</v>
      </c>
      <c r="N91" s="145"/>
      <c r="O91" s="11" t="s">
        <v>32</v>
      </c>
      <c r="P91" s="148" t="s">
        <v>487</v>
      </c>
      <c r="Q91" s="144">
        <v>58.41</v>
      </c>
      <c r="R91" s="144">
        <v>64.59</v>
      </c>
      <c r="S91" s="144">
        <v>71.83</v>
      </c>
      <c r="T91" s="144">
        <v>77.27</v>
      </c>
      <c r="U91" s="144">
        <v>80.16</v>
      </c>
      <c r="V91" s="144">
        <v>82.2</v>
      </c>
      <c r="W91" s="144">
        <v>87.49</v>
      </c>
      <c r="Y91" s="141">
        <v>86</v>
      </c>
      <c r="Z91" s="145"/>
      <c r="AA91" s="11" t="s">
        <v>32</v>
      </c>
      <c r="AB91" s="148" t="s">
        <v>487</v>
      </c>
      <c r="AC91" s="144">
        <v>91.59</v>
      </c>
      <c r="AD91" s="144">
        <v>92.53</v>
      </c>
      <c r="AE91" s="144">
        <v>95.33</v>
      </c>
      <c r="AF91" s="144">
        <v>99.28</v>
      </c>
      <c r="AG91" s="144">
        <v>103.56</v>
      </c>
      <c r="AH91" s="144">
        <v>112.73</v>
      </c>
      <c r="AI91" s="144">
        <v>124.68</v>
      </c>
      <c r="AJ91" s="144">
        <v>137.96</v>
      </c>
    </row>
    <row r="92" spans="1:36" ht="12" customHeight="1">
      <c r="A92" s="141">
        <v>87</v>
      </c>
      <c r="B92" s="145"/>
      <c r="C92" s="11" t="s">
        <v>38</v>
      </c>
      <c r="D92" s="148" t="s">
        <v>509</v>
      </c>
      <c r="E92" s="144">
        <v>1.4</v>
      </c>
      <c r="F92" s="144">
        <v>1.31</v>
      </c>
      <c r="G92" s="144">
        <v>1.83</v>
      </c>
      <c r="H92" s="144">
        <v>2.15</v>
      </c>
      <c r="I92" s="144">
        <v>2.11</v>
      </c>
      <c r="J92" s="144">
        <v>2.19</v>
      </c>
      <c r="K92" s="144">
        <v>2.23</v>
      </c>
      <c r="M92" s="141">
        <v>87</v>
      </c>
      <c r="N92" s="145"/>
      <c r="O92" s="11" t="s">
        <v>38</v>
      </c>
      <c r="P92" s="148" t="s">
        <v>509</v>
      </c>
      <c r="Q92" s="144">
        <v>2.98</v>
      </c>
      <c r="R92" s="144">
        <v>3.44</v>
      </c>
      <c r="S92" s="144">
        <v>3.85</v>
      </c>
      <c r="T92" s="144">
        <v>4.58</v>
      </c>
      <c r="U92" s="144">
        <v>4.1399999999999997</v>
      </c>
      <c r="V92" s="144">
        <v>4.0199999999999996</v>
      </c>
      <c r="W92" s="144">
        <v>5.07</v>
      </c>
      <c r="Y92" s="141">
        <v>87</v>
      </c>
      <c r="Z92" s="145"/>
      <c r="AA92" s="11" t="s">
        <v>38</v>
      </c>
      <c r="AB92" s="148" t="s">
        <v>509</v>
      </c>
      <c r="AC92" s="144">
        <v>5.47</v>
      </c>
      <c r="AD92" s="144">
        <v>5.19</v>
      </c>
      <c r="AE92" s="144">
        <v>5.86</v>
      </c>
      <c r="AF92" s="144">
        <v>5.91</v>
      </c>
      <c r="AG92" s="144">
        <v>7.19</v>
      </c>
      <c r="AH92" s="144">
        <v>5.99</v>
      </c>
      <c r="AI92" s="144">
        <v>6.32</v>
      </c>
      <c r="AJ92" s="144">
        <v>5.98</v>
      </c>
    </row>
    <row r="93" spans="1:36" ht="17.100000000000001" customHeight="1">
      <c r="A93" s="141">
        <v>88</v>
      </c>
      <c r="B93" s="145"/>
      <c r="C93" s="11" t="s">
        <v>36</v>
      </c>
      <c r="D93" s="148" t="s">
        <v>60</v>
      </c>
      <c r="E93" s="144">
        <v>360.6</v>
      </c>
      <c r="F93" s="144">
        <v>400.24</v>
      </c>
      <c r="G93" s="144">
        <v>436.37</v>
      </c>
      <c r="H93" s="144">
        <v>486.02</v>
      </c>
      <c r="I93" s="144">
        <v>526.02</v>
      </c>
      <c r="J93" s="144">
        <v>551.01</v>
      </c>
      <c r="K93" s="144">
        <v>597.4</v>
      </c>
      <c r="M93" s="141">
        <v>88</v>
      </c>
      <c r="N93" s="145"/>
      <c r="O93" s="11" t="s">
        <v>36</v>
      </c>
      <c r="P93" s="148" t="s">
        <v>60</v>
      </c>
      <c r="Q93" s="144">
        <v>636.54</v>
      </c>
      <c r="R93" s="144">
        <v>678.94</v>
      </c>
      <c r="S93" s="144">
        <v>737.37</v>
      </c>
      <c r="T93" s="144">
        <v>788.52</v>
      </c>
      <c r="U93" s="144">
        <v>825.79</v>
      </c>
      <c r="V93" s="144">
        <v>860.21</v>
      </c>
      <c r="W93" s="144">
        <v>898.27</v>
      </c>
      <c r="Y93" s="141">
        <v>88</v>
      </c>
      <c r="Z93" s="145"/>
      <c r="AA93" s="11" t="s">
        <v>36</v>
      </c>
      <c r="AB93" s="148" t="s">
        <v>60</v>
      </c>
      <c r="AC93" s="144">
        <v>942</v>
      </c>
      <c r="AD93" s="144">
        <v>984.41</v>
      </c>
      <c r="AE93" s="144">
        <v>1037.1300000000001</v>
      </c>
      <c r="AF93" s="144">
        <v>1065.1300000000001</v>
      </c>
      <c r="AG93" s="144">
        <v>1123.29</v>
      </c>
      <c r="AH93" s="144">
        <v>1200.6600000000001</v>
      </c>
      <c r="AI93" s="144">
        <v>1306.68</v>
      </c>
      <c r="AJ93" s="144">
        <v>1415.8</v>
      </c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2" customHeight="1">
      <c r="E95" s="12"/>
      <c r="F95" s="12"/>
      <c r="G95" s="12"/>
      <c r="H95" s="12"/>
      <c r="I95" s="12"/>
      <c r="J95" s="12"/>
      <c r="K95" s="12"/>
      <c r="Q95" s="12"/>
    </row>
    <row r="96" spans="1:36" ht="12" customHeight="1">
      <c r="E96" s="12"/>
      <c r="F96" s="12"/>
      <c r="G96" s="12"/>
      <c r="H96" s="12"/>
      <c r="I96" s="12"/>
      <c r="J96" s="12"/>
      <c r="K96" s="12"/>
      <c r="Q96" s="12"/>
    </row>
    <row r="97" spans="5:17" ht="12" customHeight="1">
      <c r="E97" s="12"/>
      <c r="F97" s="12"/>
      <c r="G97" s="12"/>
      <c r="H97" s="12"/>
      <c r="I97" s="12"/>
      <c r="J97" s="12"/>
      <c r="K97" s="12"/>
      <c r="Q97" s="12"/>
    </row>
    <row r="98" spans="5:17" ht="11.1" customHeight="1">
      <c r="E98" s="12"/>
      <c r="F98" s="12"/>
      <c r="G98" s="12"/>
      <c r="H98" s="12"/>
      <c r="I98" s="12"/>
      <c r="J98" s="12"/>
      <c r="K98" s="12"/>
      <c r="Q98" s="12"/>
    </row>
    <row r="99" spans="5:17" ht="11.1" customHeight="1">
      <c r="E99" s="12"/>
      <c r="F99" s="12"/>
      <c r="G99" s="12"/>
      <c r="H99" s="12"/>
      <c r="I99" s="12"/>
      <c r="J99" s="12"/>
      <c r="K99" s="12"/>
      <c r="Q99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J99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155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155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155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156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156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156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75.56</v>
      </c>
      <c r="F6" s="144">
        <v>76.819999999999993</v>
      </c>
      <c r="G6" s="144">
        <v>76.06</v>
      </c>
      <c r="H6" s="144">
        <v>79.94</v>
      </c>
      <c r="I6" s="144">
        <v>83.35</v>
      </c>
      <c r="J6" s="144">
        <v>81.99</v>
      </c>
      <c r="K6" s="144">
        <v>80.14</v>
      </c>
      <c r="L6" s="36"/>
      <c r="M6" s="141">
        <v>1</v>
      </c>
      <c r="N6" s="142" t="s">
        <v>687</v>
      </c>
      <c r="P6" s="143" t="s">
        <v>688</v>
      </c>
      <c r="Q6" s="144">
        <v>84.01</v>
      </c>
      <c r="R6" s="144">
        <v>86.32</v>
      </c>
      <c r="S6" s="144">
        <v>83.98</v>
      </c>
      <c r="T6" s="144">
        <v>85.2</v>
      </c>
      <c r="U6" s="144">
        <v>85.14</v>
      </c>
      <c r="V6" s="144">
        <v>97.02</v>
      </c>
      <c r="W6" s="144">
        <v>91.01</v>
      </c>
      <c r="X6" s="36"/>
      <c r="Y6" s="141">
        <v>1</v>
      </c>
      <c r="Z6" s="142" t="s">
        <v>687</v>
      </c>
      <c r="AB6" s="143" t="s">
        <v>688</v>
      </c>
      <c r="AC6" s="144">
        <v>95.93</v>
      </c>
      <c r="AD6" s="144">
        <v>90.13</v>
      </c>
      <c r="AE6" s="144">
        <v>98.88</v>
      </c>
      <c r="AF6" s="144">
        <v>91.59</v>
      </c>
      <c r="AG6" s="144">
        <v>97.24</v>
      </c>
      <c r="AH6" s="144">
        <v>100.32</v>
      </c>
      <c r="AI6" s="144">
        <v>101.85</v>
      </c>
      <c r="AJ6" s="144">
        <v>100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75.2</v>
      </c>
      <c r="F7" s="144">
        <v>76.47</v>
      </c>
      <c r="G7" s="144">
        <v>75.64</v>
      </c>
      <c r="H7" s="144">
        <v>79.599999999999994</v>
      </c>
      <c r="I7" s="144">
        <v>83.02</v>
      </c>
      <c r="J7" s="144">
        <v>81.650000000000006</v>
      </c>
      <c r="K7" s="144">
        <v>79.790000000000006</v>
      </c>
      <c r="L7" s="35"/>
      <c r="M7" s="141">
        <v>2</v>
      </c>
      <c r="N7" s="145" t="s">
        <v>689</v>
      </c>
      <c r="P7" s="15" t="s">
        <v>690</v>
      </c>
      <c r="Q7" s="144">
        <v>83.68</v>
      </c>
      <c r="R7" s="144">
        <v>86</v>
      </c>
      <c r="S7" s="144">
        <v>83.66</v>
      </c>
      <c r="T7" s="144">
        <v>84.94</v>
      </c>
      <c r="U7" s="144">
        <v>84.88</v>
      </c>
      <c r="V7" s="144">
        <v>96.82</v>
      </c>
      <c r="W7" s="144">
        <v>90.78</v>
      </c>
      <c r="X7" s="35"/>
      <c r="Y7" s="141">
        <v>2</v>
      </c>
      <c r="Z7" s="145" t="s">
        <v>689</v>
      </c>
      <c r="AB7" s="15" t="s">
        <v>690</v>
      </c>
      <c r="AC7" s="144">
        <v>95.78</v>
      </c>
      <c r="AD7" s="144">
        <v>90.11</v>
      </c>
      <c r="AE7" s="144">
        <v>98.98</v>
      </c>
      <c r="AF7" s="144">
        <v>91.69</v>
      </c>
      <c r="AG7" s="144">
        <v>97.39</v>
      </c>
      <c r="AH7" s="144">
        <v>100.38</v>
      </c>
      <c r="AI7" s="144">
        <v>101.86</v>
      </c>
      <c r="AJ7" s="144">
        <v>100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75.290000000000006</v>
      </c>
      <c r="F8" s="144">
        <v>76.75</v>
      </c>
      <c r="G8" s="144">
        <v>75.84</v>
      </c>
      <c r="H8" s="144">
        <v>79.81</v>
      </c>
      <c r="I8" s="144">
        <v>83.68</v>
      </c>
      <c r="J8" s="144">
        <v>81.97</v>
      </c>
      <c r="K8" s="144">
        <v>79.430000000000007</v>
      </c>
      <c r="L8" s="29"/>
      <c r="M8" s="141">
        <v>3</v>
      </c>
      <c r="N8" s="146" t="s">
        <v>691</v>
      </c>
      <c r="P8" s="147" t="s">
        <v>692</v>
      </c>
      <c r="Q8" s="144">
        <v>83.84</v>
      </c>
      <c r="R8" s="144">
        <v>86.79</v>
      </c>
      <c r="S8" s="144">
        <v>83.4</v>
      </c>
      <c r="T8" s="144">
        <v>84.64</v>
      </c>
      <c r="U8" s="144">
        <v>84.57</v>
      </c>
      <c r="V8" s="144">
        <v>99.76</v>
      </c>
      <c r="W8" s="144">
        <v>91.74</v>
      </c>
      <c r="X8" s="29"/>
      <c r="Y8" s="141">
        <v>3</v>
      </c>
      <c r="Z8" s="146" t="s">
        <v>691</v>
      </c>
      <c r="AB8" s="147" t="s">
        <v>692</v>
      </c>
      <c r="AC8" s="144">
        <v>97.98</v>
      </c>
      <c r="AD8" s="144">
        <v>90.23</v>
      </c>
      <c r="AE8" s="144">
        <v>101.51</v>
      </c>
      <c r="AF8" s="144">
        <v>91.99</v>
      </c>
      <c r="AG8" s="144">
        <v>98.94</v>
      </c>
      <c r="AH8" s="144">
        <v>102.22</v>
      </c>
      <c r="AI8" s="144">
        <v>103.26</v>
      </c>
      <c r="AJ8" s="144">
        <v>100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72.739999999999995</v>
      </c>
      <c r="F9" s="144">
        <v>73.12</v>
      </c>
      <c r="G9" s="144">
        <v>72.73</v>
      </c>
      <c r="H9" s="144">
        <v>76.540000000000006</v>
      </c>
      <c r="I9" s="144">
        <v>77.64</v>
      </c>
      <c r="J9" s="144">
        <v>77.64</v>
      </c>
      <c r="K9" s="144">
        <v>78.91</v>
      </c>
      <c r="L9" s="30"/>
      <c r="M9" s="141">
        <v>4</v>
      </c>
      <c r="N9" s="146" t="s">
        <v>693</v>
      </c>
      <c r="P9" s="147" t="s">
        <v>694</v>
      </c>
      <c r="Q9" s="144">
        <v>80.510000000000005</v>
      </c>
      <c r="R9" s="144">
        <v>80.510000000000005</v>
      </c>
      <c r="S9" s="144">
        <v>81.63</v>
      </c>
      <c r="T9" s="144">
        <v>82.99</v>
      </c>
      <c r="U9" s="144">
        <v>82.99</v>
      </c>
      <c r="V9" s="144">
        <v>83.89</v>
      </c>
      <c r="W9" s="144">
        <v>85.15</v>
      </c>
      <c r="X9" s="30"/>
      <c r="Y9" s="141">
        <v>4</v>
      </c>
      <c r="Z9" s="146" t="s">
        <v>693</v>
      </c>
      <c r="AB9" s="147" t="s">
        <v>694</v>
      </c>
      <c r="AC9" s="144">
        <v>85.42</v>
      </c>
      <c r="AD9" s="144">
        <v>87.25</v>
      </c>
      <c r="AE9" s="144">
        <v>87.25</v>
      </c>
      <c r="AF9" s="144">
        <v>88.07</v>
      </c>
      <c r="AG9" s="144">
        <v>89.19</v>
      </c>
      <c r="AH9" s="144">
        <v>91.09</v>
      </c>
      <c r="AI9" s="144">
        <v>94.14</v>
      </c>
      <c r="AJ9" s="144">
        <v>100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136.71</v>
      </c>
      <c r="F10" s="144">
        <v>136.71</v>
      </c>
      <c r="G10" s="144">
        <v>153.80000000000001</v>
      </c>
      <c r="H10" s="144">
        <v>140.97999999999999</v>
      </c>
      <c r="I10" s="144">
        <v>140.97999999999999</v>
      </c>
      <c r="J10" s="144">
        <v>140.97999999999999</v>
      </c>
      <c r="K10" s="144">
        <v>140.97999999999999</v>
      </c>
      <c r="M10" s="141">
        <v>5</v>
      </c>
      <c r="N10" s="145" t="s">
        <v>695</v>
      </c>
      <c r="P10" s="15" t="s">
        <v>696</v>
      </c>
      <c r="Q10" s="144">
        <v>140.97999999999999</v>
      </c>
      <c r="R10" s="144">
        <v>140.97999999999999</v>
      </c>
      <c r="S10" s="144">
        <v>140.97999999999999</v>
      </c>
      <c r="T10" s="144">
        <v>129.22999999999999</v>
      </c>
      <c r="U10" s="144">
        <v>129.22999999999999</v>
      </c>
      <c r="V10" s="144">
        <v>129.22999999999999</v>
      </c>
      <c r="W10" s="144">
        <v>129.22999999999999</v>
      </c>
      <c r="Y10" s="141">
        <v>5</v>
      </c>
      <c r="Z10" s="145" t="s">
        <v>695</v>
      </c>
      <c r="AB10" s="15" t="s">
        <v>696</v>
      </c>
      <c r="AC10" s="144">
        <v>120</v>
      </c>
      <c r="AD10" s="144">
        <v>96</v>
      </c>
      <c r="AE10" s="144">
        <v>88</v>
      </c>
      <c r="AF10" s="144">
        <v>80</v>
      </c>
      <c r="AG10" s="144">
        <v>80</v>
      </c>
      <c r="AH10" s="144">
        <v>93.33</v>
      </c>
      <c r="AI10" s="144">
        <v>100</v>
      </c>
      <c r="AJ10" s="144">
        <v>100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72.3</v>
      </c>
      <c r="F11" s="144">
        <v>72.81</v>
      </c>
      <c r="G11" s="144">
        <v>75.3</v>
      </c>
      <c r="H11" s="144">
        <v>79.08</v>
      </c>
      <c r="I11" s="144">
        <v>78.42</v>
      </c>
      <c r="J11" s="144">
        <v>74.31</v>
      </c>
      <c r="K11" s="144">
        <v>78.84</v>
      </c>
      <c r="M11" s="141">
        <v>6</v>
      </c>
      <c r="N11" s="145" t="s">
        <v>697</v>
      </c>
      <c r="P11" s="143" t="s">
        <v>698</v>
      </c>
      <c r="Q11" s="144">
        <v>80.92</v>
      </c>
      <c r="R11" s="144">
        <v>81.61</v>
      </c>
      <c r="S11" s="144">
        <v>85.24</v>
      </c>
      <c r="T11" s="144">
        <v>85.14</v>
      </c>
      <c r="U11" s="144">
        <v>83.36</v>
      </c>
      <c r="V11" s="144">
        <v>81</v>
      </c>
      <c r="W11" s="144">
        <v>81.93</v>
      </c>
      <c r="Y11" s="141">
        <v>6</v>
      </c>
      <c r="Z11" s="145" t="s">
        <v>697</v>
      </c>
      <c r="AB11" s="143" t="s">
        <v>698</v>
      </c>
      <c r="AC11" s="144">
        <v>84.27</v>
      </c>
      <c r="AD11" s="144">
        <v>86.59</v>
      </c>
      <c r="AE11" s="144">
        <v>86.82</v>
      </c>
      <c r="AF11" s="144">
        <v>86.14</v>
      </c>
      <c r="AG11" s="144">
        <v>89.05</v>
      </c>
      <c r="AH11" s="144">
        <v>93.43</v>
      </c>
      <c r="AI11" s="144">
        <v>97.03</v>
      </c>
      <c r="AJ11" s="144">
        <v>100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68.650000000000006</v>
      </c>
      <c r="F12" s="144">
        <v>68.290000000000006</v>
      </c>
      <c r="G12" s="144">
        <v>70.260000000000005</v>
      </c>
      <c r="H12" s="144">
        <v>74.510000000000005</v>
      </c>
      <c r="I12" s="144">
        <v>75.17</v>
      </c>
      <c r="J12" s="144">
        <v>71.430000000000007</v>
      </c>
      <c r="K12" s="144">
        <v>76.099999999999994</v>
      </c>
      <c r="M12" s="141">
        <v>7</v>
      </c>
      <c r="N12" s="145" t="s">
        <v>699</v>
      </c>
      <c r="P12" s="148" t="s">
        <v>700</v>
      </c>
      <c r="Q12" s="144">
        <v>78.25</v>
      </c>
      <c r="R12" s="144">
        <v>78.87</v>
      </c>
      <c r="S12" s="144">
        <v>82.55</v>
      </c>
      <c r="T12" s="144">
        <v>82.29</v>
      </c>
      <c r="U12" s="144">
        <v>80.83</v>
      </c>
      <c r="V12" s="144">
        <v>78.89</v>
      </c>
      <c r="W12" s="144">
        <v>79.64</v>
      </c>
      <c r="Y12" s="141">
        <v>7</v>
      </c>
      <c r="Z12" s="145" t="s">
        <v>699</v>
      </c>
      <c r="AB12" s="148" t="s">
        <v>700</v>
      </c>
      <c r="AC12" s="144">
        <v>82.29</v>
      </c>
      <c r="AD12" s="144">
        <v>85.69</v>
      </c>
      <c r="AE12" s="144">
        <v>85.88</v>
      </c>
      <c r="AF12" s="144">
        <v>85.43</v>
      </c>
      <c r="AG12" s="144">
        <v>88.41</v>
      </c>
      <c r="AH12" s="144">
        <v>92.81</v>
      </c>
      <c r="AI12" s="144">
        <v>96.43</v>
      </c>
      <c r="AJ12" s="144">
        <v>100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173.37</v>
      </c>
      <c r="F13" s="144">
        <v>160.43</v>
      </c>
      <c r="G13" s="144">
        <v>145.37</v>
      </c>
      <c r="H13" s="144">
        <v>147.4</v>
      </c>
      <c r="I13" s="144">
        <v>146.30000000000001</v>
      </c>
      <c r="J13" s="144">
        <v>125.3</v>
      </c>
      <c r="K13" s="144">
        <v>127.05</v>
      </c>
      <c r="M13" s="141">
        <v>8</v>
      </c>
      <c r="N13" s="145" t="s">
        <v>701</v>
      </c>
      <c r="P13" s="15" t="s">
        <v>702</v>
      </c>
      <c r="Q13" s="144">
        <v>118.25</v>
      </c>
      <c r="R13" s="144">
        <v>112.67</v>
      </c>
      <c r="S13" s="144">
        <v>121.2</v>
      </c>
      <c r="T13" s="144">
        <v>118.89</v>
      </c>
      <c r="U13" s="144">
        <v>117.93</v>
      </c>
      <c r="V13" s="144">
        <v>113.87</v>
      </c>
      <c r="W13" s="144">
        <v>108.67</v>
      </c>
      <c r="Y13" s="141">
        <v>8</v>
      </c>
      <c r="Z13" s="145" t="s">
        <v>701</v>
      </c>
      <c r="AB13" s="15" t="s">
        <v>702</v>
      </c>
      <c r="AC13" s="144">
        <v>106.94</v>
      </c>
      <c r="AD13" s="144">
        <v>106.37</v>
      </c>
      <c r="AE13" s="144">
        <v>99.19</v>
      </c>
      <c r="AF13" s="144">
        <v>99.78</v>
      </c>
      <c r="AG13" s="144">
        <v>98.51</v>
      </c>
      <c r="AH13" s="144">
        <v>102.05</v>
      </c>
      <c r="AI13" s="144">
        <v>95.98</v>
      </c>
      <c r="AJ13" s="144">
        <v>100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209.07</v>
      </c>
      <c r="F14" s="144">
        <v>192.91</v>
      </c>
      <c r="G14" s="144">
        <v>166.37</v>
      </c>
      <c r="H14" s="144">
        <v>167.26</v>
      </c>
      <c r="I14" s="144">
        <v>168.51</v>
      </c>
      <c r="J14" s="144">
        <v>139.72999999999999</v>
      </c>
      <c r="K14" s="144">
        <v>139.72999999999999</v>
      </c>
      <c r="L14" s="32"/>
      <c r="M14" s="141">
        <v>9</v>
      </c>
      <c r="N14" s="145" t="s">
        <v>703</v>
      </c>
      <c r="P14" s="147" t="s">
        <v>704</v>
      </c>
      <c r="Q14" s="144">
        <v>129.46</v>
      </c>
      <c r="R14" s="144">
        <v>122.28</v>
      </c>
      <c r="S14" s="144">
        <v>130.79</v>
      </c>
      <c r="T14" s="144">
        <v>128.51</v>
      </c>
      <c r="U14" s="144">
        <v>130.09</v>
      </c>
      <c r="V14" s="144">
        <v>126.42</v>
      </c>
      <c r="W14" s="144">
        <v>119.14</v>
      </c>
      <c r="X14" s="32"/>
      <c r="Y14" s="141">
        <v>9</v>
      </c>
      <c r="Z14" s="145" t="s">
        <v>703</v>
      </c>
      <c r="AB14" s="147" t="s">
        <v>704</v>
      </c>
      <c r="AC14" s="144">
        <v>116.32</v>
      </c>
      <c r="AD14" s="144">
        <v>118.64</v>
      </c>
      <c r="AE14" s="144">
        <v>108.16</v>
      </c>
      <c r="AF14" s="144">
        <v>107.33</v>
      </c>
      <c r="AG14" s="144">
        <v>103.6</v>
      </c>
      <c r="AH14" s="144">
        <v>104.97</v>
      </c>
      <c r="AI14" s="144">
        <v>96.65</v>
      </c>
      <c r="AJ14" s="144">
        <v>100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208.06</v>
      </c>
      <c r="F15" s="144">
        <v>196.34</v>
      </c>
      <c r="G15" s="144">
        <v>171.53</v>
      </c>
      <c r="H15" s="144">
        <v>174.6</v>
      </c>
      <c r="I15" s="144">
        <v>178.47</v>
      </c>
      <c r="J15" s="144">
        <v>147.29</v>
      </c>
      <c r="K15" s="144">
        <v>148.94999999999999</v>
      </c>
      <c r="M15" s="141">
        <v>10</v>
      </c>
      <c r="N15" s="145">
        <v>10</v>
      </c>
      <c r="P15" s="149" t="s">
        <v>705</v>
      </c>
      <c r="Q15" s="144">
        <v>136.85</v>
      </c>
      <c r="R15" s="144">
        <v>131.59</v>
      </c>
      <c r="S15" s="144">
        <v>141.74</v>
      </c>
      <c r="T15" s="144">
        <v>140.18</v>
      </c>
      <c r="U15" s="144">
        <v>143.25</v>
      </c>
      <c r="V15" s="144">
        <v>140.6</v>
      </c>
      <c r="W15" s="144">
        <v>132.13</v>
      </c>
      <c r="Y15" s="141">
        <v>10</v>
      </c>
      <c r="Z15" s="145">
        <v>10</v>
      </c>
      <c r="AB15" s="149" t="s">
        <v>705</v>
      </c>
      <c r="AC15" s="144">
        <v>128.62</v>
      </c>
      <c r="AD15" s="144">
        <v>132.69999999999999</v>
      </c>
      <c r="AE15" s="144">
        <v>118.82</v>
      </c>
      <c r="AF15" s="144">
        <v>111.29</v>
      </c>
      <c r="AG15" s="144">
        <v>105.89</v>
      </c>
      <c r="AH15" s="144">
        <v>105.43</v>
      </c>
      <c r="AI15" s="144">
        <v>98.23</v>
      </c>
      <c r="AJ15" s="144">
        <v>100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277.02999999999997</v>
      </c>
      <c r="F16" s="144">
        <v>210.78</v>
      </c>
      <c r="G16" s="144">
        <v>156.58000000000001</v>
      </c>
      <c r="H16" s="144">
        <v>140.91999999999999</v>
      </c>
      <c r="I16" s="144">
        <v>124.14</v>
      </c>
      <c r="J16" s="144">
        <v>107.1</v>
      </c>
      <c r="K16" s="144">
        <v>98.6</v>
      </c>
      <c r="L16" s="32"/>
      <c r="M16" s="141">
        <v>11</v>
      </c>
      <c r="N16" s="145">
        <v>11</v>
      </c>
      <c r="P16" s="149" t="s">
        <v>706</v>
      </c>
      <c r="Q16" s="144">
        <v>97.06</v>
      </c>
      <c r="R16" s="144">
        <v>82.02</v>
      </c>
      <c r="S16" s="144">
        <v>83.41</v>
      </c>
      <c r="T16" s="144">
        <v>78.03</v>
      </c>
      <c r="U16" s="144">
        <v>73.44</v>
      </c>
      <c r="V16" s="144">
        <v>65.91</v>
      </c>
      <c r="W16" s="144">
        <v>63.53</v>
      </c>
      <c r="X16" s="32"/>
      <c r="Y16" s="141">
        <v>11</v>
      </c>
      <c r="Z16" s="145">
        <v>11</v>
      </c>
      <c r="AB16" s="149" t="s">
        <v>706</v>
      </c>
      <c r="AC16" s="144">
        <v>63.53</v>
      </c>
      <c r="AD16" s="144">
        <v>59.25</v>
      </c>
      <c r="AE16" s="144">
        <v>61.2</v>
      </c>
      <c r="AF16" s="144">
        <v>84.92</v>
      </c>
      <c r="AG16" s="144">
        <v>91.07</v>
      </c>
      <c r="AH16" s="144">
        <v>103.49</v>
      </c>
      <c r="AI16" s="144">
        <v>88.51</v>
      </c>
      <c r="AJ16" s="144">
        <v>100</v>
      </c>
    </row>
    <row r="17" spans="1:36" ht="12" customHeight="1">
      <c r="A17" s="141">
        <v>12</v>
      </c>
      <c r="B17" s="145">
        <v>12</v>
      </c>
      <c r="D17" s="149" t="s">
        <v>707</v>
      </c>
      <c r="E17" s="187" t="s">
        <v>1427</v>
      </c>
      <c r="F17" s="187" t="s">
        <v>1427</v>
      </c>
      <c r="G17" s="187" t="s">
        <v>1427</v>
      </c>
      <c r="H17" s="187" t="s">
        <v>1427</v>
      </c>
      <c r="I17" s="187" t="s">
        <v>1427</v>
      </c>
      <c r="J17" s="187" t="s">
        <v>1427</v>
      </c>
      <c r="K17" s="187" t="s">
        <v>1427</v>
      </c>
      <c r="M17" s="141">
        <v>12</v>
      </c>
      <c r="N17" s="145">
        <v>12</v>
      </c>
      <c r="P17" s="149" t="s">
        <v>707</v>
      </c>
      <c r="Q17" s="187" t="s">
        <v>1427</v>
      </c>
      <c r="R17" s="187" t="s">
        <v>1427</v>
      </c>
      <c r="S17" s="187" t="s">
        <v>1427</v>
      </c>
      <c r="T17" s="187" t="s">
        <v>1427</v>
      </c>
      <c r="U17" s="187" t="s">
        <v>1427</v>
      </c>
      <c r="V17" s="187" t="s">
        <v>1427</v>
      </c>
      <c r="W17" s="187" t="s">
        <v>1427</v>
      </c>
      <c r="Y17" s="141">
        <v>12</v>
      </c>
      <c r="Z17" s="145">
        <v>12</v>
      </c>
      <c r="AB17" s="149" t="s">
        <v>707</v>
      </c>
      <c r="AC17" s="187" t="s">
        <v>1427</v>
      </c>
      <c r="AD17" s="187" t="s">
        <v>1427</v>
      </c>
      <c r="AE17" s="187" t="s">
        <v>1427</v>
      </c>
      <c r="AF17" s="187" t="s">
        <v>1427</v>
      </c>
      <c r="AG17" s="187" t="s">
        <v>1427</v>
      </c>
      <c r="AH17" s="187" t="s">
        <v>1427</v>
      </c>
      <c r="AI17" s="187" t="s">
        <v>1427</v>
      </c>
      <c r="AJ17" s="187" t="s">
        <v>1427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97.21</v>
      </c>
      <c r="F18" s="144">
        <v>90.91</v>
      </c>
      <c r="G18" s="144">
        <v>96.44</v>
      </c>
      <c r="H18" s="144">
        <v>100.24</v>
      </c>
      <c r="I18" s="144">
        <v>95</v>
      </c>
      <c r="J18" s="144">
        <v>90.75</v>
      </c>
      <c r="K18" s="144">
        <v>96.67</v>
      </c>
      <c r="M18" s="141">
        <v>13</v>
      </c>
      <c r="N18" s="145" t="s">
        <v>708</v>
      </c>
      <c r="P18" s="147" t="s">
        <v>709</v>
      </c>
      <c r="Q18" s="144">
        <v>91.48</v>
      </c>
      <c r="R18" s="144">
        <v>89.64</v>
      </c>
      <c r="S18" s="144">
        <v>98.18</v>
      </c>
      <c r="T18" s="144">
        <v>95.8</v>
      </c>
      <c r="U18" s="144">
        <v>88.52</v>
      </c>
      <c r="V18" s="144">
        <v>83.28</v>
      </c>
      <c r="W18" s="144">
        <v>83.76</v>
      </c>
      <c r="Y18" s="141">
        <v>13</v>
      </c>
      <c r="Z18" s="145" t="s">
        <v>708</v>
      </c>
      <c r="AB18" s="147" t="s">
        <v>709</v>
      </c>
      <c r="AC18" s="144">
        <v>85.14</v>
      </c>
      <c r="AD18" s="144">
        <v>76.08</v>
      </c>
      <c r="AE18" s="144">
        <v>77.790000000000006</v>
      </c>
      <c r="AF18" s="144">
        <v>81.95</v>
      </c>
      <c r="AG18" s="144">
        <v>86.88</v>
      </c>
      <c r="AH18" s="144">
        <v>95.35</v>
      </c>
      <c r="AI18" s="144">
        <v>94.44</v>
      </c>
      <c r="AJ18" s="144">
        <v>100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67.69</v>
      </c>
      <c r="F21" s="144">
        <v>67.180000000000007</v>
      </c>
      <c r="G21" s="144">
        <v>69.12</v>
      </c>
      <c r="H21" s="144">
        <v>73.150000000000006</v>
      </c>
      <c r="I21" s="144">
        <v>73.8</v>
      </c>
      <c r="J21" s="144">
        <v>70.55</v>
      </c>
      <c r="K21" s="144">
        <v>75.12</v>
      </c>
      <c r="M21" s="141">
        <v>16</v>
      </c>
      <c r="N21" s="145" t="s">
        <v>712</v>
      </c>
      <c r="P21" s="15" t="s">
        <v>713</v>
      </c>
      <c r="Q21" s="144">
        <v>77.56</v>
      </c>
      <c r="R21" s="144">
        <v>77.98</v>
      </c>
      <c r="S21" s="144">
        <v>81.63</v>
      </c>
      <c r="T21" s="144">
        <v>81.72</v>
      </c>
      <c r="U21" s="144">
        <v>80.59</v>
      </c>
      <c r="V21" s="144">
        <v>78.790000000000006</v>
      </c>
      <c r="W21" s="144">
        <v>79.349999999999994</v>
      </c>
      <c r="Y21" s="141">
        <v>16</v>
      </c>
      <c r="Z21" s="145" t="s">
        <v>712</v>
      </c>
      <c r="AB21" s="15" t="s">
        <v>713</v>
      </c>
      <c r="AC21" s="144">
        <v>82.12</v>
      </c>
      <c r="AD21" s="144">
        <v>85.85</v>
      </c>
      <c r="AE21" s="144">
        <v>85.77</v>
      </c>
      <c r="AF21" s="144">
        <v>84.45</v>
      </c>
      <c r="AG21" s="144">
        <v>87.75</v>
      </c>
      <c r="AH21" s="144">
        <v>92.46</v>
      </c>
      <c r="AI21" s="144">
        <v>96.4</v>
      </c>
      <c r="AJ21" s="144">
        <v>100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79.95</v>
      </c>
      <c r="F22" s="144">
        <v>76.650000000000006</v>
      </c>
      <c r="G22" s="144">
        <v>82.99</v>
      </c>
      <c r="H22" s="144">
        <v>83.98</v>
      </c>
      <c r="I22" s="144">
        <v>84.94</v>
      </c>
      <c r="J22" s="144">
        <v>83.68</v>
      </c>
      <c r="K22" s="144">
        <v>89.47</v>
      </c>
      <c r="M22" s="141">
        <v>17</v>
      </c>
      <c r="N22" s="145" t="s">
        <v>714</v>
      </c>
      <c r="P22" s="147" t="s">
        <v>715</v>
      </c>
      <c r="Q22" s="144">
        <v>91.45</v>
      </c>
      <c r="R22" s="144">
        <v>95.2</v>
      </c>
      <c r="S22" s="144">
        <v>101.41</v>
      </c>
      <c r="T22" s="144">
        <v>101.52</v>
      </c>
      <c r="U22" s="144">
        <v>102.48</v>
      </c>
      <c r="V22" s="144">
        <v>96.41</v>
      </c>
      <c r="W22" s="144">
        <v>100.91</v>
      </c>
      <c r="Y22" s="141">
        <v>17</v>
      </c>
      <c r="Z22" s="145" t="s">
        <v>714</v>
      </c>
      <c r="AB22" s="147" t="s">
        <v>715</v>
      </c>
      <c r="AC22" s="144">
        <v>104.57</v>
      </c>
      <c r="AD22" s="144">
        <v>101.45</v>
      </c>
      <c r="AE22" s="144">
        <v>96.24</v>
      </c>
      <c r="AF22" s="144">
        <v>89.5</v>
      </c>
      <c r="AG22" s="144">
        <v>90.29</v>
      </c>
      <c r="AH22" s="144">
        <v>90.55</v>
      </c>
      <c r="AI22" s="144">
        <v>98.61</v>
      </c>
      <c r="AJ22" s="144">
        <v>100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80.02</v>
      </c>
      <c r="F23" s="144">
        <v>76.33</v>
      </c>
      <c r="G23" s="144">
        <v>82.96</v>
      </c>
      <c r="H23" s="144">
        <v>83.91</v>
      </c>
      <c r="I23" s="144">
        <v>84.72</v>
      </c>
      <c r="J23" s="144">
        <v>83.43</v>
      </c>
      <c r="K23" s="144">
        <v>89.37</v>
      </c>
      <c r="M23" s="141">
        <v>18</v>
      </c>
      <c r="N23" s="145">
        <v>15</v>
      </c>
      <c r="P23" s="149" t="s">
        <v>716</v>
      </c>
      <c r="Q23" s="144">
        <v>91.48</v>
      </c>
      <c r="R23" s="144">
        <v>95.09</v>
      </c>
      <c r="S23" s="144">
        <v>101.52</v>
      </c>
      <c r="T23" s="144">
        <v>101.46</v>
      </c>
      <c r="U23" s="144">
        <v>102.41</v>
      </c>
      <c r="V23" s="144">
        <v>96.79</v>
      </c>
      <c r="W23" s="144">
        <v>101.35</v>
      </c>
      <c r="Y23" s="141">
        <v>18</v>
      </c>
      <c r="Z23" s="145">
        <v>15</v>
      </c>
      <c r="AB23" s="149" t="s">
        <v>716</v>
      </c>
      <c r="AC23" s="144">
        <v>105.02</v>
      </c>
      <c r="AD23" s="144">
        <v>102.04</v>
      </c>
      <c r="AE23" s="144">
        <v>96.8</v>
      </c>
      <c r="AF23" s="144">
        <v>89.79</v>
      </c>
      <c r="AG23" s="144">
        <v>90.6</v>
      </c>
      <c r="AH23" s="144">
        <v>90.95</v>
      </c>
      <c r="AI23" s="144">
        <v>99.1</v>
      </c>
      <c r="AJ23" s="144">
        <v>100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88.92</v>
      </c>
      <c r="F24" s="144">
        <v>94.05</v>
      </c>
      <c r="G24" s="144">
        <v>91.81</v>
      </c>
      <c r="H24" s="144">
        <v>95.21</v>
      </c>
      <c r="I24" s="144">
        <v>102.01</v>
      </c>
      <c r="J24" s="144">
        <v>102.01</v>
      </c>
      <c r="K24" s="144">
        <v>103.9</v>
      </c>
      <c r="L24" s="32"/>
      <c r="M24" s="141">
        <v>19</v>
      </c>
      <c r="N24" s="145">
        <v>16</v>
      </c>
      <c r="P24" s="149" t="s">
        <v>717</v>
      </c>
      <c r="Q24" s="144">
        <v>101.9</v>
      </c>
      <c r="R24" s="144">
        <v>110.84</v>
      </c>
      <c r="S24" s="144">
        <v>110.84</v>
      </c>
      <c r="T24" s="144">
        <v>117.23</v>
      </c>
      <c r="U24" s="144">
        <v>118.64</v>
      </c>
      <c r="V24" s="144">
        <v>96.04</v>
      </c>
      <c r="W24" s="144">
        <v>99.24</v>
      </c>
      <c r="X24" s="32"/>
      <c r="Y24" s="141">
        <v>19</v>
      </c>
      <c r="Z24" s="145">
        <v>16</v>
      </c>
      <c r="AB24" s="149" t="s">
        <v>717</v>
      </c>
      <c r="AC24" s="144">
        <v>103.13</v>
      </c>
      <c r="AD24" s="144">
        <v>90.24</v>
      </c>
      <c r="AE24" s="144">
        <v>85.73</v>
      </c>
      <c r="AF24" s="144">
        <v>87.07</v>
      </c>
      <c r="AG24" s="144">
        <v>87.07</v>
      </c>
      <c r="AH24" s="144">
        <v>85.02</v>
      </c>
      <c r="AI24" s="144">
        <v>90.42</v>
      </c>
      <c r="AJ24" s="144">
        <v>100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125.65</v>
      </c>
      <c r="F25" s="144">
        <v>125.65</v>
      </c>
      <c r="G25" s="144">
        <v>125.65</v>
      </c>
      <c r="H25" s="144">
        <v>119.41</v>
      </c>
      <c r="I25" s="144">
        <v>116.69</v>
      </c>
      <c r="J25" s="144">
        <v>110.69</v>
      </c>
      <c r="K25" s="144">
        <v>114.21</v>
      </c>
      <c r="M25" s="141">
        <v>20</v>
      </c>
      <c r="N25" s="145" t="s">
        <v>718</v>
      </c>
      <c r="P25" s="147" t="s">
        <v>719</v>
      </c>
      <c r="Q25" s="144">
        <v>114.45</v>
      </c>
      <c r="R25" s="144">
        <v>112.28</v>
      </c>
      <c r="S25" s="144">
        <v>113.14</v>
      </c>
      <c r="T25" s="144">
        <v>111.95</v>
      </c>
      <c r="U25" s="144">
        <v>105.58</v>
      </c>
      <c r="V25" s="144">
        <v>99.26</v>
      </c>
      <c r="W25" s="144">
        <v>96.62</v>
      </c>
      <c r="Y25" s="141">
        <v>20</v>
      </c>
      <c r="Z25" s="145" t="s">
        <v>718</v>
      </c>
      <c r="AB25" s="147" t="s">
        <v>719</v>
      </c>
      <c r="AC25" s="144">
        <v>99.54</v>
      </c>
      <c r="AD25" s="144">
        <v>103.22</v>
      </c>
      <c r="AE25" s="144">
        <v>98.96</v>
      </c>
      <c r="AF25" s="144">
        <v>97.59</v>
      </c>
      <c r="AG25" s="144">
        <v>99.19</v>
      </c>
      <c r="AH25" s="144">
        <v>101.45</v>
      </c>
      <c r="AI25" s="144">
        <v>102.55</v>
      </c>
      <c r="AJ25" s="144">
        <v>100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120.13</v>
      </c>
      <c r="F26" s="144">
        <v>121.8</v>
      </c>
      <c r="G26" s="144">
        <v>119.75</v>
      </c>
      <c r="H26" s="144">
        <v>115.01</v>
      </c>
      <c r="I26" s="144">
        <v>112.42</v>
      </c>
      <c r="J26" s="144">
        <v>105.71</v>
      </c>
      <c r="K26" s="144">
        <v>111.01</v>
      </c>
      <c r="L26" s="32"/>
      <c r="M26" s="141">
        <v>21</v>
      </c>
      <c r="N26" s="145">
        <v>17</v>
      </c>
      <c r="P26" s="149" t="s">
        <v>720</v>
      </c>
      <c r="Q26" s="144">
        <v>111.38</v>
      </c>
      <c r="R26" s="144">
        <v>109.42</v>
      </c>
      <c r="S26" s="144">
        <v>110.6</v>
      </c>
      <c r="T26" s="144">
        <v>109.58</v>
      </c>
      <c r="U26" s="144">
        <v>103.36</v>
      </c>
      <c r="V26" s="144">
        <v>97.62</v>
      </c>
      <c r="W26" s="144">
        <v>95.73</v>
      </c>
      <c r="X26" s="32"/>
      <c r="Y26" s="141">
        <v>21</v>
      </c>
      <c r="Z26" s="145">
        <v>17</v>
      </c>
      <c r="AB26" s="149" t="s">
        <v>720</v>
      </c>
      <c r="AC26" s="144">
        <v>98.91</v>
      </c>
      <c r="AD26" s="144">
        <v>102.57</v>
      </c>
      <c r="AE26" s="144">
        <v>99.12</v>
      </c>
      <c r="AF26" s="144">
        <v>98.02</v>
      </c>
      <c r="AG26" s="144">
        <v>100.2</v>
      </c>
      <c r="AH26" s="144">
        <v>103.73</v>
      </c>
      <c r="AI26" s="144">
        <v>104.56</v>
      </c>
      <c r="AJ26" s="144">
        <v>100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135.26</v>
      </c>
      <c r="F27" s="144">
        <v>131.86000000000001</v>
      </c>
      <c r="G27" s="144">
        <v>135.91999999999999</v>
      </c>
      <c r="H27" s="144">
        <v>126.86</v>
      </c>
      <c r="I27" s="144">
        <v>123.9</v>
      </c>
      <c r="J27" s="144">
        <v>119.34</v>
      </c>
      <c r="K27" s="144">
        <v>119.67</v>
      </c>
      <c r="M27" s="141">
        <v>22</v>
      </c>
      <c r="N27" s="145">
        <v>18</v>
      </c>
      <c r="P27" s="149" t="s">
        <v>721</v>
      </c>
      <c r="Q27" s="144">
        <v>119.67</v>
      </c>
      <c r="R27" s="144">
        <v>117.14</v>
      </c>
      <c r="S27" s="144">
        <v>117.44</v>
      </c>
      <c r="T27" s="144">
        <v>115.95</v>
      </c>
      <c r="U27" s="144">
        <v>109.33</v>
      </c>
      <c r="V27" s="144">
        <v>102.06</v>
      </c>
      <c r="W27" s="144">
        <v>98.16</v>
      </c>
      <c r="Y27" s="141">
        <v>22</v>
      </c>
      <c r="Z27" s="145">
        <v>18</v>
      </c>
      <c r="AB27" s="149" t="s">
        <v>721</v>
      </c>
      <c r="AC27" s="144">
        <v>100.64</v>
      </c>
      <c r="AD27" s="144">
        <v>104.36</v>
      </c>
      <c r="AE27" s="144">
        <v>98.79</v>
      </c>
      <c r="AF27" s="144">
        <v>96.96</v>
      </c>
      <c r="AG27" s="144">
        <v>97.62</v>
      </c>
      <c r="AH27" s="144">
        <v>97.84</v>
      </c>
      <c r="AI27" s="144">
        <v>99.36</v>
      </c>
      <c r="AJ27" s="144">
        <v>100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230.44</v>
      </c>
      <c r="F28" s="144">
        <v>216.58</v>
      </c>
      <c r="G28" s="144">
        <v>200.05</v>
      </c>
      <c r="H28" s="144">
        <v>195.32</v>
      </c>
      <c r="I28" s="144">
        <v>174.24</v>
      </c>
      <c r="J28" s="144">
        <v>167.69</v>
      </c>
      <c r="K28" s="144">
        <v>173.95</v>
      </c>
      <c r="M28" s="141">
        <v>23</v>
      </c>
      <c r="N28" s="145" t="s">
        <v>722</v>
      </c>
      <c r="P28" s="147" t="s">
        <v>723</v>
      </c>
      <c r="Q28" s="144">
        <v>167.69</v>
      </c>
      <c r="R28" s="144">
        <v>157.41999999999999</v>
      </c>
      <c r="S28" s="144">
        <v>156.35</v>
      </c>
      <c r="T28" s="144">
        <v>151.13999999999999</v>
      </c>
      <c r="U28" s="144">
        <v>143.04</v>
      </c>
      <c r="V28" s="144">
        <v>139.63</v>
      </c>
      <c r="W28" s="144">
        <v>134.61000000000001</v>
      </c>
      <c r="Y28" s="141">
        <v>23</v>
      </c>
      <c r="Z28" s="145" t="s">
        <v>722</v>
      </c>
      <c r="AB28" s="147" t="s">
        <v>723</v>
      </c>
      <c r="AC28" s="144">
        <v>124.58</v>
      </c>
      <c r="AD28" s="144">
        <v>120.48</v>
      </c>
      <c r="AE28" s="144">
        <v>114.1</v>
      </c>
      <c r="AF28" s="144">
        <v>110.42</v>
      </c>
      <c r="AG28" s="144">
        <v>110.42</v>
      </c>
      <c r="AH28" s="144">
        <v>106.17</v>
      </c>
      <c r="AI28" s="144">
        <v>103.38</v>
      </c>
      <c r="AJ28" s="144">
        <v>100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93.79</v>
      </c>
      <c r="F29" s="144">
        <v>98.15</v>
      </c>
      <c r="G29" s="144">
        <v>104.59</v>
      </c>
      <c r="H29" s="144">
        <v>106.51</v>
      </c>
      <c r="I29" s="144">
        <v>110.1</v>
      </c>
      <c r="J29" s="144">
        <v>96.69</v>
      </c>
      <c r="K29" s="144">
        <v>98.67</v>
      </c>
      <c r="L29" s="32"/>
      <c r="M29" s="141">
        <v>24</v>
      </c>
      <c r="N29" s="145" t="s">
        <v>724</v>
      </c>
      <c r="P29" s="147" t="s">
        <v>725</v>
      </c>
      <c r="Q29" s="144">
        <v>107.9</v>
      </c>
      <c r="R29" s="144">
        <v>101.18</v>
      </c>
      <c r="S29" s="144">
        <v>100.9</v>
      </c>
      <c r="T29" s="144">
        <v>101.43</v>
      </c>
      <c r="U29" s="144">
        <v>96.43</v>
      </c>
      <c r="V29" s="144">
        <v>87.53</v>
      </c>
      <c r="W29" s="144">
        <v>86.62</v>
      </c>
      <c r="X29" s="32"/>
      <c r="Y29" s="141">
        <v>24</v>
      </c>
      <c r="Z29" s="145" t="s">
        <v>724</v>
      </c>
      <c r="AB29" s="147" t="s">
        <v>725</v>
      </c>
      <c r="AC29" s="144">
        <v>89.93</v>
      </c>
      <c r="AD29" s="144">
        <v>86.81</v>
      </c>
      <c r="AE29" s="144">
        <v>84.6</v>
      </c>
      <c r="AF29" s="144">
        <v>85.21</v>
      </c>
      <c r="AG29" s="144">
        <v>86.97</v>
      </c>
      <c r="AH29" s="144">
        <v>86.78</v>
      </c>
      <c r="AI29" s="144">
        <v>90.83</v>
      </c>
      <c r="AJ29" s="144">
        <v>100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76.69</v>
      </c>
      <c r="F30" s="144">
        <v>75.72</v>
      </c>
      <c r="G30" s="144">
        <v>79.33</v>
      </c>
      <c r="H30" s="144">
        <v>82.15</v>
      </c>
      <c r="I30" s="144">
        <v>76.680000000000007</v>
      </c>
      <c r="J30" s="144">
        <v>77.27</v>
      </c>
      <c r="K30" s="144">
        <v>77.83</v>
      </c>
      <c r="M30" s="141">
        <v>25</v>
      </c>
      <c r="N30" s="145" t="s">
        <v>726</v>
      </c>
      <c r="P30" s="147" t="s">
        <v>727</v>
      </c>
      <c r="Q30" s="144">
        <v>78.5</v>
      </c>
      <c r="R30" s="144">
        <v>79.16</v>
      </c>
      <c r="S30" s="144">
        <v>81.150000000000006</v>
      </c>
      <c r="T30" s="144">
        <v>80.69</v>
      </c>
      <c r="U30" s="144">
        <v>79.930000000000007</v>
      </c>
      <c r="V30" s="144">
        <v>79.459999999999994</v>
      </c>
      <c r="W30" s="144">
        <v>81.33</v>
      </c>
      <c r="Y30" s="141">
        <v>25</v>
      </c>
      <c r="Z30" s="145" t="s">
        <v>726</v>
      </c>
      <c r="AB30" s="147" t="s">
        <v>727</v>
      </c>
      <c r="AC30" s="144">
        <v>84.41</v>
      </c>
      <c r="AD30" s="144">
        <v>86.3</v>
      </c>
      <c r="AE30" s="144">
        <v>87.39</v>
      </c>
      <c r="AF30" s="144">
        <v>89.11</v>
      </c>
      <c r="AG30" s="144">
        <v>88.39</v>
      </c>
      <c r="AH30" s="144">
        <v>89.96</v>
      </c>
      <c r="AI30" s="144">
        <v>95.76</v>
      </c>
      <c r="AJ30" s="144">
        <v>100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70.41</v>
      </c>
      <c r="F31" s="144">
        <v>69.010000000000005</v>
      </c>
      <c r="G31" s="144">
        <v>70.55</v>
      </c>
      <c r="H31" s="144">
        <v>75.760000000000005</v>
      </c>
      <c r="I31" s="144">
        <v>70.290000000000006</v>
      </c>
      <c r="J31" s="144">
        <v>69.739999999999995</v>
      </c>
      <c r="K31" s="144">
        <v>66.52</v>
      </c>
      <c r="L31" s="32"/>
      <c r="M31" s="141">
        <v>26</v>
      </c>
      <c r="N31" s="145">
        <v>21</v>
      </c>
      <c r="P31" s="149" t="s">
        <v>728</v>
      </c>
      <c r="Q31" s="144">
        <v>72.44</v>
      </c>
      <c r="R31" s="144">
        <v>72.099999999999994</v>
      </c>
      <c r="S31" s="144">
        <v>72.099999999999994</v>
      </c>
      <c r="T31" s="144">
        <v>72.260000000000005</v>
      </c>
      <c r="U31" s="144">
        <v>69.040000000000006</v>
      </c>
      <c r="V31" s="144">
        <v>71.400000000000006</v>
      </c>
      <c r="W31" s="144">
        <v>73.459999999999994</v>
      </c>
      <c r="X31" s="32"/>
      <c r="Y31" s="141">
        <v>26</v>
      </c>
      <c r="Z31" s="145">
        <v>21</v>
      </c>
      <c r="AB31" s="149" t="s">
        <v>728</v>
      </c>
      <c r="AC31" s="144">
        <v>76.19</v>
      </c>
      <c r="AD31" s="144">
        <v>79.540000000000006</v>
      </c>
      <c r="AE31" s="144">
        <v>79.540000000000006</v>
      </c>
      <c r="AF31" s="144">
        <v>82.08</v>
      </c>
      <c r="AG31" s="144">
        <v>83.61</v>
      </c>
      <c r="AH31" s="144">
        <v>85.87</v>
      </c>
      <c r="AI31" s="144">
        <v>96.9</v>
      </c>
      <c r="AJ31" s="144">
        <v>100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79.959999999999994</v>
      </c>
      <c r="F32" s="144">
        <v>79.31</v>
      </c>
      <c r="G32" s="144">
        <v>84.28</v>
      </c>
      <c r="H32" s="144">
        <v>85.45</v>
      </c>
      <c r="I32" s="144">
        <v>80.05</v>
      </c>
      <c r="J32" s="144">
        <v>81.38</v>
      </c>
      <c r="K32" s="144">
        <v>84.34</v>
      </c>
      <c r="L32" s="30"/>
      <c r="M32" s="141">
        <v>27</v>
      </c>
      <c r="N32" s="145">
        <v>22</v>
      </c>
      <c r="P32" s="149" t="s">
        <v>729</v>
      </c>
      <c r="Q32" s="144">
        <v>81.599999999999994</v>
      </c>
      <c r="R32" s="144">
        <v>82.87</v>
      </c>
      <c r="S32" s="144">
        <v>86.07</v>
      </c>
      <c r="T32" s="144">
        <v>85.25</v>
      </c>
      <c r="U32" s="144">
        <v>85.94</v>
      </c>
      <c r="V32" s="144">
        <v>83.79</v>
      </c>
      <c r="W32" s="144">
        <v>85.54</v>
      </c>
      <c r="X32" s="30"/>
      <c r="Y32" s="141">
        <v>27</v>
      </c>
      <c r="Z32" s="145">
        <v>22</v>
      </c>
      <c r="AB32" s="149" t="s">
        <v>729</v>
      </c>
      <c r="AC32" s="144">
        <v>88.8</v>
      </c>
      <c r="AD32" s="144">
        <v>89.89</v>
      </c>
      <c r="AE32" s="144">
        <v>91.6</v>
      </c>
      <c r="AF32" s="144">
        <v>92.83</v>
      </c>
      <c r="AG32" s="144">
        <v>90.86</v>
      </c>
      <c r="AH32" s="144">
        <v>92.06</v>
      </c>
      <c r="AI32" s="144">
        <v>95.14</v>
      </c>
      <c r="AJ32" s="144">
        <v>100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169.42</v>
      </c>
      <c r="F33" s="144">
        <v>173.96</v>
      </c>
      <c r="G33" s="144">
        <v>179.6</v>
      </c>
      <c r="H33" s="144">
        <v>197.09</v>
      </c>
      <c r="I33" s="144">
        <v>181.93</v>
      </c>
      <c r="J33" s="144">
        <v>163.6</v>
      </c>
      <c r="K33" s="144">
        <v>169.28</v>
      </c>
      <c r="M33" s="141">
        <v>28</v>
      </c>
      <c r="N33" s="145" t="s">
        <v>730</v>
      </c>
      <c r="P33" s="147" t="s">
        <v>731</v>
      </c>
      <c r="Q33" s="144">
        <v>165.46</v>
      </c>
      <c r="R33" s="144">
        <v>172.47</v>
      </c>
      <c r="S33" s="144">
        <v>180.66</v>
      </c>
      <c r="T33" s="144">
        <v>186.51</v>
      </c>
      <c r="U33" s="144">
        <v>175.44</v>
      </c>
      <c r="V33" s="144">
        <v>173.83</v>
      </c>
      <c r="W33" s="144">
        <v>173.47</v>
      </c>
      <c r="Y33" s="141">
        <v>28</v>
      </c>
      <c r="Z33" s="145" t="s">
        <v>730</v>
      </c>
      <c r="AB33" s="147" t="s">
        <v>731</v>
      </c>
      <c r="AC33" s="144">
        <v>178.56</v>
      </c>
      <c r="AD33" s="144">
        <v>174.74</v>
      </c>
      <c r="AE33" s="144">
        <v>198.83</v>
      </c>
      <c r="AF33" s="144">
        <v>155.4</v>
      </c>
      <c r="AG33" s="144">
        <v>161.59</v>
      </c>
      <c r="AH33" s="144">
        <v>149.96</v>
      </c>
      <c r="AI33" s="144">
        <v>138.27000000000001</v>
      </c>
      <c r="AJ33" s="144">
        <v>100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49.57</v>
      </c>
      <c r="F34" s="144">
        <v>51.02</v>
      </c>
      <c r="G34" s="144">
        <v>54.45</v>
      </c>
      <c r="H34" s="144">
        <v>59.06</v>
      </c>
      <c r="I34" s="144">
        <v>64.260000000000005</v>
      </c>
      <c r="J34" s="144">
        <v>58.33</v>
      </c>
      <c r="K34" s="144">
        <v>68.849999999999994</v>
      </c>
      <c r="M34" s="141">
        <v>29</v>
      </c>
      <c r="N34" s="145" t="s">
        <v>732</v>
      </c>
      <c r="P34" s="152" t="s">
        <v>733</v>
      </c>
      <c r="Q34" s="144">
        <v>71.22</v>
      </c>
      <c r="R34" s="144">
        <v>72.05</v>
      </c>
      <c r="S34" s="144">
        <v>75.73</v>
      </c>
      <c r="T34" s="144">
        <v>74.790000000000006</v>
      </c>
      <c r="U34" s="144">
        <v>71.459999999999994</v>
      </c>
      <c r="V34" s="144">
        <v>73.48</v>
      </c>
      <c r="W34" s="144">
        <v>78.77</v>
      </c>
      <c r="Y34" s="141">
        <v>29</v>
      </c>
      <c r="Z34" s="145" t="s">
        <v>732</v>
      </c>
      <c r="AB34" s="152" t="s">
        <v>733</v>
      </c>
      <c r="AC34" s="144">
        <v>83.85</v>
      </c>
      <c r="AD34" s="144">
        <v>85.5</v>
      </c>
      <c r="AE34" s="144">
        <v>84.16</v>
      </c>
      <c r="AF34" s="144">
        <v>83.61</v>
      </c>
      <c r="AG34" s="144">
        <v>90.38</v>
      </c>
      <c r="AH34" s="144">
        <v>95.72</v>
      </c>
      <c r="AI34" s="144">
        <v>94.34</v>
      </c>
      <c r="AJ34" s="144">
        <v>100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44.15</v>
      </c>
      <c r="F35" s="144">
        <v>45.65</v>
      </c>
      <c r="G35" s="144">
        <v>49.48</v>
      </c>
      <c r="H35" s="144">
        <v>54.64</v>
      </c>
      <c r="I35" s="144">
        <v>51.75</v>
      </c>
      <c r="J35" s="144">
        <v>47.5</v>
      </c>
      <c r="K35" s="144">
        <v>52.34</v>
      </c>
      <c r="M35" s="141">
        <v>30</v>
      </c>
      <c r="N35" s="145" t="s">
        <v>734</v>
      </c>
      <c r="P35" s="152" t="s">
        <v>735</v>
      </c>
      <c r="Q35" s="144">
        <v>54.16</v>
      </c>
      <c r="R35" s="144">
        <v>55.48</v>
      </c>
      <c r="S35" s="144">
        <v>60.83</v>
      </c>
      <c r="T35" s="144">
        <v>62.84</v>
      </c>
      <c r="U35" s="144">
        <v>61.06</v>
      </c>
      <c r="V35" s="144">
        <v>60.91</v>
      </c>
      <c r="W35" s="144">
        <v>64.239999999999995</v>
      </c>
      <c r="Y35" s="141">
        <v>30</v>
      </c>
      <c r="Z35" s="145" t="s">
        <v>734</v>
      </c>
      <c r="AB35" s="152" t="s">
        <v>735</v>
      </c>
      <c r="AC35" s="144">
        <v>69.31</v>
      </c>
      <c r="AD35" s="144">
        <v>73.58</v>
      </c>
      <c r="AE35" s="144">
        <v>77.319999999999993</v>
      </c>
      <c r="AF35" s="144">
        <v>79.45</v>
      </c>
      <c r="AG35" s="144">
        <v>83.1</v>
      </c>
      <c r="AH35" s="144">
        <v>88.59</v>
      </c>
      <c r="AI35" s="144">
        <v>95.08</v>
      </c>
      <c r="AJ35" s="144">
        <v>100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83.15</v>
      </c>
      <c r="F36" s="144">
        <v>87.78</v>
      </c>
      <c r="G36" s="144">
        <v>91.8</v>
      </c>
      <c r="H36" s="144">
        <v>95.2</v>
      </c>
      <c r="I36" s="144">
        <v>90.38</v>
      </c>
      <c r="J36" s="144">
        <v>85.08</v>
      </c>
      <c r="K36" s="144">
        <v>93.35</v>
      </c>
      <c r="L36" s="32"/>
      <c r="M36" s="141">
        <v>31</v>
      </c>
      <c r="N36" s="145" t="s">
        <v>736</v>
      </c>
      <c r="P36" s="152" t="s">
        <v>737</v>
      </c>
      <c r="Q36" s="144">
        <v>91.01</v>
      </c>
      <c r="R36" s="144">
        <v>92.24</v>
      </c>
      <c r="S36" s="144">
        <v>99.22</v>
      </c>
      <c r="T36" s="144">
        <v>97.5</v>
      </c>
      <c r="U36" s="144">
        <v>91.13</v>
      </c>
      <c r="V36" s="144">
        <v>87.09</v>
      </c>
      <c r="W36" s="144">
        <v>88.47</v>
      </c>
      <c r="X36" s="32"/>
      <c r="Y36" s="141">
        <v>31</v>
      </c>
      <c r="Z36" s="145" t="s">
        <v>736</v>
      </c>
      <c r="AB36" s="152" t="s">
        <v>737</v>
      </c>
      <c r="AC36" s="144">
        <v>89.82</v>
      </c>
      <c r="AD36" s="144">
        <v>84.34</v>
      </c>
      <c r="AE36" s="144">
        <v>87.32</v>
      </c>
      <c r="AF36" s="144">
        <v>86.17</v>
      </c>
      <c r="AG36" s="144">
        <v>91.21</v>
      </c>
      <c r="AH36" s="144">
        <v>95.21</v>
      </c>
      <c r="AI36" s="144">
        <v>96.55</v>
      </c>
      <c r="AJ36" s="144">
        <v>100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82.86</v>
      </c>
      <c r="F37" s="144">
        <v>77.91</v>
      </c>
      <c r="G37" s="144">
        <v>77.25</v>
      </c>
      <c r="H37" s="144">
        <v>81.94</v>
      </c>
      <c r="I37" s="144">
        <v>84.42</v>
      </c>
      <c r="J37" s="144">
        <v>83.24</v>
      </c>
      <c r="K37" s="144">
        <v>80.88</v>
      </c>
      <c r="L37" s="33"/>
      <c r="M37" s="141">
        <v>32</v>
      </c>
      <c r="N37" s="145" t="s">
        <v>738</v>
      </c>
      <c r="P37" s="152" t="s">
        <v>739</v>
      </c>
      <c r="Q37" s="144">
        <v>86.17</v>
      </c>
      <c r="R37" s="144">
        <v>85.62</v>
      </c>
      <c r="S37" s="144">
        <v>87.94</v>
      </c>
      <c r="T37" s="144">
        <v>88.56</v>
      </c>
      <c r="U37" s="144">
        <v>84.88</v>
      </c>
      <c r="V37" s="144">
        <v>82.46</v>
      </c>
      <c r="W37" s="144">
        <v>77.23</v>
      </c>
      <c r="X37" s="33"/>
      <c r="Y37" s="141">
        <v>32</v>
      </c>
      <c r="Z37" s="145" t="s">
        <v>738</v>
      </c>
      <c r="AB37" s="152" t="s">
        <v>739</v>
      </c>
      <c r="AC37" s="144">
        <v>78.989999999999995</v>
      </c>
      <c r="AD37" s="144">
        <v>84.39</v>
      </c>
      <c r="AE37" s="144">
        <v>83.94</v>
      </c>
      <c r="AF37" s="144">
        <v>79.7</v>
      </c>
      <c r="AG37" s="144">
        <v>85.03</v>
      </c>
      <c r="AH37" s="144">
        <v>92.82</v>
      </c>
      <c r="AI37" s="144">
        <v>96.83</v>
      </c>
      <c r="AJ37" s="144">
        <v>100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83.9</v>
      </c>
      <c r="F40" s="144">
        <v>82.74</v>
      </c>
      <c r="G40" s="144">
        <v>81.36</v>
      </c>
      <c r="H40" s="144">
        <v>86.16</v>
      </c>
      <c r="I40" s="144">
        <v>88.29</v>
      </c>
      <c r="J40" s="144">
        <v>82.19</v>
      </c>
      <c r="K40" s="144">
        <v>88.51</v>
      </c>
      <c r="M40" s="141">
        <v>35</v>
      </c>
      <c r="N40" s="145" t="s">
        <v>742</v>
      </c>
      <c r="P40" s="152" t="s">
        <v>743</v>
      </c>
      <c r="Q40" s="144">
        <v>85.3</v>
      </c>
      <c r="R40" s="144">
        <v>85.56</v>
      </c>
      <c r="S40" s="144">
        <v>89.65</v>
      </c>
      <c r="T40" s="144">
        <v>87.75</v>
      </c>
      <c r="U40" s="144">
        <v>86.42</v>
      </c>
      <c r="V40" s="144">
        <v>83.18</v>
      </c>
      <c r="W40" s="144">
        <v>81.040000000000006</v>
      </c>
      <c r="Y40" s="141">
        <v>35</v>
      </c>
      <c r="Z40" s="145" t="s">
        <v>742</v>
      </c>
      <c r="AB40" s="152" t="s">
        <v>743</v>
      </c>
      <c r="AC40" s="144">
        <v>83.82</v>
      </c>
      <c r="AD40" s="144">
        <v>90.82</v>
      </c>
      <c r="AE40" s="144">
        <v>89.84</v>
      </c>
      <c r="AF40" s="144">
        <v>85.84</v>
      </c>
      <c r="AG40" s="144">
        <v>89.8</v>
      </c>
      <c r="AH40" s="144">
        <v>97.07</v>
      </c>
      <c r="AI40" s="144">
        <v>101.51</v>
      </c>
      <c r="AJ40" s="144">
        <v>100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39.9</v>
      </c>
      <c r="F41" s="144">
        <v>40.15</v>
      </c>
      <c r="G41" s="144">
        <v>42.53</v>
      </c>
      <c r="H41" s="144">
        <v>47.76</v>
      </c>
      <c r="I41" s="144">
        <v>51.95</v>
      </c>
      <c r="J41" s="144">
        <v>48.71</v>
      </c>
      <c r="K41" s="144">
        <v>51.8</v>
      </c>
      <c r="M41" s="141">
        <v>36</v>
      </c>
      <c r="N41" s="145" t="s">
        <v>744</v>
      </c>
      <c r="P41" s="152" t="s">
        <v>745</v>
      </c>
      <c r="Q41" s="144">
        <v>55.51</v>
      </c>
      <c r="R41" s="144">
        <v>56.12</v>
      </c>
      <c r="S41" s="144">
        <v>59.34</v>
      </c>
      <c r="T41" s="144">
        <v>62.86</v>
      </c>
      <c r="U41" s="144">
        <v>64.66</v>
      </c>
      <c r="V41" s="144">
        <v>63.84</v>
      </c>
      <c r="W41" s="144">
        <v>65.209999999999994</v>
      </c>
      <c r="Y41" s="141">
        <v>36</v>
      </c>
      <c r="Z41" s="145" t="s">
        <v>744</v>
      </c>
      <c r="AB41" s="152" t="s">
        <v>745</v>
      </c>
      <c r="AC41" s="144">
        <v>69.34</v>
      </c>
      <c r="AD41" s="144">
        <v>75.94</v>
      </c>
      <c r="AE41" s="144">
        <v>78.08</v>
      </c>
      <c r="AF41" s="144">
        <v>81.010000000000005</v>
      </c>
      <c r="AG41" s="144">
        <v>85.59</v>
      </c>
      <c r="AH41" s="144">
        <v>89.88</v>
      </c>
      <c r="AI41" s="144">
        <v>93.5</v>
      </c>
      <c r="AJ41" s="144">
        <v>100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15.51</v>
      </c>
      <c r="F42" s="144">
        <v>16.91</v>
      </c>
      <c r="G42" s="144">
        <v>18.8</v>
      </c>
      <c r="H42" s="144">
        <v>20.61</v>
      </c>
      <c r="I42" s="144">
        <v>21.69</v>
      </c>
      <c r="J42" s="144">
        <v>20.63</v>
      </c>
      <c r="K42" s="144">
        <v>22.56</v>
      </c>
      <c r="M42" s="141">
        <v>37</v>
      </c>
      <c r="N42" s="145">
        <v>30</v>
      </c>
      <c r="P42" s="153" t="s">
        <v>746</v>
      </c>
      <c r="Q42" s="144">
        <v>26.07</v>
      </c>
      <c r="R42" s="144">
        <v>27.36</v>
      </c>
      <c r="S42" s="144">
        <v>29.36</v>
      </c>
      <c r="T42" s="144">
        <v>31.34</v>
      </c>
      <c r="U42" s="144">
        <v>33.71</v>
      </c>
      <c r="V42" s="144">
        <v>36.17</v>
      </c>
      <c r="W42" s="144">
        <v>41.42</v>
      </c>
      <c r="Y42" s="141">
        <v>37</v>
      </c>
      <c r="Z42" s="145">
        <v>30</v>
      </c>
      <c r="AB42" s="153" t="s">
        <v>746</v>
      </c>
      <c r="AC42" s="144">
        <v>48.12</v>
      </c>
      <c r="AD42" s="144">
        <v>54.78</v>
      </c>
      <c r="AE42" s="144">
        <v>58.77</v>
      </c>
      <c r="AF42" s="144">
        <v>61.44</v>
      </c>
      <c r="AG42" s="144">
        <v>65.989999999999995</v>
      </c>
      <c r="AH42" s="144">
        <v>66.849999999999994</v>
      </c>
      <c r="AI42" s="144">
        <v>75.94</v>
      </c>
      <c r="AJ42" s="144">
        <v>100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42.22</v>
      </c>
      <c r="F43" s="144">
        <v>42.06</v>
      </c>
      <c r="G43" s="144">
        <v>44.23</v>
      </c>
      <c r="H43" s="144">
        <v>49.72</v>
      </c>
      <c r="I43" s="144">
        <v>54.86</v>
      </c>
      <c r="J43" s="144">
        <v>50.32</v>
      </c>
      <c r="K43" s="144">
        <v>53.54</v>
      </c>
      <c r="L43" s="33"/>
      <c r="M43" s="141">
        <v>38</v>
      </c>
      <c r="N43" s="145">
        <v>31</v>
      </c>
      <c r="P43" s="153" t="s">
        <v>747</v>
      </c>
      <c r="Q43" s="144">
        <v>57.27</v>
      </c>
      <c r="R43" s="144">
        <v>57.51</v>
      </c>
      <c r="S43" s="144">
        <v>61.14</v>
      </c>
      <c r="T43" s="144">
        <v>63.97</v>
      </c>
      <c r="U43" s="144">
        <v>65.41</v>
      </c>
      <c r="V43" s="144">
        <v>65.680000000000007</v>
      </c>
      <c r="W43" s="144">
        <v>66.650000000000006</v>
      </c>
      <c r="X43" s="33"/>
      <c r="Y43" s="141">
        <v>38</v>
      </c>
      <c r="Z43" s="145">
        <v>31</v>
      </c>
      <c r="AB43" s="153" t="s">
        <v>747</v>
      </c>
      <c r="AC43" s="144">
        <v>70.62</v>
      </c>
      <c r="AD43" s="144">
        <v>76.89</v>
      </c>
      <c r="AE43" s="144">
        <v>79.05</v>
      </c>
      <c r="AF43" s="144">
        <v>82.33</v>
      </c>
      <c r="AG43" s="144">
        <v>86.04</v>
      </c>
      <c r="AH43" s="144">
        <v>93.42</v>
      </c>
      <c r="AI43" s="144">
        <v>96.03</v>
      </c>
      <c r="AJ43" s="144">
        <v>100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42.5</v>
      </c>
      <c r="F44" s="144">
        <v>42.5</v>
      </c>
      <c r="G44" s="144">
        <v>44.75</v>
      </c>
      <c r="H44" s="144">
        <v>50.11</v>
      </c>
      <c r="I44" s="144">
        <v>54.99</v>
      </c>
      <c r="J44" s="144">
        <v>50.74</v>
      </c>
      <c r="K44" s="144">
        <v>53.86</v>
      </c>
      <c r="L44" s="29"/>
      <c r="M44" s="141">
        <v>39</v>
      </c>
      <c r="N44" s="145">
        <v>32</v>
      </c>
      <c r="P44" s="153" t="s">
        <v>748</v>
      </c>
      <c r="Q44" s="144">
        <v>57.26</v>
      </c>
      <c r="R44" s="144">
        <v>57.52</v>
      </c>
      <c r="S44" s="144">
        <v>60.91</v>
      </c>
      <c r="T44" s="144">
        <v>63.94</v>
      </c>
      <c r="U44" s="144">
        <v>64.94</v>
      </c>
      <c r="V44" s="144">
        <v>64.94</v>
      </c>
      <c r="W44" s="144">
        <v>65.849999999999994</v>
      </c>
      <c r="X44" s="29"/>
      <c r="Y44" s="141">
        <v>39</v>
      </c>
      <c r="Z44" s="145">
        <v>32</v>
      </c>
      <c r="AB44" s="153" t="s">
        <v>748</v>
      </c>
      <c r="AC44" s="144">
        <v>70.06</v>
      </c>
      <c r="AD44" s="144">
        <v>76.489999999999995</v>
      </c>
      <c r="AE44" s="144">
        <v>79.12</v>
      </c>
      <c r="AF44" s="144">
        <v>82.19</v>
      </c>
      <c r="AG44" s="144">
        <v>86.18</v>
      </c>
      <c r="AH44" s="144">
        <v>93.16</v>
      </c>
      <c r="AI44" s="144">
        <v>95.96</v>
      </c>
      <c r="AJ44" s="144">
        <v>100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54.8</v>
      </c>
      <c r="F45" s="144">
        <v>54.14</v>
      </c>
      <c r="G45" s="144">
        <v>56.92</v>
      </c>
      <c r="H45" s="144">
        <v>64.8</v>
      </c>
      <c r="I45" s="144">
        <v>68.98</v>
      </c>
      <c r="J45" s="144">
        <v>68.28</v>
      </c>
      <c r="K45" s="144">
        <v>71.599999999999994</v>
      </c>
      <c r="M45" s="141">
        <v>40</v>
      </c>
      <c r="N45" s="145">
        <v>33</v>
      </c>
      <c r="P45" s="153" t="s">
        <v>749</v>
      </c>
      <c r="Q45" s="144">
        <v>74.56</v>
      </c>
      <c r="R45" s="144">
        <v>75.39</v>
      </c>
      <c r="S45" s="144">
        <v>78.16</v>
      </c>
      <c r="T45" s="144">
        <v>85.32</v>
      </c>
      <c r="U45" s="144">
        <v>87.91</v>
      </c>
      <c r="V45" s="144">
        <v>79.8</v>
      </c>
      <c r="W45" s="144">
        <v>78.38</v>
      </c>
      <c r="Y45" s="141">
        <v>40</v>
      </c>
      <c r="Z45" s="145">
        <v>33</v>
      </c>
      <c r="AB45" s="153" t="s">
        <v>749</v>
      </c>
      <c r="AC45" s="144">
        <v>80.06</v>
      </c>
      <c r="AD45" s="144">
        <v>87.29</v>
      </c>
      <c r="AE45" s="144">
        <v>87.19</v>
      </c>
      <c r="AF45" s="144">
        <v>89.16</v>
      </c>
      <c r="AG45" s="144">
        <v>96.51</v>
      </c>
      <c r="AH45" s="144">
        <v>92.85</v>
      </c>
      <c r="AI45" s="144">
        <v>96.08</v>
      </c>
      <c r="AJ45" s="144">
        <v>100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53.39</v>
      </c>
      <c r="F46" s="144">
        <v>53.68</v>
      </c>
      <c r="G46" s="144">
        <v>53.59</v>
      </c>
      <c r="H46" s="144">
        <v>58.61</v>
      </c>
      <c r="I46" s="144">
        <v>54.08</v>
      </c>
      <c r="J46" s="144">
        <v>57.16</v>
      </c>
      <c r="K46" s="144">
        <v>63.58</v>
      </c>
      <c r="M46" s="141">
        <v>41</v>
      </c>
      <c r="N46" s="145" t="s">
        <v>750</v>
      </c>
      <c r="P46" s="147" t="s">
        <v>751</v>
      </c>
      <c r="Q46" s="144">
        <v>68.260000000000005</v>
      </c>
      <c r="R46" s="144">
        <v>68.459999999999994</v>
      </c>
      <c r="S46" s="144">
        <v>73.19</v>
      </c>
      <c r="T46" s="144">
        <v>70.19</v>
      </c>
      <c r="U46" s="144">
        <v>73.709999999999994</v>
      </c>
      <c r="V46" s="144">
        <v>74.13</v>
      </c>
      <c r="W46" s="144">
        <v>76.42</v>
      </c>
      <c r="Y46" s="141">
        <v>41</v>
      </c>
      <c r="Z46" s="145" t="s">
        <v>750</v>
      </c>
      <c r="AB46" s="147" t="s">
        <v>751</v>
      </c>
      <c r="AC46" s="144">
        <v>75.900000000000006</v>
      </c>
      <c r="AD46" s="144">
        <v>81.93</v>
      </c>
      <c r="AE46" s="144">
        <v>80.900000000000006</v>
      </c>
      <c r="AF46" s="144">
        <v>81.349999999999994</v>
      </c>
      <c r="AG46" s="144">
        <v>80.92</v>
      </c>
      <c r="AH46" s="144">
        <v>86.47</v>
      </c>
      <c r="AI46" s="144">
        <v>92.22</v>
      </c>
      <c r="AJ46" s="144">
        <v>100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53.65</v>
      </c>
      <c r="F47" s="144">
        <v>53.71</v>
      </c>
      <c r="G47" s="144">
        <v>53.4</v>
      </c>
      <c r="H47" s="144">
        <v>57.29</v>
      </c>
      <c r="I47" s="144">
        <v>52.16</v>
      </c>
      <c r="J47" s="144">
        <v>55.58</v>
      </c>
      <c r="K47" s="144">
        <v>63.69</v>
      </c>
      <c r="M47" s="141">
        <v>42</v>
      </c>
      <c r="N47" s="145">
        <v>34</v>
      </c>
      <c r="P47" s="149" t="s">
        <v>752</v>
      </c>
      <c r="Q47" s="144">
        <v>69.41</v>
      </c>
      <c r="R47" s="144">
        <v>69.760000000000005</v>
      </c>
      <c r="S47" s="144">
        <v>74.819999999999993</v>
      </c>
      <c r="T47" s="144">
        <v>70.66</v>
      </c>
      <c r="U47" s="144">
        <v>73.56</v>
      </c>
      <c r="V47" s="144">
        <v>74.2</v>
      </c>
      <c r="W47" s="144">
        <v>77.37</v>
      </c>
      <c r="Y47" s="141">
        <v>42</v>
      </c>
      <c r="Z47" s="145">
        <v>34</v>
      </c>
      <c r="AB47" s="149" t="s">
        <v>752</v>
      </c>
      <c r="AC47" s="144">
        <v>76.66</v>
      </c>
      <c r="AD47" s="144">
        <v>83.65</v>
      </c>
      <c r="AE47" s="144">
        <v>82.76</v>
      </c>
      <c r="AF47" s="144">
        <v>83.02</v>
      </c>
      <c r="AG47" s="144">
        <v>82.1</v>
      </c>
      <c r="AH47" s="144">
        <v>87.25</v>
      </c>
      <c r="AI47" s="144">
        <v>93.33</v>
      </c>
      <c r="AJ47" s="144">
        <v>100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51.41</v>
      </c>
      <c r="F48" s="144">
        <v>53.36</v>
      </c>
      <c r="G48" s="144">
        <v>54.77</v>
      </c>
      <c r="H48" s="144">
        <v>67.540000000000006</v>
      </c>
      <c r="I48" s="144">
        <v>67.22</v>
      </c>
      <c r="J48" s="144">
        <v>68.12</v>
      </c>
      <c r="K48" s="144">
        <v>63.16</v>
      </c>
      <c r="L48" s="33"/>
      <c r="M48" s="141">
        <v>43</v>
      </c>
      <c r="N48" s="145">
        <v>35</v>
      </c>
      <c r="P48" s="149" t="s">
        <v>753</v>
      </c>
      <c r="Q48" s="144">
        <v>61.17</v>
      </c>
      <c r="R48" s="144">
        <v>60.46</v>
      </c>
      <c r="S48" s="144">
        <v>63.15</v>
      </c>
      <c r="T48" s="144">
        <v>67.47</v>
      </c>
      <c r="U48" s="144">
        <v>75.010000000000005</v>
      </c>
      <c r="V48" s="144">
        <v>73.959999999999994</v>
      </c>
      <c r="W48" s="144">
        <v>70.38</v>
      </c>
      <c r="X48" s="33"/>
      <c r="Y48" s="141">
        <v>43</v>
      </c>
      <c r="Z48" s="145">
        <v>35</v>
      </c>
      <c r="AB48" s="149" t="s">
        <v>753</v>
      </c>
      <c r="AC48" s="144">
        <v>71.150000000000006</v>
      </c>
      <c r="AD48" s="144">
        <v>70.78</v>
      </c>
      <c r="AE48" s="144">
        <v>68.790000000000006</v>
      </c>
      <c r="AF48" s="144">
        <v>70.489999999999995</v>
      </c>
      <c r="AG48" s="144">
        <v>73.239999999999995</v>
      </c>
      <c r="AH48" s="144">
        <v>81.430000000000007</v>
      </c>
      <c r="AI48" s="144">
        <v>84.96</v>
      </c>
      <c r="AJ48" s="144">
        <v>100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100.12</v>
      </c>
      <c r="F49" s="144">
        <v>100.65</v>
      </c>
      <c r="G49" s="144">
        <v>106.02</v>
      </c>
      <c r="H49" s="144">
        <v>109.5</v>
      </c>
      <c r="I49" s="144">
        <v>107.76</v>
      </c>
      <c r="J49" s="144">
        <v>94.65</v>
      </c>
      <c r="K49" s="144">
        <v>101.53</v>
      </c>
      <c r="L49" s="29"/>
      <c r="M49" s="141">
        <v>44</v>
      </c>
      <c r="N49" s="145" t="s">
        <v>754</v>
      </c>
      <c r="P49" s="147" t="s">
        <v>755</v>
      </c>
      <c r="Q49" s="144">
        <v>110.73</v>
      </c>
      <c r="R49" s="144">
        <v>107.56</v>
      </c>
      <c r="S49" s="144">
        <v>106.73</v>
      </c>
      <c r="T49" s="144">
        <v>107.67</v>
      </c>
      <c r="U49" s="144">
        <v>101.02</v>
      </c>
      <c r="V49" s="144">
        <v>93.67</v>
      </c>
      <c r="W49" s="144">
        <v>89.97</v>
      </c>
      <c r="X49" s="29"/>
      <c r="Y49" s="141">
        <v>44</v>
      </c>
      <c r="Z49" s="145" t="s">
        <v>754</v>
      </c>
      <c r="AB49" s="147" t="s">
        <v>755</v>
      </c>
      <c r="AC49" s="144">
        <v>90.95</v>
      </c>
      <c r="AD49" s="144">
        <v>88.3</v>
      </c>
      <c r="AE49" s="144">
        <v>87.37</v>
      </c>
      <c r="AF49" s="144">
        <v>87.48</v>
      </c>
      <c r="AG49" s="144">
        <v>91.27</v>
      </c>
      <c r="AH49" s="144">
        <v>93.49</v>
      </c>
      <c r="AI49" s="144">
        <v>97.7</v>
      </c>
      <c r="AJ49" s="144">
        <v>100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53.58</v>
      </c>
      <c r="F52" s="144">
        <v>58.01</v>
      </c>
      <c r="G52" s="144">
        <v>64.37</v>
      </c>
      <c r="H52" s="144">
        <v>72.010000000000005</v>
      </c>
      <c r="I52" s="144">
        <v>73.33</v>
      </c>
      <c r="J52" s="144">
        <v>67.39</v>
      </c>
      <c r="K52" s="144">
        <v>74.23</v>
      </c>
      <c r="M52" s="141">
        <v>47</v>
      </c>
      <c r="N52" s="145" t="s">
        <v>758</v>
      </c>
      <c r="P52" s="15" t="s">
        <v>759</v>
      </c>
      <c r="Q52" s="144">
        <v>76.03</v>
      </c>
      <c r="R52" s="144">
        <v>81.05</v>
      </c>
      <c r="S52" s="144">
        <v>83.82</v>
      </c>
      <c r="T52" s="144">
        <v>79.52</v>
      </c>
      <c r="U52" s="144">
        <v>73.52</v>
      </c>
      <c r="V52" s="144">
        <v>70.58</v>
      </c>
      <c r="W52" s="144">
        <v>75.16</v>
      </c>
      <c r="Y52" s="141">
        <v>47</v>
      </c>
      <c r="Z52" s="145" t="s">
        <v>758</v>
      </c>
      <c r="AB52" s="15" t="s">
        <v>759</v>
      </c>
      <c r="AC52" s="144">
        <v>77.92</v>
      </c>
      <c r="AD52" s="144">
        <v>79.12</v>
      </c>
      <c r="AE52" s="144">
        <v>84.43</v>
      </c>
      <c r="AF52" s="144">
        <v>94</v>
      </c>
      <c r="AG52" s="144">
        <v>94.15</v>
      </c>
      <c r="AH52" s="144">
        <v>94.88</v>
      </c>
      <c r="AI52" s="144">
        <v>96.95</v>
      </c>
      <c r="AJ52" s="144">
        <v>100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50.3</v>
      </c>
      <c r="F53" s="144">
        <v>54.7</v>
      </c>
      <c r="G53" s="144">
        <v>61.41</v>
      </c>
      <c r="H53" s="144">
        <v>69.209999999999994</v>
      </c>
      <c r="I53" s="144">
        <v>71.12</v>
      </c>
      <c r="J53" s="144">
        <v>64.349999999999994</v>
      </c>
      <c r="K53" s="144">
        <v>70.87</v>
      </c>
      <c r="M53" s="141">
        <v>48</v>
      </c>
      <c r="N53" s="145">
        <v>40</v>
      </c>
      <c r="P53" s="149" t="s">
        <v>760</v>
      </c>
      <c r="Q53" s="144">
        <v>72.61</v>
      </c>
      <c r="R53" s="144">
        <v>78.63</v>
      </c>
      <c r="S53" s="144">
        <v>81.849999999999994</v>
      </c>
      <c r="T53" s="144">
        <v>77.680000000000007</v>
      </c>
      <c r="U53" s="144">
        <v>71.680000000000007</v>
      </c>
      <c r="V53" s="144">
        <v>68.95</v>
      </c>
      <c r="W53" s="144">
        <v>73.44</v>
      </c>
      <c r="Y53" s="141">
        <v>48</v>
      </c>
      <c r="Z53" s="145">
        <v>40</v>
      </c>
      <c r="AB53" s="149" t="s">
        <v>760</v>
      </c>
      <c r="AC53" s="144">
        <v>76.260000000000005</v>
      </c>
      <c r="AD53" s="144">
        <v>77.650000000000006</v>
      </c>
      <c r="AE53" s="144">
        <v>83.19</v>
      </c>
      <c r="AF53" s="144">
        <v>93.92</v>
      </c>
      <c r="AG53" s="144">
        <v>92.85</v>
      </c>
      <c r="AH53" s="144">
        <v>94.11</v>
      </c>
      <c r="AI53" s="144">
        <v>95.79</v>
      </c>
      <c r="AJ53" s="144">
        <v>100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107.9</v>
      </c>
      <c r="F54" s="144">
        <v>111.33</v>
      </c>
      <c r="G54" s="144">
        <v>109.83</v>
      </c>
      <c r="H54" s="144">
        <v>113.8</v>
      </c>
      <c r="I54" s="144">
        <v>105.05</v>
      </c>
      <c r="J54" s="144">
        <v>112.96</v>
      </c>
      <c r="K54" s="144">
        <v>124.64</v>
      </c>
      <c r="M54" s="141">
        <v>49</v>
      </c>
      <c r="N54" s="145">
        <v>41</v>
      </c>
      <c r="P54" s="149" t="s">
        <v>761</v>
      </c>
      <c r="Q54" s="144">
        <v>127.27</v>
      </c>
      <c r="R54" s="144">
        <v>116.95</v>
      </c>
      <c r="S54" s="144">
        <v>112.86</v>
      </c>
      <c r="T54" s="144">
        <v>106.63</v>
      </c>
      <c r="U54" s="144">
        <v>100.62</v>
      </c>
      <c r="V54" s="144">
        <v>94.58</v>
      </c>
      <c r="W54" s="144">
        <v>100.57</v>
      </c>
      <c r="Y54" s="141">
        <v>49</v>
      </c>
      <c r="Z54" s="145">
        <v>41</v>
      </c>
      <c r="AB54" s="149" t="s">
        <v>761</v>
      </c>
      <c r="AC54" s="144">
        <v>102.3</v>
      </c>
      <c r="AD54" s="144">
        <v>100.6</v>
      </c>
      <c r="AE54" s="144">
        <v>102.26</v>
      </c>
      <c r="AF54" s="144">
        <v>94.56</v>
      </c>
      <c r="AG54" s="144">
        <v>111.12</v>
      </c>
      <c r="AH54" s="144">
        <v>104.74</v>
      </c>
      <c r="AI54" s="144">
        <v>111.62</v>
      </c>
      <c r="AJ54" s="144">
        <v>100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96.41</v>
      </c>
      <c r="F55" s="144">
        <v>103.03</v>
      </c>
      <c r="G55" s="144">
        <v>109.13</v>
      </c>
      <c r="H55" s="144">
        <v>109.62</v>
      </c>
      <c r="I55" s="144">
        <v>99.75</v>
      </c>
      <c r="J55" s="144">
        <v>93.13</v>
      </c>
      <c r="K55" s="144">
        <v>96.46</v>
      </c>
      <c r="L55" s="30"/>
      <c r="M55" s="141">
        <v>50</v>
      </c>
      <c r="N55" s="145" t="s">
        <v>762</v>
      </c>
      <c r="P55" s="148" t="s">
        <v>763</v>
      </c>
      <c r="Q55" s="144">
        <v>97.96</v>
      </c>
      <c r="R55" s="144">
        <v>99.08</v>
      </c>
      <c r="S55" s="144">
        <v>102.29</v>
      </c>
      <c r="T55" s="144">
        <v>103.17</v>
      </c>
      <c r="U55" s="144">
        <v>99.38</v>
      </c>
      <c r="V55" s="144">
        <v>94.46</v>
      </c>
      <c r="W55" s="144">
        <v>96.58</v>
      </c>
      <c r="X55" s="30"/>
      <c r="Y55" s="141">
        <v>50</v>
      </c>
      <c r="Z55" s="145" t="s">
        <v>762</v>
      </c>
      <c r="AB55" s="148" t="s">
        <v>763</v>
      </c>
      <c r="AC55" s="144">
        <v>96.94</v>
      </c>
      <c r="AD55" s="144">
        <v>92.13</v>
      </c>
      <c r="AE55" s="144">
        <v>92.66</v>
      </c>
      <c r="AF55" s="144">
        <v>90.41</v>
      </c>
      <c r="AG55" s="144">
        <v>92.91</v>
      </c>
      <c r="AH55" s="144">
        <v>97.13</v>
      </c>
      <c r="AI55" s="144">
        <v>100.63</v>
      </c>
      <c r="AJ55" s="144">
        <v>100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46.88</v>
      </c>
      <c r="F56" s="144">
        <v>49.11</v>
      </c>
      <c r="G56" s="144">
        <v>51.85</v>
      </c>
      <c r="H56" s="144">
        <v>54.38</v>
      </c>
      <c r="I56" s="144">
        <v>56.08</v>
      </c>
      <c r="J56" s="144">
        <v>57.14</v>
      </c>
      <c r="K56" s="144">
        <v>59.63</v>
      </c>
      <c r="L56" s="30"/>
      <c r="M56" s="141">
        <v>51</v>
      </c>
      <c r="N56" s="145" t="s">
        <v>764</v>
      </c>
      <c r="P56" s="143" t="s">
        <v>765</v>
      </c>
      <c r="Q56" s="144">
        <v>61.93</v>
      </c>
      <c r="R56" s="144">
        <v>64.819999999999993</v>
      </c>
      <c r="S56" s="144">
        <v>67.650000000000006</v>
      </c>
      <c r="T56" s="144">
        <v>69.42</v>
      </c>
      <c r="U56" s="144">
        <v>71.36</v>
      </c>
      <c r="V56" s="144">
        <v>71.5</v>
      </c>
      <c r="W56" s="144">
        <v>72.92</v>
      </c>
      <c r="X56" s="30"/>
      <c r="Y56" s="141">
        <v>51</v>
      </c>
      <c r="Z56" s="145" t="s">
        <v>764</v>
      </c>
      <c r="AB56" s="143" t="s">
        <v>765</v>
      </c>
      <c r="AC56" s="144">
        <v>75.099999999999994</v>
      </c>
      <c r="AD56" s="144">
        <v>77.239999999999995</v>
      </c>
      <c r="AE56" s="144">
        <v>79.83</v>
      </c>
      <c r="AF56" s="144">
        <v>82.08</v>
      </c>
      <c r="AG56" s="144">
        <v>85.39</v>
      </c>
      <c r="AH56" s="144">
        <v>88.55</v>
      </c>
      <c r="AI56" s="144">
        <v>93.92</v>
      </c>
      <c r="AJ56" s="144">
        <v>100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54.49</v>
      </c>
      <c r="F57" s="144">
        <v>56.01</v>
      </c>
      <c r="G57" s="144">
        <v>57.5</v>
      </c>
      <c r="H57" s="144">
        <v>59.84</v>
      </c>
      <c r="I57" s="144">
        <v>60.13</v>
      </c>
      <c r="J57" s="144">
        <v>58.96</v>
      </c>
      <c r="K57" s="144">
        <v>62.3</v>
      </c>
      <c r="L57" s="30"/>
      <c r="M57" s="141">
        <v>52</v>
      </c>
      <c r="N57" s="145" t="s">
        <v>783</v>
      </c>
      <c r="P57" s="148" t="s">
        <v>784</v>
      </c>
      <c r="Q57" s="144">
        <v>64.92</v>
      </c>
      <c r="R57" s="144">
        <v>68.42</v>
      </c>
      <c r="S57" s="144">
        <v>71.3</v>
      </c>
      <c r="T57" s="144">
        <v>71.709999999999994</v>
      </c>
      <c r="U57" s="144">
        <v>72.069999999999993</v>
      </c>
      <c r="V57" s="144">
        <v>69.790000000000006</v>
      </c>
      <c r="W57" s="144">
        <v>70.83</v>
      </c>
      <c r="X57" s="30"/>
      <c r="Y57" s="141">
        <v>52</v>
      </c>
      <c r="Z57" s="145" t="s">
        <v>783</v>
      </c>
      <c r="AB57" s="148" t="s">
        <v>784</v>
      </c>
      <c r="AC57" s="144">
        <v>73.22</v>
      </c>
      <c r="AD57" s="144">
        <v>75.03</v>
      </c>
      <c r="AE57" s="144">
        <v>76.61</v>
      </c>
      <c r="AF57" s="144">
        <v>78.290000000000006</v>
      </c>
      <c r="AG57" s="144">
        <v>82.2</v>
      </c>
      <c r="AH57" s="144">
        <v>85.4</v>
      </c>
      <c r="AI57" s="144">
        <v>91.84</v>
      </c>
      <c r="AJ57" s="144">
        <v>100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54.17</v>
      </c>
      <c r="F58" s="144">
        <v>56.92</v>
      </c>
      <c r="G58" s="144">
        <v>58.74</v>
      </c>
      <c r="H58" s="144">
        <v>60.95</v>
      </c>
      <c r="I58" s="144">
        <v>60.33</v>
      </c>
      <c r="J58" s="144">
        <v>60.02</v>
      </c>
      <c r="K58" s="144">
        <v>63.41</v>
      </c>
      <c r="L58" s="30"/>
      <c r="M58" s="141">
        <v>53</v>
      </c>
      <c r="N58" s="145" t="s">
        <v>785</v>
      </c>
      <c r="P58" s="15" t="s">
        <v>786</v>
      </c>
      <c r="Q58" s="144">
        <v>66.37</v>
      </c>
      <c r="R58" s="144">
        <v>70.44</v>
      </c>
      <c r="S58" s="144">
        <v>72.489999999999995</v>
      </c>
      <c r="T58" s="144">
        <v>71.36</v>
      </c>
      <c r="U58" s="144">
        <v>70.709999999999994</v>
      </c>
      <c r="V58" s="144">
        <v>67.59</v>
      </c>
      <c r="W58" s="144">
        <v>69.42</v>
      </c>
      <c r="X58" s="30"/>
      <c r="Y58" s="141">
        <v>53</v>
      </c>
      <c r="Z58" s="145" t="s">
        <v>785</v>
      </c>
      <c r="AB58" s="15" t="s">
        <v>786</v>
      </c>
      <c r="AC58" s="144">
        <v>71.91</v>
      </c>
      <c r="AD58" s="144">
        <v>73.11</v>
      </c>
      <c r="AE58" s="144">
        <v>75.94</v>
      </c>
      <c r="AF58" s="144">
        <v>77.47</v>
      </c>
      <c r="AG58" s="144">
        <v>81.36</v>
      </c>
      <c r="AH58" s="144">
        <v>83.92</v>
      </c>
      <c r="AI58" s="144">
        <v>90.76</v>
      </c>
      <c r="AJ58" s="144">
        <v>100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38.770000000000003</v>
      </c>
      <c r="F59" s="144">
        <v>40.11</v>
      </c>
      <c r="G59" s="144">
        <v>40.47</v>
      </c>
      <c r="H59" s="144">
        <v>41.2</v>
      </c>
      <c r="I59" s="144">
        <v>37.770000000000003</v>
      </c>
      <c r="J59" s="144">
        <v>40.340000000000003</v>
      </c>
      <c r="K59" s="144">
        <v>44.15</v>
      </c>
      <c r="L59" s="30"/>
      <c r="M59" s="141">
        <v>54</v>
      </c>
      <c r="N59" s="145">
        <v>50</v>
      </c>
      <c r="P59" s="147" t="s">
        <v>787</v>
      </c>
      <c r="Q59" s="144">
        <v>47.86</v>
      </c>
      <c r="R59" s="144">
        <v>53.78</v>
      </c>
      <c r="S59" s="144">
        <v>53.73</v>
      </c>
      <c r="T59" s="144">
        <v>48.93</v>
      </c>
      <c r="U59" s="144">
        <v>47.09</v>
      </c>
      <c r="V59" s="144">
        <v>44.73</v>
      </c>
      <c r="W59" s="144">
        <v>49.15</v>
      </c>
      <c r="X59" s="30"/>
      <c r="Y59" s="141">
        <v>54</v>
      </c>
      <c r="Z59" s="145">
        <v>50</v>
      </c>
      <c r="AB59" s="147" t="s">
        <v>787</v>
      </c>
      <c r="AC59" s="144">
        <v>50.05</v>
      </c>
      <c r="AD59" s="144">
        <v>52.32</v>
      </c>
      <c r="AE59" s="144">
        <v>62.03</v>
      </c>
      <c r="AF59" s="144">
        <v>67.77</v>
      </c>
      <c r="AG59" s="144">
        <v>72.209999999999994</v>
      </c>
      <c r="AH59" s="144">
        <v>74.540000000000006</v>
      </c>
      <c r="AI59" s="144">
        <v>84.25</v>
      </c>
      <c r="AJ59" s="144">
        <v>100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59.97</v>
      </c>
      <c r="F60" s="144">
        <v>62.77</v>
      </c>
      <c r="G60" s="144">
        <v>63.82</v>
      </c>
      <c r="H60" s="144">
        <v>67.48</v>
      </c>
      <c r="I60" s="144">
        <v>67.62</v>
      </c>
      <c r="J60" s="144">
        <v>64.599999999999994</v>
      </c>
      <c r="K60" s="144">
        <v>68.64</v>
      </c>
      <c r="L60" s="30"/>
      <c r="M60" s="141">
        <v>55</v>
      </c>
      <c r="N60" s="145">
        <v>51</v>
      </c>
      <c r="P60" s="147" t="s">
        <v>790</v>
      </c>
      <c r="Q60" s="144">
        <v>71.260000000000005</v>
      </c>
      <c r="R60" s="144">
        <v>75.650000000000006</v>
      </c>
      <c r="S60" s="144">
        <v>78.42</v>
      </c>
      <c r="T60" s="144">
        <v>76.98</v>
      </c>
      <c r="U60" s="144">
        <v>76.3</v>
      </c>
      <c r="V60" s="144">
        <v>72.790000000000006</v>
      </c>
      <c r="W60" s="144">
        <v>74.59</v>
      </c>
      <c r="X60" s="30"/>
      <c r="Y60" s="141">
        <v>55</v>
      </c>
      <c r="Z60" s="145">
        <v>51</v>
      </c>
      <c r="AB60" s="147" t="s">
        <v>790</v>
      </c>
      <c r="AC60" s="144">
        <v>79.14</v>
      </c>
      <c r="AD60" s="144">
        <v>80.17</v>
      </c>
      <c r="AE60" s="144">
        <v>80.73</v>
      </c>
      <c r="AF60" s="144">
        <v>80.25</v>
      </c>
      <c r="AG60" s="144">
        <v>84.91</v>
      </c>
      <c r="AH60" s="144">
        <v>87.2</v>
      </c>
      <c r="AI60" s="144">
        <v>91.7</v>
      </c>
      <c r="AJ60" s="144">
        <v>100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54.68</v>
      </c>
      <c r="F61" s="144">
        <v>58.12</v>
      </c>
      <c r="G61" s="144">
        <v>61.7</v>
      </c>
      <c r="H61" s="144">
        <v>62.91</v>
      </c>
      <c r="I61" s="144">
        <v>62.91</v>
      </c>
      <c r="J61" s="144">
        <v>64.180000000000007</v>
      </c>
      <c r="K61" s="144">
        <v>66.56</v>
      </c>
      <c r="L61" s="30"/>
      <c r="M61" s="141">
        <v>56</v>
      </c>
      <c r="N61" s="145">
        <v>52</v>
      </c>
      <c r="P61" s="147" t="s">
        <v>828</v>
      </c>
      <c r="Q61" s="144">
        <v>69.37</v>
      </c>
      <c r="R61" s="144">
        <v>72.06</v>
      </c>
      <c r="S61" s="144">
        <v>74.38</v>
      </c>
      <c r="T61" s="144">
        <v>75.72</v>
      </c>
      <c r="U61" s="144">
        <v>75.849999999999994</v>
      </c>
      <c r="V61" s="144">
        <v>72.84</v>
      </c>
      <c r="W61" s="144">
        <v>73.12</v>
      </c>
      <c r="X61" s="30"/>
      <c r="Y61" s="141">
        <v>56</v>
      </c>
      <c r="Z61" s="145">
        <v>52</v>
      </c>
      <c r="AB61" s="147" t="s">
        <v>828</v>
      </c>
      <c r="AC61" s="144">
        <v>74.010000000000005</v>
      </c>
      <c r="AD61" s="144">
        <v>74.81</v>
      </c>
      <c r="AE61" s="144">
        <v>76.59</v>
      </c>
      <c r="AF61" s="144">
        <v>78.540000000000006</v>
      </c>
      <c r="AG61" s="144">
        <v>81.260000000000005</v>
      </c>
      <c r="AH61" s="144">
        <v>84.22</v>
      </c>
      <c r="AI61" s="144">
        <v>92.45</v>
      </c>
      <c r="AJ61" s="144">
        <v>100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81.650000000000006</v>
      </c>
      <c r="F62" s="144">
        <v>82.01</v>
      </c>
      <c r="G62" s="144">
        <v>83.16</v>
      </c>
      <c r="H62" s="144">
        <v>81.95</v>
      </c>
      <c r="I62" s="144">
        <v>84.05</v>
      </c>
      <c r="J62" s="144">
        <v>84.32</v>
      </c>
      <c r="K62" s="144">
        <v>85.55</v>
      </c>
      <c r="L62" s="30"/>
      <c r="M62" s="141">
        <v>57</v>
      </c>
      <c r="N62" s="145" t="s">
        <v>829</v>
      </c>
      <c r="P62" s="15" t="s">
        <v>830</v>
      </c>
      <c r="Q62" s="144">
        <v>87.16</v>
      </c>
      <c r="R62" s="144">
        <v>88.68</v>
      </c>
      <c r="S62" s="144">
        <v>89.39</v>
      </c>
      <c r="T62" s="144">
        <v>89.29</v>
      </c>
      <c r="U62" s="144">
        <v>90.39</v>
      </c>
      <c r="V62" s="144">
        <v>85.88</v>
      </c>
      <c r="W62" s="144">
        <v>82.88</v>
      </c>
      <c r="X62" s="30"/>
      <c r="Y62" s="141">
        <v>57</v>
      </c>
      <c r="Z62" s="145" t="s">
        <v>829</v>
      </c>
      <c r="AB62" s="15" t="s">
        <v>830</v>
      </c>
      <c r="AC62" s="144">
        <v>84.51</v>
      </c>
      <c r="AD62" s="144">
        <v>83.77</v>
      </c>
      <c r="AE62" s="144">
        <v>81.8</v>
      </c>
      <c r="AF62" s="144">
        <v>85.46</v>
      </c>
      <c r="AG62" s="144">
        <v>84.88</v>
      </c>
      <c r="AH62" s="144">
        <v>89.93</v>
      </c>
      <c r="AI62" s="144">
        <v>95.66</v>
      </c>
      <c r="AJ62" s="144">
        <v>100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50.66</v>
      </c>
      <c r="F63" s="144">
        <v>50.21</v>
      </c>
      <c r="G63" s="144">
        <v>51.18</v>
      </c>
      <c r="H63" s="144">
        <v>54.2</v>
      </c>
      <c r="I63" s="144">
        <v>55.69</v>
      </c>
      <c r="J63" s="144">
        <v>53</v>
      </c>
      <c r="K63" s="144">
        <v>56.51</v>
      </c>
      <c r="L63" s="30"/>
      <c r="M63" s="141">
        <v>58</v>
      </c>
      <c r="N63" s="145" t="s">
        <v>831</v>
      </c>
      <c r="P63" s="15" t="s">
        <v>832</v>
      </c>
      <c r="Q63" s="144">
        <v>58.72</v>
      </c>
      <c r="R63" s="144">
        <v>61.57</v>
      </c>
      <c r="S63" s="144">
        <v>66.09</v>
      </c>
      <c r="T63" s="144">
        <v>69.02</v>
      </c>
      <c r="U63" s="144">
        <v>70.959999999999994</v>
      </c>
      <c r="V63" s="144">
        <v>70.489999999999995</v>
      </c>
      <c r="W63" s="144">
        <v>70.930000000000007</v>
      </c>
      <c r="X63" s="30"/>
      <c r="Y63" s="141">
        <v>58</v>
      </c>
      <c r="Z63" s="145" t="s">
        <v>831</v>
      </c>
      <c r="AB63" s="15" t="s">
        <v>832</v>
      </c>
      <c r="AC63" s="144">
        <v>73.290000000000006</v>
      </c>
      <c r="AD63" s="144">
        <v>76.61</v>
      </c>
      <c r="AE63" s="144">
        <v>76.680000000000007</v>
      </c>
      <c r="AF63" s="144">
        <v>78.2</v>
      </c>
      <c r="AG63" s="144">
        <v>83.09</v>
      </c>
      <c r="AH63" s="144">
        <v>86.95</v>
      </c>
      <c r="AI63" s="144">
        <v>92.88</v>
      </c>
      <c r="AJ63" s="144">
        <v>100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80.14</v>
      </c>
      <c r="F64" s="144">
        <v>76.260000000000005</v>
      </c>
      <c r="G64" s="144">
        <v>76.61</v>
      </c>
      <c r="H64" s="144">
        <v>81.64</v>
      </c>
      <c r="I64" s="144">
        <v>83.11</v>
      </c>
      <c r="J64" s="144">
        <v>72.25</v>
      </c>
      <c r="K64" s="144">
        <v>76.510000000000005</v>
      </c>
      <c r="L64" s="30"/>
      <c r="M64" s="141">
        <v>59</v>
      </c>
      <c r="N64" s="145">
        <v>60</v>
      </c>
      <c r="P64" s="147" t="s">
        <v>833</v>
      </c>
      <c r="Q64" s="144">
        <v>76.62</v>
      </c>
      <c r="R64" s="144">
        <v>78.12</v>
      </c>
      <c r="S64" s="144">
        <v>83.75</v>
      </c>
      <c r="T64" s="144">
        <v>83.22</v>
      </c>
      <c r="U64" s="144">
        <v>82.34</v>
      </c>
      <c r="V64" s="144">
        <v>78.66</v>
      </c>
      <c r="W64" s="144">
        <v>78.540000000000006</v>
      </c>
      <c r="X64" s="30"/>
      <c r="Y64" s="141">
        <v>59</v>
      </c>
      <c r="Z64" s="145">
        <v>60</v>
      </c>
      <c r="AB64" s="147" t="s">
        <v>833</v>
      </c>
      <c r="AC64" s="144">
        <v>80.23</v>
      </c>
      <c r="AD64" s="144">
        <v>83.48</v>
      </c>
      <c r="AE64" s="144">
        <v>79.8</v>
      </c>
      <c r="AF64" s="144">
        <v>79.61</v>
      </c>
      <c r="AG64" s="144">
        <v>84.71</v>
      </c>
      <c r="AH64" s="144">
        <v>88.23</v>
      </c>
      <c r="AI64" s="144">
        <v>93.8</v>
      </c>
      <c r="AJ64" s="144">
        <v>100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32.69</v>
      </c>
      <c r="F68" s="144">
        <v>34.64</v>
      </c>
      <c r="G68" s="144">
        <v>35.78</v>
      </c>
      <c r="H68" s="144">
        <v>37.479999999999997</v>
      </c>
      <c r="I68" s="144">
        <v>39.049999999999997</v>
      </c>
      <c r="J68" s="144">
        <v>39.78</v>
      </c>
      <c r="K68" s="144">
        <v>42.57</v>
      </c>
      <c r="M68" s="141">
        <v>63</v>
      </c>
      <c r="N68" s="145">
        <v>64</v>
      </c>
      <c r="P68" s="147" t="s">
        <v>837</v>
      </c>
      <c r="Q68" s="144">
        <v>45.85</v>
      </c>
      <c r="R68" s="144">
        <v>50.28</v>
      </c>
      <c r="S68" s="144">
        <v>54.08</v>
      </c>
      <c r="T68" s="144">
        <v>59.93</v>
      </c>
      <c r="U68" s="144">
        <v>63.78</v>
      </c>
      <c r="V68" s="144">
        <v>65.06</v>
      </c>
      <c r="W68" s="144">
        <v>65.33</v>
      </c>
      <c r="Y68" s="141">
        <v>63</v>
      </c>
      <c r="Z68" s="145">
        <v>64</v>
      </c>
      <c r="AB68" s="147" t="s">
        <v>837</v>
      </c>
      <c r="AC68" s="144">
        <v>68.61</v>
      </c>
      <c r="AD68" s="144">
        <v>71.930000000000007</v>
      </c>
      <c r="AE68" s="144">
        <v>74.86</v>
      </c>
      <c r="AF68" s="144">
        <v>77.44</v>
      </c>
      <c r="AG68" s="144">
        <v>82.59</v>
      </c>
      <c r="AH68" s="144">
        <v>87.88</v>
      </c>
      <c r="AI68" s="144">
        <v>92.79</v>
      </c>
      <c r="AJ68" s="144">
        <v>100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36.54</v>
      </c>
      <c r="F69" s="144">
        <v>38.869999999999997</v>
      </c>
      <c r="G69" s="144">
        <v>41.98</v>
      </c>
      <c r="H69" s="144">
        <v>44.15</v>
      </c>
      <c r="I69" s="144">
        <v>45.59</v>
      </c>
      <c r="J69" s="144">
        <v>47.06</v>
      </c>
      <c r="K69" s="144">
        <v>48.83</v>
      </c>
      <c r="M69" s="141">
        <v>64</v>
      </c>
      <c r="N69" s="145" t="s">
        <v>838</v>
      </c>
      <c r="P69" s="148" t="s">
        <v>839</v>
      </c>
      <c r="Q69" s="144">
        <v>51.34</v>
      </c>
      <c r="R69" s="144">
        <v>54.34</v>
      </c>
      <c r="S69" s="144">
        <v>57.71</v>
      </c>
      <c r="T69" s="144">
        <v>60.38</v>
      </c>
      <c r="U69" s="144">
        <v>62.18</v>
      </c>
      <c r="V69" s="144">
        <v>63.77</v>
      </c>
      <c r="W69" s="144">
        <v>65.66</v>
      </c>
      <c r="Y69" s="141">
        <v>64</v>
      </c>
      <c r="Z69" s="145" t="s">
        <v>838</v>
      </c>
      <c r="AB69" s="148" t="s">
        <v>839</v>
      </c>
      <c r="AC69" s="144">
        <v>67.81</v>
      </c>
      <c r="AD69" s="144">
        <v>70.510000000000005</v>
      </c>
      <c r="AE69" s="144">
        <v>74.39</v>
      </c>
      <c r="AF69" s="144">
        <v>77.69</v>
      </c>
      <c r="AG69" s="144">
        <v>81.400000000000006</v>
      </c>
      <c r="AH69" s="144">
        <v>85.91</v>
      </c>
      <c r="AI69" s="144">
        <v>93.08</v>
      </c>
      <c r="AJ69" s="144">
        <v>100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46.74</v>
      </c>
      <c r="F70" s="144">
        <v>49.84</v>
      </c>
      <c r="G70" s="144">
        <v>56.59</v>
      </c>
      <c r="H70" s="144">
        <v>58.1</v>
      </c>
      <c r="I70" s="144">
        <v>57.57</v>
      </c>
      <c r="J70" s="144">
        <v>60.65</v>
      </c>
      <c r="K70" s="144">
        <v>62.37</v>
      </c>
      <c r="M70" s="141">
        <v>65</v>
      </c>
      <c r="N70" s="145" t="s">
        <v>840</v>
      </c>
      <c r="P70" s="15" t="s">
        <v>841</v>
      </c>
      <c r="Q70" s="144">
        <v>65.400000000000006</v>
      </c>
      <c r="R70" s="144">
        <v>68.56</v>
      </c>
      <c r="S70" s="144">
        <v>74.180000000000007</v>
      </c>
      <c r="T70" s="144">
        <v>74.52</v>
      </c>
      <c r="U70" s="144">
        <v>74.260000000000005</v>
      </c>
      <c r="V70" s="144">
        <v>75.06</v>
      </c>
      <c r="W70" s="144">
        <v>74.62</v>
      </c>
      <c r="Y70" s="141">
        <v>65</v>
      </c>
      <c r="Z70" s="145" t="s">
        <v>840</v>
      </c>
      <c r="AB70" s="15" t="s">
        <v>841</v>
      </c>
      <c r="AC70" s="144">
        <v>74.680000000000007</v>
      </c>
      <c r="AD70" s="144">
        <v>77.09</v>
      </c>
      <c r="AE70" s="144">
        <v>81.069999999999993</v>
      </c>
      <c r="AF70" s="144">
        <v>81.44</v>
      </c>
      <c r="AG70" s="144">
        <v>82.87</v>
      </c>
      <c r="AH70" s="144">
        <v>86.08</v>
      </c>
      <c r="AI70" s="144">
        <v>96.27</v>
      </c>
      <c r="AJ70" s="144">
        <v>100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43.79</v>
      </c>
      <c r="F71" s="144">
        <v>46.78</v>
      </c>
      <c r="G71" s="144">
        <v>52.38</v>
      </c>
      <c r="H71" s="144">
        <v>54.36</v>
      </c>
      <c r="I71" s="144">
        <v>53.3</v>
      </c>
      <c r="J71" s="144">
        <v>57.16</v>
      </c>
      <c r="K71" s="144">
        <v>58.32</v>
      </c>
      <c r="M71" s="141">
        <v>66</v>
      </c>
      <c r="N71" s="145">
        <v>65</v>
      </c>
      <c r="P71" s="147" t="s">
        <v>842</v>
      </c>
      <c r="Q71" s="144">
        <v>60.88</v>
      </c>
      <c r="R71" s="144">
        <v>65.180000000000007</v>
      </c>
      <c r="S71" s="144">
        <v>70.44</v>
      </c>
      <c r="T71" s="144">
        <v>70.75</v>
      </c>
      <c r="U71" s="144">
        <v>69.56</v>
      </c>
      <c r="V71" s="144">
        <v>70.95</v>
      </c>
      <c r="W71" s="144">
        <v>71.55</v>
      </c>
      <c r="Y71" s="141">
        <v>66</v>
      </c>
      <c r="Z71" s="145">
        <v>65</v>
      </c>
      <c r="AB71" s="147" t="s">
        <v>842</v>
      </c>
      <c r="AC71" s="144">
        <v>71.5</v>
      </c>
      <c r="AD71" s="144">
        <v>74.17</v>
      </c>
      <c r="AE71" s="144">
        <v>77.930000000000007</v>
      </c>
      <c r="AF71" s="144">
        <v>78.92</v>
      </c>
      <c r="AG71" s="144">
        <v>81.86</v>
      </c>
      <c r="AH71" s="144">
        <v>84.94</v>
      </c>
      <c r="AI71" s="144">
        <v>94.33</v>
      </c>
      <c r="AJ71" s="144">
        <v>100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57.25</v>
      </c>
      <c r="F72" s="144">
        <v>60.51</v>
      </c>
      <c r="G72" s="144">
        <v>76.36</v>
      </c>
      <c r="H72" s="144">
        <v>76.36</v>
      </c>
      <c r="I72" s="144">
        <v>81.06</v>
      </c>
      <c r="J72" s="144">
        <v>81.709999999999994</v>
      </c>
      <c r="K72" s="144">
        <v>86.81</v>
      </c>
      <c r="M72" s="141">
        <v>67</v>
      </c>
      <c r="N72" s="145">
        <v>66</v>
      </c>
      <c r="P72" s="147" t="s">
        <v>843</v>
      </c>
      <c r="Q72" s="144">
        <v>88.71</v>
      </c>
      <c r="R72" s="144">
        <v>89.19</v>
      </c>
      <c r="S72" s="144">
        <v>97.95</v>
      </c>
      <c r="T72" s="144">
        <v>99.15</v>
      </c>
      <c r="U72" s="144">
        <v>102.81</v>
      </c>
      <c r="V72" s="144">
        <v>98.66</v>
      </c>
      <c r="W72" s="144">
        <v>92.59</v>
      </c>
      <c r="Y72" s="141">
        <v>67</v>
      </c>
      <c r="Z72" s="145">
        <v>66</v>
      </c>
      <c r="AB72" s="147" t="s">
        <v>843</v>
      </c>
      <c r="AC72" s="144">
        <v>91.42</v>
      </c>
      <c r="AD72" s="144">
        <v>94.48</v>
      </c>
      <c r="AE72" s="144">
        <v>99.9</v>
      </c>
      <c r="AF72" s="144">
        <v>94.99</v>
      </c>
      <c r="AG72" s="144">
        <v>88.99</v>
      </c>
      <c r="AH72" s="144">
        <v>92.35</v>
      </c>
      <c r="AI72" s="144">
        <v>105.03</v>
      </c>
      <c r="AJ72" s="144">
        <v>100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51.09</v>
      </c>
      <c r="F73" s="144">
        <v>54.57</v>
      </c>
      <c r="G73" s="144">
        <v>54.1</v>
      </c>
      <c r="H73" s="144">
        <v>54.1</v>
      </c>
      <c r="I73" s="144">
        <v>49.11</v>
      </c>
      <c r="J73" s="144">
        <v>50.31</v>
      </c>
      <c r="K73" s="144">
        <v>49.25</v>
      </c>
      <c r="M73" s="141">
        <v>68</v>
      </c>
      <c r="N73" s="145">
        <v>67</v>
      </c>
      <c r="P73" s="147" t="s">
        <v>844</v>
      </c>
      <c r="Q73" s="144">
        <v>58.52</v>
      </c>
      <c r="R73" s="144">
        <v>58.52</v>
      </c>
      <c r="S73" s="144">
        <v>61.52</v>
      </c>
      <c r="T73" s="144">
        <v>60.76</v>
      </c>
      <c r="U73" s="144">
        <v>62.18</v>
      </c>
      <c r="V73" s="144">
        <v>64.849999999999994</v>
      </c>
      <c r="W73" s="144">
        <v>64.42</v>
      </c>
      <c r="Y73" s="141">
        <v>68</v>
      </c>
      <c r="Z73" s="145">
        <v>67</v>
      </c>
      <c r="AB73" s="147" t="s">
        <v>844</v>
      </c>
      <c r="AC73" s="144">
        <v>67.180000000000007</v>
      </c>
      <c r="AD73" s="144">
        <v>66.41</v>
      </c>
      <c r="AE73" s="144">
        <v>69.47</v>
      </c>
      <c r="AF73" s="144">
        <v>74.349999999999994</v>
      </c>
      <c r="AG73" s="144">
        <v>80.61</v>
      </c>
      <c r="AH73" s="144">
        <v>84.49</v>
      </c>
      <c r="AI73" s="144">
        <v>95.77</v>
      </c>
      <c r="AJ73" s="144">
        <v>100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34.159999999999997</v>
      </c>
      <c r="F74" s="144">
        <v>36.31</v>
      </c>
      <c r="G74" s="144">
        <v>38.53</v>
      </c>
      <c r="H74" s="144">
        <v>40.840000000000003</v>
      </c>
      <c r="I74" s="144">
        <v>42.75</v>
      </c>
      <c r="J74" s="144">
        <v>43.81</v>
      </c>
      <c r="K74" s="144">
        <v>45.59</v>
      </c>
      <c r="M74" s="141">
        <v>69</v>
      </c>
      <c r="N74" s="145" t="s">
        <v>845</v>
      </c>
      <c r="P74" s="15" t="s">
        <v>846</v>
      </c>
      <c r="Q74" s="144">
        <v>47.98</v>
      </c>
      <c r="R74" s="144">
        <v>50.93</v>
      </c>
      <c r="S74" s="144">
        <v>53.81</v>
      </c>
      <c r="T74" s="144">
        <v>56.96</v>
      </c>
      <c r="U74" s="144">
        <v>59.26</v>
      </c>
      <c r="V74" s="144">
        <v>61.05</v>
      </c>
      <c r="W74" s="144">
        <v>63.51</v>
      </c>
      <c r="Y74" s="141">
        <v>69</v>
      </c>
      <c r="Z74" s="145" t="s">
        <v>845</v>
      </c>
      <c r="AB74" s="15" t="s">
        <v>846</v>
      </c>
      <c r="AC74" s="144">
        <v>66.17</v>
      </c>
      <c r="AD74" s="144">
        <v>68.94</v>
      </c>
      <c r="AE74" s="144">
        <v>72.8</v>
      </c>
      <c r="AF74" s="144">
        <v>76.849999999999994</v>
      </c>
      <c r="AG74" s="144">
        <v>81.06</v>
      </c>
      <c r="AH74" s="144">
        <v>85.89</v>
      </c>
      <c r="AI74" s="144">
        <v>92.32</v>
      </c>
      <c r="AJ74" s="144">
        <v>100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39.49</v>
      </c>
      <c r="F75" s="144">
        <v>41.77</v>
      </c>
      <c r="G75" s="144">
        <v>44.02</v>
      </c>
      <c r="H75" s="144">
        <v>46.62</v>
      </c>
      <c r="I75" s="144">
        <v>49.1</v>
      </c>
      <c r="J75" s="144">
        <v>51.36</v>
      </c>
      <c r="K75" s="144">
        <v>53.37</v>
      </c>
      <c r="M75" s="141">
        <v>70</v>
      </c>
      <c r="N75" s="145">
        <v>70</v>
      </c>
      <c r="P75" s="147" t="s">
        <v>847</v>
      </c>
      <c r="Q75" s="144">
        <v>55.42</v>
      </c>
      <c r="R75" s="144">
        <v>58.15</v>
      </c>
      <c r="S75" s="144">
        <v>59.75</v>
      </c>
      <c r="T75" s="144">
        <v>63.41</v>
      </c>
      <c r="U75" s="144">
        <v>66.680000000000007</v>
      </c>
      <c r="V75" s="144">
        <v>69.31</v>
      </c>
      <c r="W75" s="144">
        <v>72.97</v>
      </c>
      <c r="Y75" s="141">
        <v>70</v>
      </c>
      <c r="Z75" s="145">
        <v>70</v>
      </c>
      <c r="AB75" s="147" t="s">
        <v>847</v>
      </c>
      <c r="AC75" s="144">
        <v>76.569999999999993</v>
      </c>
      <c r="AD75" s="144">
        <v>78.59</v>
      </c>
      <c r="AE75" s="144">
        <v>81.400000000000006</v>
      </c>
      <c r="AF75" s="144">
        <v>84.46</v>
      </c>
      <c r="AG75" s="144">
        <v>87.82</v>
      </c>
      <c r="AH75" s="144">
        <v>91.95</v>
      </c>
      <c r="AI75" s="144">
        <v>96.88</v>
      </c>
      <c r="AJ75" s="144">
        <v>100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17.86</v>
      </c>
      <c r="F76" s="144">
        <v>19.84</v>
      </c>
      <c r="G76" s="144">
        <v>21.4</v>
      </c>
      <c r="H76" s="144">
        <v>23.02</v>
      </c>
      <c r="I76" s="144">
        <v>23.39</v>
      </c>
      <c r="J76" s="144">
        <v>24.18</v>
      </c>
      <c r="K76" s="144">
        <v>25.67</v>
      </c>
      <c r="M76" s="141">
        <v>71</v>
      </c>
      <c r="N76" s="145">
        <v>71</v>
      </c>
      <c r="P76" s="147" t="s">
        <v>848</v>
      </c>
      <c r="Q76" s="144">
        <v>25.97</v>
      </c>
      <c r="R76" s="144">
        <v>27.02</v>
      </c>
      <c r="S76" s="144">
        <v>29.11</v>
      </c>
      <c r="T76" s="144">
        <v>29.11</v>
      </c>
      <c r="U76" s="144">
        <v>35.01</v>
      </c>
      <c r="V76" s="144">
        <v>39.799999999999997</v>
      </c>
      <c r="W76" s="144">
        <v>44.17</v>
      </c>
      <c r="Y76" s="141">
        <v>71</v>
      </c>
      <c r="Z76" s="145">
        <v>71</v>
      </c>
      <c r="AB76" s="147" t="s">
        <v>848</v>
      </c>
      <c r="AC76" s="144">
        <v>45.44</v>
      </c>
      <c r="AD76" s="144">
        <v>49.69</v>
      </c>
      <c r="AE76" s="144">
        <v>58.99</v>
      </c>
      <c r="AF76" s="144">
        <v>59.64</v>
      </c>
      <c r="AG76" s="144">
        <v>63.35</v>
      </c>
      <c r="AH76" s="144">
        <v>71.569999999999993</v>
      </c>
      <c r="AI76" s="144">
        <v>86.18</v>
      </c>
      <c r="AJ76" s="144">
        <v>100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13.73</v>
      </c>
      <c r="F77" s="144">
        <v>15.56</v>
      </c>
      <c r="G77" s="144">
        <v>17.64</v>
      </c>
      <c r="H77" s="144">
        <v>18.82</v>
      </c>
      <c r="I77" s="144">
        <v>19.36</v>
      </c>
      <c r="J77" s="144">
        <v>20.02</v>
      </c>
      <c r="K77" s="144">
        <v>21.44</v>
      </c>
      <c r="M77" s="141">
        <v>72</v>
      </c>
      <c r="N77" s="145">
        <v>72</v>
      </c>
      <c r="P77" s="147" t="s">
        <v>849</v>
      </c>
      <c r="Q77" s="144">
        <v>22.17</v>
      </c>
      <c r="R77" s="144">
        <v>23.7</v>
      </c>
      <c r="S77" s="144">
        <v>28.2</v>
      </c>
      <c r="T77" s="144">
        <v>33.94</v>
      </c>
      <c r="U77" s="144">
        <v>35.6</v>
      </c>
      <c r="V77" s="144">
        <v>42.7</v>
      </c>
      <c r="W77" s="144">
        <v>46.62</v>
      </c>
      <c r="Y77" s="141">
        <v>72</v>
      </c>
      <c r="Z77" s="145">
        <v>72</v>
      </c>
      <c r="AB77" s="147" t="s">
        <v>849</v>
      </c>
      <c r="AC77" s="144">
        <v>52.56</v>
      </c>
      <c r="AD77" s="144">
        <v>58.24</v>
      </c>
      <c r="AE77" s="144">
        <v>68.709999999999994</v>
      </c>
      <c r="AF77" s="144">
        <v>72.86</v>
      </c>
      <c r="AG77" s="144">
        <v>80.930000000000007</v>
      </c>
      <c r="AH77" s="144">
        <v>86.11</v>
      </c>
      <c r="AI77" s="144">
        <v>88.89</v>
      </c>
      <c r="AJ77" s="144">
        <v>100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64.459999999999994</v>
      </c>
      <c r="F78" s="144">
        <v>65.52</v>
      </c>
      <c r="G78" s="144">
        <v>70.2</v>
      </c>
      <c r="H78" s="144">
        <v>72.62</v>
      </c>
      <c r="I78" s="144">
        <v>74.989999999999995</v>
      </c>
      <c r="J78" s="144">
        <v>80.55</v>
      </c>
      <c r="K78" s="144">
        <v>84.61</v>
      </c>
      <c r="M78" s="141">
        <v>73</v>
      </c>
      <c r="N78" s="145">
        <v>73</v>
      </c>
      <c r="P78" s="147" t="s">
        <v>850</v>
      </c>
      <c r="Q78" s="144">
        <v>83.96</v>
      </c>
      <c r="R78" s="144">
        <v>87.58</v>
      </c>
      <c r="S78" s="144">
        <v>89.31</v>
      </c>
      <c r="T78" s="144">
        <v>94.59</v>
      </c>
      <c r="U78" s="144">
        <v>94.59</v>
      </c>
      <c r="V78" s="144">
        <v>97</v>
      </c>
      <c r="W78" s="144">
        <v>96.54</v>
      </c>
      <c r="Y78" s="141">
        <v>73</v>
      </c>
      <c r="Z78" s="145">
        <v>73</v>
      </c>
      <c r="AB78" s="147" t="s">
        <v>850</v>
      </c>
      <c r="AC78" s="144">
        <v>103.56</v>
      </c>
      <c r="AD78" s="144">
        <v>105.7</v>
      </c>
      <c r="AE78" s="144">
        <v>108.15</v>
      </c>
      <c r="AF78" s="144">
        <v>111.26</v>
      </c>
      <c r="AG78" s="144">
        <v>118.43</v>
      </c>
      <c r="AH78" s="144">
        <v>115.46</v>
      </c>
      <c r="AI78" s="144">
        <v>112.93</v>
      </c>
      <c r="AJ78" s="144">
        <v>100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31.96</v>
      </c>
      <c r="F79" s="144">
        <v>34.08</v>
      </c>
      <c r="G79" s="144">
        <v>36.39</v>
      </c>
      <c r="H79" s="144">
        <v>38.61</v>
      </c>
      <c r="I79" s="144">
        <v>40.18</v>
      </c>
      <c r="J79" s="144">
        <v>39.47</v>
      </c>
      <c r="K79" s="144">
        <v>41</v>
      </c>
      <c r="M79" s="141">
        <v>74</v>
      </c>
      <c r="N79" s="145">
        <v>74</v>
      </c>
      <c r="P79" s="147" t="s">
        <v>851</v>
      </c>
      <c r="Q79" s="144">
        <v>44.6</v>
      </c>
      <c r="R79" s="144">
        <v>48.4</v>
      </c>
      <c r="S79" s="144">
        <v>52.95</v>
      </c>
      <c r="T79" s="144">
        <v>55.63</v>
      </c>
      <c r="U79" s="144">
        <v>56.09</v>
      </c>
      <c r="V79" s="144">
        <v>55.47</v>
      </c>
      <c r="W79" s="144">
        <v>55.87</v>
      </c>
      <c r="Y79" s="141">
        <v>74</v>
      </c>
      <c r="Z79" s="145">
        <v>74</v>
      </c>
      <c r="AB79" s="147" t="s">
        <v>851</v>
      </c>
      <c r="AC79" s="144">
        <v>56.97</v>
      </c>
      <c r="AD79" s="144">
        <v>60.16</v>
      </c>
      <c r="AE79" s="144">
        <v>63.6</v>
      </c>
      <c r="AF79" s="144">
        <v>69.61</v>
      </c>
      <c r="AG79" s="144">
        <v>74.41</v>
      </c>
      <c r="AH79" s="144">
        <v>79.680000000000007</v>
      </c>
      <c r="AI79" s="144">
        <v>87.29</v>
      </c>
      <c r="AJ79" s="144">
        <v>100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51.34</v>
      </c>
      <c r="F80" s="144">
        <v>54.28</v>
      </c>
      <c r="G80" s="144">
        <v>57.96</v>
      </c>
      <c r="H80" s="144">
        <v>61.15</v>
      </c>
      <c r="I80" s="144">
        <v>64.69</v>
      </c>
      <c r="J80" s="144">
        <v>67.55</v>
      </c>
      <c r="K80" s="144">
        <v>70.03</v>
      </c>
      <c r="M80" s="141">
        <v>75</v>
      </c>
      <c r="N80" s="145" t="s">
        <v>852</v>
      </c>
      <c r="P80" s="148" t="s">
        <v>853</v>
      </c>
      <c r="Q80" s="144">
        <v>71.75</v>
      </c>
      <c r="R80" s="144">
        <v>73.92</v>
      </c>
      <c r="S80" s="144">
        <v>76.17</v>
      </c>
      <c r="T80" s="144">
        <v>78.28</v>
      </c>
      <c r="U80" s="144">
        <v>81.98</v>
      </c>
      <c r="V80" s="144">
        <v>82.73</v>
      </c>
      <c r="W80" s="144">
        <v>83.94</v>
      </c>
      <c r="Y80" s="141">
        <v>75</v>
      </c>
      <c r="Z80" s="145" t="s">
        <v>852</v>
      </c>
      <c r="AB80" s="148" t="s">
        <v>853</v>
      </c>
      <c r="AC80" s="144">
        <v>85.95</v>
      </c>
      <c r="AD80" s="144">
        <v>87.71</v>
      </c>
      <c r="AE80" s="144">
        <v>89.64</v>
      </c>
      <c r="AF80" s="144">
        <v>91.11</v>
      </c>
      <c r="AG80" s="144">
        <v>93.37</v>
      </c>
      <c r="AH80" s="144">
        <v>94.82</v>
      </c>
      <c r="AI80" s="144">
        <v>96.9</v>
      </c>
      <c r="AJ80" s="144">
        <v>100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47.17</v>
      </c>
      <c r="F81" s="144">
        <v>50.48</v>
      </c>
      <c r="G81" s="144">
        <v>54.4</v>
      </c>
      <c r="H81" s="144">
        <v>58.37</v>
      </c>
      <c r="I81" s="144">
        <v>62.61</v>
      </c>
      <c r="J81" s="144">
        <v>64.92</v>
      </c>
      <c r="K81" s="144">
        <v>66.680000000000007</v>
      </c>
      <c r="M81" s="141">
        <v>76</v>
      </c>
      <c r="N81" s="145" t="s">
        <v>854</v>
      </c>
      <c r="P81" s="15" t="s">
        <v>855</v>
      </c>
      <c r="Q81" s="144">
        <v>67.489999999999995</v>
      </c>
      <c r="R81" s="144">
        <v>70.510000000000005</v>
      </c>
      <c r="S81" s="144">
        <v>73.13</v>
      </c>
      <c r="T81" s="144">
        <v>75.599999999999994</v>
      </c>
      <c r="U81" s="144">
        <v>80.87</v>
      </c>
      <c r="V81" s="144">
        <v>82.43</v>
      </c>
      <c r="W81" s="144">
        <v>83.74</v>
      </c>
      <c r="Y81" s="141">
        <v>76</v>
      </c>
      <c r="Z81" s="145" t="s">
        <v>854</v>
      </c>
      <c r="AB81" s="15" t="s">
        <v>855</v>
      </c>
      <c r="AC81" s="144">
        <v>85.52</v>
      </c>
      <c r="AD81" s="144">
        <v>88</v>
      </c>
      <c r="AE81" s="144">
        <v>89.95</v>
      </c>
      <c r="AF81" s="144">
        <v>91.97</v>
      </c>
      <c r="AG81" s="144">
        <v>93.58</v>
      </c>
      <c r="AH81" s="144">
        <v>94.68</v>
      </c>
      <c r="AI81" s="144">
        <v>96.05</v>
      </c>
      <c r="AJ81" s="144">
        <v>100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59.92</v>
      </c>
      <c r="F82" s="144">
        <v>62.52</v>
      </c>
      <c r="G82" s="144">
        <v>65.400000000000006</v>
      </c>
      <c r="H82" s="144">
        <v>67.87</v>
      </c>
      <c r="I82" s="144">
        <v>70.959999999999994</v>
      </c>
      <c r="J82" s="144">
        <v>75.28</v>
      </c>
      <c r="K82" s="144">
        <v>78.05</v>
      </c>
      <c r="M82" s="141">
        <v>77</v>
      </c>
      <c r="N82" s="145" t="s">
        <v>856</v>
      </c>
      <c r="P82" s="15" t="s">
        <v>857</v>
      </c>
      <c r="Q82" s="144">
        <v>81.12</v>
      </c>
      <c r="R82" s="144">
        <v>83.35</v>
      </c>
      <c r="S82" s="144">
        <v>86.31</v>
      </c>
      <c r="T82" s="144">
        <v>87.75</v>
      </c>
      <c r="U82" s="144">
        <v>91.87</v>
      </c>
      <c r="V82" s="144">
        <v>92.53</v>
      </c>
      <c r="W82" s="144">
        <v>92.33</v>
      </c>
      <c r="Y82" s="141">
        <v>77</v>
      </c>
      <c r="Z82" s="145" t="s">
        <v>856</v>
      </c>
      <c r="AB82" s="15" t="s">
        <v>857</v>
      </c>
      <c r="AC82" s="144">
        <v>92.33</v>
      </c>
      <c r="AD82" s="144">
        <v>93.09</v>
      </c>
      <c r="AE82" s="144">
        <v>94.06</v>
      </c>
      <c r="AF82" s="144">
        <v>94.77</v>
      </c>
      <c r="AG82" s="144">
        <v>95.65</v>
      </c>
      <c r="AH82" s="144">
        <v>96.09</v>
      </c>
      <c r="AI82" s="144">
        <v>96.45</v>
      </c>
      <c r="AJ82" s="144">
        <v>100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53.97</v>
      </c>
      <c r="F83" s="144">
        <v>58.43</v>
      </c>
      <c r="G83" s="144">
        <v>62.99</v>
      </c>
      <c r="H83" s="144">
        <v>67.25</v>
      </c>
      <c r="I83" s="144">
        <v>72.86</v>
      </c>
      <c r="J83" s="144">
        <v>74.86</v>
      </c>
      <c r="K83" s="144">
        <v>78.23</v>
      </c>
      <c r="M83" s="141">
        <v>78</v>
      </c>
      <c r="N83" s="145" t="s">
        <v>858</v>
      </c>
      <c r="P83" s="15" t="s">
        <v>859</v>
      </c>
      <c r="Q83" s="144">
        <v>78.95</v>
      </c>
      <c r="R83" s="144">
        <v>79.42</v>
      </c>
      <c r="S83" s="144">
        <v>80.89</v>
      </c>
      <c r="T83" s="144">
        <v>83.53</v>
      </c>
      <c r="U83" s="144">
        <v>85.89</v>
      </c>
      <c r="V83" s="144">
        <v>84.82</v>
      </c>
      <c r="W83" s="144">
        <v>85.28</v>
      </c>
      <c r="Y83" s="141">
        <v>78</v>
      </c>
      <c r="Z83" s="145" t="s">
        <v>858</v>
      </c>
      <c r="AB83" s="15" t="s">
        <v>859</v>
      </c>
      <c r="AC83" s="144">
        <v>87.49</v>
      </c>
      <c r="AD83" s="144">
        <v>88.86</v>
      </c>
      <c r="AE83" s="144">
        <v>90.68</v>
      </c>
      <c r="AF83" s="144">
        <v>90.36</v>
      </c>
      <c r="AG83" s="144">
        <v>94.15</v>
      </c>
      <c r="AH83" s="144">
        <v>95</v>
      </c>
      <c r="AI83" s="144">
        <v>97.61</v>
      </c>
      <c r="AJ83" s="144">
        <v>100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49.07</v>
      </c>
      <c r="F84" s="144">
        <v>49.73</v>
      </c>
      <c r="G84" s="144">
        <v>52.8</v>
      </c>
      <c r="H84" s="144">
        <v>53.55</v>
      </c>
      <c r="I84" s="144">
        <v>53.97</v>
      </c>
      <c r="J84" s="144">
        <v>57.48</v>
      </c>
      <c r="K84" s="144">
        <v>60.29</v>
      </c>
      <c r="M84" s="141">
        <v>79</v>
      </c>
      <c r="N84" s="145" t="s">
        <v>860</v>
      </c>
      <c r="P84" s="15" t="s">
        <v>861</v>
      </c>
      <c r="Q84" s="144">
        <v>63.77</v>
      </c>
      <c r="R84" s="144">
        <v>65.88</v>
      </c>
      <c r="S84" s="144">
        <v>67.52</v>
      </c>
      <c r="T84" s="144">
        <v>68.94</v>
      </c>
      <c r="U84" s="144">
        <v>71</v>
      </c>
      <c r="V84" s="144">
        <v>72.44</v>
      </c>
      <c r="W84" s="144">
        <v>75.489999999999995</v>
      </c>
      <c r="Y84" s="141">
        <v>79</v>
      </c>
      <c r="Z84" s="145" t="s">
        <v>860</v>
      </c>
      <c r="AB84" s="15" t="s">
        <v>861</v>
      </c>
      <c r="AC84" s="144">
        <v>79.319999999999993</v>
      </c>
      <c r="AD84" s="144">
        <v>81.150000000000006</v>
      </c>
      <c r="AE84" s="144">
        <v>83.93</v>
      </c>
      <c r="AF84" s="144">
        <v>87.29</v>
      </c>
      <c r="AG84" s="144">
        <v>90.17</v>
      </c>
      <c r="AH84" s="144">
        <v>93.88</v>
      </c>
      <c r="AI84" s="144">
        <v>97.83</v>
      </c>
      <c r="AJ84" s="144">
        <v>100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40.340000000000003</v>
      </c>
      <c r="F85" s="144">
        <v>42.6</v>
      </c>
      <c r="G85" s="144">
        <v>47.21</v>
      </c>
      <c r="H85" s="144">
        <v>50.74</v>
      </c>
      <c r="I85" s="144">
        <v>54.74</v>
      </c>
      <c r="J85" s="144">
        <v>62.1</v>
      </c>
      <c r="K85" s="144">
        <v>65.55</v>
      </c>
      <c r="M85" s="141">
        <v>80</v>
      </c>
      <c r="N85" s="145">
        <v>90</v>
      </c>
      <c r="P85" s="147" t="s">
        <v>862</v>
      </c>
      <c r="Q85" s="144">
        <v>76.44</v>
      </c>
      <c r="R85" s="144">
        <v>77.08</v>
      </c>
      <c r="S85" s="144">
        <v>75.44</v>
      </c>
      <c r="T85" s="144">
        <v>75.44</v>
      </c>
      <c r="U85" s="144">
        <v>79.290000000000006</v>
      </c>
      <c r="V85" s="144">
        <v>82.78</v>
      </c>
      <c r="W85" s="144">
        <v>83.29</v>
      </c>
      <c r="Y85" s="141">
        <v>80</v>
      </c>
      <c r="Z85" s="145">
        <v>90</v>
      </c>
      <c r="AB85" s="147" t="s">
        <v>862</v>
      </c>
      <c r="AC85" s="144">
        <v>86.4</v>
      </c>
      <c r="AD85" s="144">
        <v>86.88</v>
      </c>
      <c r="AE85" s="144">
        <v>86.88</v>
      </c>
      <c r="AF85" s="144">
        <v>86.43</v>
      </c>
      <c r="AG85" s="144">
        <v>92.22</v>
      </c>
      <c r="AH85" s="144">
        <v>95.62</v>
      </c>
      <c r="AI85" s="144">
        <v>99.74</v>
      </c>
      <c r="AJ85" s="144">
        <v>100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52.83</v>
      </c>
      <c r="F86" s="144">
        <v>55.76</v>
      </c>
      <c r="G86" s="144">
        <v>67.900000000000006</v>
      </c>
      <c r="H86" s="144">
        <v>71.81</v>
      </c>
      <c r="I86" s="144">
        <v>71.569999999999993</v>
      </c>
      <c r="J86" s="144">
        <v>73.989999999999995</v>
      </c>
      <c r="K86" s="144">
        <v>79.38</v>
      </c>
      <c r="M86" s="141">
        <v>81</v>
      </c>
      <c r="N86" s="145">
        <v>91</v>
      </c>
      <c r="P86" s="147" t="s">
        <v>863</v>
      </c>
      <c r="Q86" s="144">
        <v>78.37</v>
      </c>
      <c r="R86" s="144">
        <v>79.88</v>
      </c>
      <c r="S86" s="144">
        <v>81.14</v>
      </c>
      <c r="T86" s="144">
        <v>83.19</v>
      </c>
      <c r="U86" s="144">
        <v>84.97</v>
      </c>
      <c r="V86" s="144">
        <v>85.28</v>
      </c>
      <c r="W86" s="144">
        <v>88.07</v>
      </c>
      <c r="Y86" s="141">
        <v>81</v>
      </c>
      <c r="Z86" s="145">
        <v>91</v>
      </c>
      <c r="AB86" s="147" t="s">
        <v>863</v>
      </c>
      <c r="AC86" s="144">
        <v>90.36</v>
      </c>
      <c r="AD86" s="144">
        <v>94.68</v>
      </c>
      <c r="AE86" s="144">
        <v>97.67</v>
      </c>
      <c r="AF86" s="144">
        <v>100.64</v>
      </c>
      <c r="AG86" s="144">
        <v>102.27</v>
      </c>
      <c r="AH86" s="144">
        <v>102.88</v>
      </c>
      <c r="AI86" s="144">
        <v>104.08</v>
      </c>
      <c r="AJ86" s="144">
        <v>100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47.72</v>
      </c>
      <c r="F87" s="144">
        <v>49.87</v>
      </c>
      <c r="G87" s="144">
        <v>50.42</v>
      </c>
      <c r="H87" s="144">
        <v>50.29</v>
      </c>
      <c r="I87" s="144">
        <v>49.82</v>
      </c>
      <c r="J87" s="144">
        <v>52.08</v>
      </c>
      <c r="K87" s="144">
        <v>54.07</v>
      </c>
      <c r="M87" s="141">
        <v>82</v>
      </c>
      <c r="N87" s="145">
        <v>92</v>
      </c>
      <c r="P87" s="147" t="s">
        <v>864</v>
      </c>
      <c r="Q87" s="144">
        <v>56.4</v>
      </c>
      <c r="R87" s="144">
        <v>59.06</v>
      </c>
      <c r="S87" s="144">
        <v>63.01</v>
      </c>
      <c r="T87" s="144">
        <v>64.84</v>
      </c>
      <c r="U87" s="144">
        <v>66.2</v>
      </c>
      <c r="V87" s="144">
        <v>67.349999999999994</v>
      </c>
      <c r="W87" s="144">
        <v>69.36</v>
      </c>
      <c r="Y87" s="141">
        <v>82</v>
      </c>
      <c r="Z87" s="145">
        <v>92</v>
      </c>
      <c r="AB87" s="147" t="s">
        <v>864</v>
      </c>
      <c r="AC87" s="144">
        <v>71.930000000000007</v>
      </c>
      <c r="AD87" s="144">
        <v>74.23</v>
      </c>
      <c r="AE87" s="144">
        <v>78.37</v>
      </c>
      <c r="AF87" s="144">
        <v>81.650000000000006</v>
      </c>
      <c r="AG87" s="144">
        <v>85.74</v>
      </c>
      <c r="AH87" s="144">
        <v>88.72</v>
      </c>
      <c r="AI87" s="144">
        <v>93.25</v>
      </c>
      <c r="AJ87" s="144">
        <v>100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54.66</v>
      </c>
      <c r="F88" s="144">
        <v>51.28</v>
      </c>
      <c r="G88" s="144">
        <v>51.28</v>
      </c>
      <c r="H88" s="144">
        <v>49.68</v>
      </c>
      <c r="I88" s="144">
        <v>49.53</v>
      </c>
      <c r="J88" s="144">
        <v>53.18</v>
      </c>
      <c r="K88" s="144">
        <v>55.23</v>
      </c>
      <c r="M88" s="141">
        <v>83</v>
      </c>
      <c r="N88" s="145">
        <v>93</v>
      </c>
      <c r="P88" s="147" t="s">
        <v>865</v>
      </c>
      <c r="Q88" s="144">
        <v>58.64</v>
      </c>
      <c r="R88" s="144">
        <v>61.18</v>
      </c>
      <c r="S88" s="144">
        <v>61.73</v>
      </c>
      <c r="T88" s="144">
        <v>62.97</v>
      </c>
      <c r="U88" s="144">
        <v>65.209999999999994</v>
      </c>
      <c r="V88" s="144">
        <v>66.67</v>
      </c>
      <c r="W88" s="144">
        <v>72.59</v>
      </c>
      <c r="Y88" s="141">
        <v>83</v>
      </c>
      <c r="Z88" s="145">
        <v>93</v>
      </c>
      <c r="AB88" s="147" t="s">
        <v>865</v>
      </c>
      <c r="AC88" s="144">
        <v>79.42</v>
      </c>
      <c r="AD88" s="144">
        <v>79.83</v>
      </c>
      <c r="AE88" s="144">
        <v>82.06</v>
      </c>
      <c r="AF88" s="144">
        <v>87.72</v>
      </c>
      <c r="AG88" s="144">
        <v>88.17</v>
      </c>
      <c r="AH88" s="144">
        <v>94.9</v>
      </c>
      <c r="AI88" s="144">
        <v>99.59</v>
      </c>
      <c r="AJ88" s="144">
        <v>100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52.28</v>
      </c>
      <c r="F89" s="144">
        <v>55.23</v>
      </c>
      <c r="G89" s="144">
        <v>55.23</v>
      </c>
      <c r="H89" s="144">
        <v>59.57</v>
      </c>
      <c r="I89" s="144">
        <v>57.76</v>
      </c>
      <c r="J89" s="144">
        <v>62.49</v>
      </c>
      <c r="K89" s="144">
        <v>63.51</v>
      </c>
      <c r="M89" s="141">
        <v>84</v>
      </c>
      <c r="N89" s="145" t="s">
        <v>866</v>
      </c>
      <c r="P89" s="155" t="s">
        <v>867</v>
      </c>
      <c r="Q89" s="144">
        <v>66.290000000000006</v>
      </c>
      <c r="R89" s="144">
        <v>71.56</v>
      </c>
      <c r="S89" s="144">
        <v>75.05</v>
      </c>
      <c r="T89" s="144">
        <v>77.58</v>
      </c>
      <c r="U89" s="144">
        <v>76.760000000000005</v>
      </c>
      <c r="V89" s="144">
        <v>77.150000000000006</v>
      </c>
      <c r="W89" s="144">
        <v>79.709999999999994</v>
      </c>
      <c r="Y89" s="141">
        <v>84</v>
      </c>
      <c r="Z89" s="145" t="s">
        <v>866</v>
      </c>
      <c r="AB89" s="155" t="s">
        <v>867</v>
      </c>
      <c r="AC89" s="144">
        <v>83.96</v>
      </c>
      <c r="AD89" s="144">
        <v>86.37</v>
      </c>
      <c r="AE89" s="144">
        <v>89.36</v>
      </c>
      <c r="AF89" s="144">
        <v>90.96</v>
      </c>
      <c r="AG89" s="144">
        <v>91.88</v>
      </c>
      <c r="AH89" s="144">
        <v>92.18</v>
      </c>
      <c r="AI89" s="144">
        <v>96.45</v>
      </c>
      <c r="AJ89" s="144">
        <v>100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56.81</v>
      </c>
      <c r="F90" s="144">
        <v>58.34</v>
      </c>
      <c r="G90" s="144">
        <v>60.88</v>
      </c>
      <c r="H90" s="144">
        <v>63.89</v>
      </c>
      <c r="I90" s="144">
        <v>64.760000000000005</v>
      </c>
      <c r="J90" s="144">
        <v>63.86</v>
      </c>
      <c r="K90" s="144">
        <v>67</v>
      </c>
      <c r="M90" s="141">
        <v>85</v>
      </c>
      <c r="N90" s="145" t="s">
        <v>868</v>
      </c>
      <c r="P90" s="143" t="s">
        <v>869</v>
      </c>
      <c r="Q90" s="144">
        <v>69.25</v>
      </c>
      <c r="R90" s="144">
        <v>71.33</v>
      </c>
      <c r="S90" s="144">
        <v>74.34</v>
      </c>
      <c r="T90" s="144">
        <v>75.41</v>
      </c>
      <c r="U90" s="144">
        <v>75.95</v>
      </c>
      <c r="V90" s="144">
        <v>75.400000000000006</v>
      </c>
      <c r="W90" s="144">
        <v>76.5</v>
      </c>
      <c r="Y90" s="141">
        <v>85</v>
      </c>
      <c r="Z90" s="145" t="s">
        <v>868</v>
      </c>
      <c r="AB90" s="143" t="s">
        <v>869</v>
      </c>
      <c r="AC90" s="144">
        <v>78.78</v>
      </c>
      <c r="AD90" s="144">
        <v>80.86</v>
      </c>
      <c r="AE90" s="144">
        <v>82.68</v>
      </c>
      <c r="AF90" s="144">
        <v>83.69</v>
      </c>
      <c r="AG90" s="144">
        <v>86.89</v>
      </c>
      <c r="AH90" s="144">
        <v>90.51</v>
      </c>
      <c r="AI90" s="144">
        <v>95.17</v>
      </c>
      <c r="AJ90" s="144">
        <v>100</v>
      </c>
    </row>
    <row r="91" spans="1:36" ht="17.100000000000001" customHeight="1">
      <c r="A91" s="141">
        <v>86</v>
      </c>
      <c r="B91" s="145"/>
      <c r="D91" s="148" t="s">
        <v>487</v>
      </c>
      <c r="E91" s="144">
        <v>58.28</v>
      </c>
      <c r="F91" s="144">
        <v>62.21</v>
      </c>
      <c r="G91" s="144">
        <v>64.52</v>
      </c>
      <c r="H91" s="144">
        <v>66.39</v>
      </c>
      <c r="I91" s="144">
        <v>64.06</v>
      </c>
      <c r="J91" s="144">
        <v>66.87</v>
      </c>
      <c r="K91" s="144">
        <v>70.38</v>
      </c>
      <c r="M91" s="141">
        <v>86</v>
      </c>
      <c r="N91" s="145"/>
      <c r="P91" s="148" t="s">
        <v>487</v>
      </c>
      <c r="Q91" s="144">
        <v>72.709999999999994</v>
      </c>
      <c r="R91" s="144">
        <v>74.930000000000007</v>
      </c>
      <c r="S91" s="144">
        <v>77.680000000000007</v>
      </c>
      <c r="T91" s="144">
        <v>79.08</v>
      </c>
      <c r="U91" s="144">
        <v>77.72</v>
      </c>
      <c r="V91" s="144">
        <v>79.7</v>
      </c>
      <c r="W91" s="144">
        <v>82.09</v>
      </c>
      <c r="Y91" s="141">
        <v>86</v>
      </c>
      <c r="Z91" s="145"/>
      <c r="AB91" s="148" t="s">
        <v>487</v>
      </c>
      <c r="AC91" s="144">
        <v>83.15</v>
      </c>
      <c r="AD91" s="144">
        <v>82.61</v>
      </c>
      <c r="AE91" s="144">
        <v>84.64</v>
      </c>
      <c r="AF91" s="144">
        <v>86.89</v>
      </c>
      <c r="AG91" s="144">
        <v>90</v>
      </c>
      <c r="AH91" s="144">
        <v>90.63</v>
      </c>
      <c r="AI91" s="144">
        <v>96.21</v>
      </c>
      <c r="AJ91" s="144">
        <v>100</v>
      </c>
    </row>
    <row r="92" spans="1:36" ht="12" customHeight="1">
      <c r="A92" s="141">
        <v>87</v>
      </c>
      <c r="B92" s="145"/>
      <c r="D92" s="148" t="s">
        <v>509</v>
      </c>
      <c r="E92" s="144">
        <v>93.86</v>
      </c>
      <c r="F92" s="144">
        <v>90.51</v>
      </c>
      <c r="G92" s="144">
        <v>91.89</v>
      </c>
      <c r="H92" s="144">
        <v>89.38</v>
      </c>
      <c r="I92" s="144">
        <v>89.38</v>
      </c>
      <c r="J92" s="144">
        <v>88.96</v>
      </c>
      <c r="K92" s="144">
        <v>90.58</v>
      </c>
      <c r="M92" s="141">
        <v>87</v>
      </c>
      <c r="N92" s="145"/>
      <c r="P92" s="148" t="s">
        <v>509</v>
      </c>
      <c r="Q92" s="144">
        <v>97.49</v>
      </c>
      <c r="R92" s="144">
        <v>98.14</v>
      </c>
      <c r="S92" s="144">
        <v>104.13</v>
      </c>
      <c r="T92" s="144">
        <v>119</v>
      </c>
      <c r="U92" s="144">
        <v>108.87</v>
      </c>
      <c r="V92" s="144">
        <v>105.71</v>
      </c>
      <c r="W92" s="144">
        <v>117.28</v>
      </c>
      <c r="Y92" s="141">
        <v>87</v>
      </c>
      <c r="Z92" s="145"/>
      <c r="AB92" s="148" t="s">
        <v>509</v>
      </c>
      <c r="AC92" s="144">
        <v>120.06</v>
      </c>
      <c r="AD92" s="144">
        <v>122.69</v>
      </c>
      <c r="AE92" s="144">
        <v>120.8</v>
      </c>
      <c r="AF92" s="144">
        <v>111.32</v>
      </c>
      <c r="AG92" s="144">
        <v>133.74</v>
      </c>
      <c r="AH92" s="144">
        <v>126.86</v>
      </c>
      <c r="AI92" s="144">
        <v>131.94</v>
      </c>
      <c r="AJ92" s="144">
        <v>100</v>
      </c>
    </row>
    <row r="93" spans="1:36" ht="17.100000000000001" customHeight="1">
      <c r="A93" s="141">
        <v>88</v>
      </c>
      <c r="B93" s="145"/>
      <c r="D93" s="148" t="s">
        <v>60</v>
      </c>
      <c r="E93" s="144">
        <v>56.82</v>
      </c>
      <c r="F93" s="144">
        <v>58.6</v>
      </c>
      <c r="G93" s="144">
        <v>61.12</v>
      </c>
      <c r="H93" s="144">
        <v>64.040000000000006</v>
      </c>
      <c r="I93" s="144">
        <v>64.61</v>
      </c>
      <c r="J93" s="144">
        <v>64.05</v>
      </c>
      <c r="K93" s="144">
        <v>67.22</v>
      </c>
      <c r="M93" s="141">
        <v>88</v>
      </c>
      <c r="N93" s="145"/>
      <c r="P93" s="148" t="s">
        <v>60</v>
      </c>
      <c r="Q93" s="144">
        <v>69.47</v>
      </c>
      <c r="R93" s="144">
        <v>71.56</v>
      </c>
      <c r="S93" s="144">
        <v>74.53</v>
      </c>
      <c r="T93" s="144">
        <v>75.58</v>
      </c>
      <c r="U93" s="144">
        <v>75.98</v>
      </c>
      <c r="V93" s="144">
        <v>75.680000000000007</v>
      </c>
      <c r="W93" s="144">
        <v>76.87</v>
      </c>
      <c r="Y93" s="141">
        <v>88</v>
      </c>
      <c r="Z93" s="145"/>
      <c r="AB93" s="148" t="s">
        <v>60</v>
      </c>
      <c r="AC93" s="144">
        <v>79.040000000000006</v>
      </c>
      <c r="AD93" s="144">
        <v>80.88</v>
      </c>
      <c r="AE93" s="144">
        <v>82.73</v>
      </c>
      <c r="AF93" s="144">
        <v>83.89</v>
      </c>
      <c r="AG93" s="144">
        <v>87</v>
      </c>
      <c r="AH93" s="144">
        <v>90.39</v>
      </c>
      <c r="AI93" s="144">
        <v>95.14</v>
      </c>
      <c r="AJ93" s="144">
        <v>100</v>
      </c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2" customHeight="1">
      <c r="E95" s="12"/>
      <c r="F95" s="12"/>
      <c r="G95" s="12"/>
      <c r="H95" s="12"/>
      <c r="I95" s="12"/>
      <c r="J95" s="12"/>
      <c r="K95" s="12"/>
      <c r="Q95" s="12"/>
    </row>
    <row r="96" spans="1:36" ht="12" customHeight="1">
      <c r="E96" s="12"/>
      <c r="F96" s="12"/>
      <c r="G96" s="12"/>
      <c r="H96" s="12"/>
      <c r="I96" s="12"/>
      <c r="J96" s="12"/>
      <c r="K96" s="12"/>
      <c r="Q96" s="12"/>
    </row>
    <row r="97" spans="5:17" ht="12" customHeight="1">
      <c r="E97" s="12"/>
      <c r="F97" s="12"/>
      <c r="G97" s="12"/>
      <c r="H97" s="12"/>
      <c r="I97" s="12"/>
      <c r="J97" s="12"/>
      <c r="K97" s="12"/>
      <c r="Q97" s="12"/>
    </row>
    <row r="98" spans="5:17" ht="11.1" customHeight="1">
      <c r="E98" s="12"/>
      <c r="F98" s="12"/>
      <c r="G98" s="12"/>
      <c r="H98" s="12"/>
      <c r="I98" s="12"/>
      <c r="J98" s="12"/>
      <c r="K98" s="12"/>
      <c r="Q98" s="12"/>
    </row>
    <row r="99" spans="5:17" ht="11.1" customHeight="1">
      <c r="E99" s="12"/>
      <c r="F99" s="12"/>
      <c r="G99" s="12"/>
      <c r="H99" s="12"/>
      <c r="I99" s="12"/>
      <c r="J99" s="12"/>
      <c r="K99" s="12"/>
      <c r="Q99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J99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5" width="8.28515625" style="2" customWidth="1"/>
    <col min="36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157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157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157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919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919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919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1978</v>
      </c>
      <c r="R5" s="110">
        <v>1979</v>
      </c>
      <c r="S5" s="110">
        <v>1980</v>
      </c>
      <c r="T5" s="110">
        <v>1981</v>
      </c>
      <c r="U5" s="110">
        <v>1982</v>
      </c>
      <c r="V5" s="110">
        <v>1983</v>
      </c>
      <c r="W5" s="110">
        <v>1984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1985</v>
      </c>
      <c r="AD5" s="110">
        <v>1986</v>
      </c>
      <c r="AE5" s="110">
        <v>1987</v>
      </c>
      <c r="AF5" s="110">
        <v>1988</v>
      </c>
      <c r="AG5" s="110">
        <v>1989</v>
      </c>
      <c r="AH5" s="110">
        <v>1990</v>
      </c>
      <c r="AI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17">
        <v>1.6675489677077735</v>
      </c>
      <c r="F6" s="117">
        <v>-0.98932569643321244</v>
      </c>
      <c r="G6" s="117">
        <v>5.1012358664212343</v>
      </c>
      <c r="H6" s="117">
        <v>4.2656992744558409</v>
      </c>
      <c r="I6" s="117">
        <v>-1.6316736652669448</v>
      </c>
      <c r="J6" s="117">
        <v>-2.2563727283815069</v>
      </c>
      <c r="K6" s="117">
        <v>4.8290491639630773</v>
      </c>
      <c r="L6" s="36"/>
      <c r="M6" s="141">
        <v>1</v>
      </c>
      <c r="N6" s="142" t="s">
        <v>687</v>
      </c>
      <c r="P6" s="143" t="s">
        <v>688</v>
      </c>
      <c r="Q6" s="117">
        <v>2.7496726580168911</v>
      </c>
      <c r="R6" s="117">
        <v>-2.7108433734939581</v>
      </c>
      <c r="S6" s="117">
        <v>1.4527268397237521</v>
      </c>
      <c r="T6" s="117">
        <v>-7.0422535211264403E-2</v>
      </c>
      <c r="U6" s="117">
        <v>13.95348837209302</v>
      </c>
      <c r="V6" s="117">
        <v>-6.1945990517419034</v>
      </c>
      <c r="W6" s="117">
        <v>5.4059993407317819</v>
      </c>
      <c r="X6" s="36"/>
      <c r="Y6" s="141">
        <v>1</v>
      </c>
      <c r="Z6" s="142" t="s">
        <v>687</v>
      </c>
      <c r="AB6" s="143" t="s">
        <v>688</v>
      </c>
      <c r="AC6" s="117">
        <v>-6.0460752632127708</v>
      </c>
      <c r="AD6" s="117">
        <v>9.708199267724396</v>
      </c>
      <c r="AE6" s="117">
        <v>-7.3725728155339709</v>
      </c>
      <c r="AF6" s="117">
        <v>6.168795720056778</v>
      </c>
      <c r="AG6" s="117">
        <v>3.1674208144796268</v>
      </c>
      <c r="AH6" s="117">
        <v>1.525119617224874</v>
      </c>
      <c r="AI6" s="117">
        <v>-1.81639666175748</v>
      </c>
      <c r="AJ6" s="144"/>
    </row>
    <row r="7" spans="1:36" ht="12" customHeight="1">
      <c r="A7" s="141">
        <v>2</v>
      </c>
      <c r="B7" s="145" t="s">
        <v>689</v>
      </c>
      <c r="D7" s="15" t="s">
        <v>690</v>
      </c>
      <c r="E7" s="117">
        <v>1.6888297872340416</v>
      </c>
      <c r="F7" s="117">
        <v>-1.0853929645612652</v>
      </c>
      <c r="G7" s="117">
        <v>5.2353252247488058</v>
      </c>
      <c r="H7" s="117">
        <v>4.296482412060314</v>
      </c>
      <c r="I7" s="117">
        <v>-1.6502047699349447</v>
      </c>
      <c r="J7" s="117">
        <v>-2.2780159216166567</v>
      </c>
      <c r="K7" s="117">
        <v>4.8752976563479109</v>
      </c>
      <c r="L7" s="35"/>
      <c r="M7" s="141">
        <v>2</v>
      </c>
      <c r="N7" s="145" t="s">
        <v>689</v>
      </c>
      <c r="P7" s="15" t="s">
        <v>690</v>
      </c>
      <c r="Q7" s="117">
        <v>2.772466539196941</v>
      </c>
      <c r="R7" s="117">
        <v>-2.7209302325581319</v>
      </c>
      <c r="S7" s="117">
        <v>1.5300023906287237</v>
      </c>
      <c r="T7" s="117">
        <v>-7.0638097480582474E-2</v>
      </c>
      <c r="U7" s="117">
        <v>14.066918001885014</v>
      </c>
      <c r="V7" s="117">
        <v>-6.2383804998967065</v>
      </c>
      <c r="W7" s="117">
        <v>5.5078211059704785</v>
      </c>
      <c r="X7" s="35"/>
      <c r="Y7" s="141">
        <v>2</v>
      </c>
      <c r="Z7" s="145" t="s">
        <v>689</v>
      </c>
      <c r="AB7" s="15" t="s">
        <v>690</v>
      </c>
      <c r="AC7" s="117">
        <v>-5.9198162455627426</v>
      </c>
      <c r="AD7" s="117">
        <v>9.8435245810675838</v>
      </c>
      <c r="AE7" s="117">
        <v>-7.3651242675287989</v>
      </c>
      <c r="AF7" s="117">
        <v>6.2165994110590077</v>
      </c>
      <c r="AG7" s="117">
        <v>3.0701304035321897</v>
      </c>
      <c r="AH7" s="117">
        <v>1.4743972902968778</v>
      </c>
      <c r="AI7" s="117">
        <v>-1.8260357353229892</v>
      </c>
      <c r="AJ7" s="144"/>
    </row>
    <row r="8" spans="1:36" ht="12" customHeight="1">
      <c r="A8" s="141">
        <v>3</v>
      </c>
      <c r="B8" s="146" t="s">
        <v>691</v>
      </c>
      <c r="D8" s="147" t="s">
        <v>692</v>
      </c>
      <c r="E8" s="117">
        <v>1.9391685482799801</v>
      </c>
      <c r="F8" s="117">
        <v>-1.1856677524429813</v>
      </c>
      <c r="G8" s="117">
        <v>5.2347046413502056</v>
      </c>
      <c r="H8" s="117">
        <v>4.8490164139832075</v>
      </c>
      <c r="I8" s="117">
        <v>-2.0434990439770644</v>
      </c>
      <c r="J8" s="117">
        <v>-3.0986946443820784</v>
      </c>
      <c r="K8" s="117">
        <v>5.5520584162155302</v>
      </c>
      <c r="L8" s="29"/>
      <c r="M8" s="141">
        <v>3</v>
      </c>
      <c r="N8" s="146" t="s">
        <v>691</v>
      </c>
      <c r="P8" s="147" t="s">
        <v>692</v>
      </c>
      <c r="Q8" s="117">
        <v>3.5186068702290072</v>
      </c>
      <c r="R8" s="117">
        <v>-3.9059799516073355</v>
      </c>
      <c r="S8" s="117">
        <v>1.4868105515587473</v>
      </c>
      <c r="T8" s="117">
        <v>-8.2703213610585635E-2</v>
      </c>
      <c r="U8" s="117">
        <v>17.961452051554943</v>
      </c>
      <c r="V8" s="117">
        <v>-8.0392943063352078</v>
      </c>
      <c r="W8" s="117">
        <v>6.8018312622629225</v>
      </c>
      <c r="X8" s="29"/>
      <c r="Y8" s="141">
        <v>3</v>
      </c>
      <c r="Z8" s="146" t="s">
        <v>691</v>
      </c>
      <c r="AB8" s="147" t="s">
        <v>692</v>
      </c>
      <c r="AC8" s="117">
        <v>-7.9097775056133912</v>
      </c>
      <c r="AD8" s="117">
        <v>12.501385348553697</v>
      </c>
      <c r="AE8" s="117">
        <v>-9.3783863658752864</v>
      </c>
      <c r="AF8" s="117">
        <v>7.5551690401130571</v>
      </c>
      <c r="AG8" s="117">
        <v>3.3151404891853815</v>
      </c>
      <c r="AH8" s="117">
        <v>1.017413422030927</v>
      </c>
      <c r="AI8" s="117">
        <v>-3.1570792175092066</v>
      </c>
      <c r="AJ8" s="144"/>
    </row>
    <row r="9" spans="1:36" ht="12" customHeight="1">
      <c r="A9" s="141">
        <v>4</v>
      </c>
      <c r="B9" s="146" t="s">
        <v>693</v>
      </c>
      <c r="D9" s="147" t="s">
        <v>694</v>
      </c>
      <c r="E9" s="117">
        <v>0.52240857849876932</v>
      </c>
      <c r="F9" s="117">
        <v>-0.53336980306345083</v>
      </c>
      <c r="G9" s="117">
        <v>5.2385535542417188</v>
      </c>
      <c r="H9" s="117">
        <v>1.4371570420695008</v>
      </c>
      <c r="I9" s="117">
        <v>0</v>
      </c>
      <c r="J9" s="117">
        <v>1.6357547655847497</v>
      </c>
      <c r="K9" s="117">
        <v>2.0276264098339993</v>
      </c>
      <c r="L9" s="30"/>
      <c r="M9" s="141">
        <v>4</v>
      </c>
      <c r="N9" s="146" t="s">
        <v>693</v>
      </c>
      <c r="P9" s="147" t="s">
        <v>694</v>
      </c>
      <c r="Q9" s="117">
        <v>0</v>
      </c>
      <c r="R9" s="117">
        <v>1.3911315364550916</v>
      </c>
      <c r="S9" s="117">
        <v>1.6660541467597767</v>
      </c>
      <c r="T9" s="117">
        <v>0</v>
      </c>
      <c r="U9" s="117">
        <v>1.0844680081937668</v>
      </c>
      <c r="V9" s="117">
        <v>1.5019668613660713</v>
      </c>
      <c r="W9" s="117">
        <v>0.31708749266002201</v>
      </c>
      <c r="X9" s="30"/>
      <c r="Y9" s="141">
        <v>4</v>
      </c>
      <c r="Z9" s="146" t="s">
        <v>693</v>
      </c>
      <c r="AB9" s="147" t="s">
        <v>694</v>
      </c>
      <c r="AC9" s="117">
        <v>2.1423554202762745</v>
      </c>
      <c r="AD9" s="117">
        <v>0</v>
      </c>
      <c r="AE9" s="117">
        <v>0.93982808022920494</v>
      </c>
      <c r="AF9" s="117">
        <v>1.2717156807085388</v>
      </c>
      <c r="AG9" s="117">
        <v>2.1302836640879121</v>
      </c>
      <c r="AH9" s="117">
        <v>3.3483368097486021</v>
      </c>
      <c r="AI9" s="117">
        <v>6.2247716167410232</v>
      </c>
      <c r="AJ9" s="144"/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17">
        <v>0</v>
      </c>
      <c r="F10" s="117">
        <v>12.500914344232328</v>
      </c>
      <c r="G10" s="117">
        <v>-8.3355006501950726</v>
      </c>
      <c r="H10" s="117">
        <v>0</v>
      </c>
      <c r="I10" s="117">
        <v>0</v>
      </c>
      <c r="J10" s="117">
        <v>0</v>
      </c>
      <c r="K10" s="117">
        <v>0</v>
      </c>
      <c r="M10" s="141">
        <v>5</v>
      </c>
      <c r="N10" s="145" t="s">
        <v>695</v>
      </c>
      <c r="P10" s="15" t="s">
        <v>696</v>
      </c>
      <c r="Q10" s="117">
        <v>0</v>
      </c>
      <c r="R10" s="117">
        <v>0</v>
      </c>
      <c r="S10" s="117">
        <v>-8.3345155341183101</v>
      </c>
      <c r="T10" s="117">
        <v>0</v>
      </c>
      <c r="U10" s="117">
        <v>0</v>
      </c>
      <c r="V10" s="117">
        <v>0</v>
      </c>
      <c r="W10" s="117">
        <v>-7.1423044184786733</v>
      </c>
      <c r="Y10" s="141">
        <v>5</v>
      </c>
      <c r="Z10" s="145" t="s">
        <v>695</v>
      </c>
      <c r="AB10" s="15" t="s">
        <v>696</v>
      </c>
      <c r="AC10" s="117">
        <v>-20</v>
      </c>
      <c r="AD10" s="117">
        <v>-8.3333333333333428</v>
      </c>
      <c r="AE10" s="117">
        <v>-9.0909090909090935</v>
      </c>
      <c r="AF10" s="117">
        <v>0</v>
      </c>
      <c r="AG10" s="117">
        <v>16.662500000000001</v>
      </c>
      <c r="AH10" s="117">
        <v>7.1466838101360821</v>
      </c>
      <c r="AI10" s="117">
        <v>0</v>
      </c>
      <c r="AJ10" s="144"/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17">
        <v>0.70539419087137389</v>
      </c>
      <c r="F11" s="117">
        <v>3.419859909353093</v>
      </c>
      <c r="G11" s="117">
        <v>5.0199203187250845</v>
      </c>
      <c r="H11" s="117">
        <v>-0.8345978755690453</v>
      </c>
      <c r="I11" s="117">
        <v>-5.2410099464422331</v>
      </c>
      <c r="J11" s="117">
        <v>6.0960839725474329</v>
      </c>
      <c r="K11" s="117">
        <v>2.6382546930492197</v>
      </c>
      <c r="M11" s="141">
        <v>6</v>
      </c>
      <c r="N11" s="145" t="s">
        <v>697</v>
      </c>
      <c r="P11" s="143" t="s">
        <v>698</v>
      </c>
      <c r="Q11" s="117">
        <v>0.85269401878397844</v>
      </c>
      <c r="R11" s="117">
        <v>4.447984315647588</v>
      </c>
      <c r="S11" s="117">
        <v>-0.11731581417174652</v>
      </c>
      <c r="T11" s="117">
        <v>-2.0906741836974447</v>
      </c>
      <c r="U11" s="117">
        <v>-2.8310940499040242</v>
      </c>
      <c r="V11" s="117">
        <v>1.1481481481481666</v>
      </c>
      <c r="W11" s="117">
        <v>2.8560966678872006</v>
      </c>
      <c r="Y11" s="141">
        <v>6</v>
      </c>
      <c r="Z11" s="145" t="s">
        <v>697</v>
      </c>
      <c r="AB11" s="143" t="s">
        <v>698</v>
      </c>
      <c r="AC11" s="117">
        <v>2.7530556544440543</v>
      </c>
      <c r="AD11" s="117">
        <v>0.2656195865573352</v>
      </c>
      <c r="AE11" s="117">
        <v>-0.78322967058281279</v>
      </c>
      <c r="AF11" s="117">
        <v>3.3782214998839208</v>
      </c>
      <c r="AG11" s="117">
        <v>4.9185850645704789</v>
      </c>
      <c r="AH11" s="117">
        <v>3.8531520924756535</v>
      </c>
      <c r="AI11" s="117">
        <v>3.0609089972173535</v>
      </c>
      <c r="AJ11" s="144"/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17">
        <v>-0.52439912600145533</v>
      </c>
      <c r="F12" s="117">
        <v>2.884756186850197</v>
      </c>
      <c r="G12" s="117">
        <v>6.0489610019925948</v>
      </c>
      <c r="H12" s="117">
        <v>0.88578714266540715</v>
      </c>
      <c r="I12" s="117">
        <v>-4.9753891179991996</v>
      </c>
      <c r="J12" s="117">
        <v>6.5378692426151304</v>
      </c>
      <c r="K12" s="117">
        <v>2.8252299605781843</v>
      </c>
      <c r="M12" s="141">
        <v>7</v>
      </c>
      <c r="N12" s="145" t="s">
        <v>699</v>
      </c>
      <c r="P12" s="148" t="s">
        <v>700</v>
      </c>
      <c r="Q12" s="117">
        <v>0.79233226837061466</v>
      </c>
      <c r="R12" s="117">
        <v>4.6659059211360301</v>
      </c>
      <c r="S12" s="117">
        <v>-0.31496062992124507</v>
      </c>
      <c r="T12" s="117">
        <v>-1.7742131486207455</v>
      </c>
      <c r="U12" s="117">
        <v>-2.4000989731535327</v>
      </c>
      <c r="V12" s="117">
        <v>0.95069083534033894</v>
      </c>
      <c r="W12" s="117">
        <v>3.32747363134105</v>
      </c>
      <c r="Y12" s="141">
        <v>7</v>
      </c>
      <c r="Z12" s="145" t="s">
        <v>699</v>
      </c>
      <c r="AB12" s="148" t="s">
        <v>700</v>
      </c>
      <c r="AC12" s="117">
        <v>4.1317292502126577</v>
      </c>
      <c r="AD12" s="117">
        <v>0.22172949002217024</v>
      </c>
      <c r="AE12" s="117">
        <v>-0.5239869585468</v>
      </c>
      <c r="AF12" s="117">
        <v>3.4882359826758744</v>
      </c>
      <c r="AG12" s="117">
        <v>4.9768125777627006</v>
      </c>
      <c r="AH12" s="117">
        <v>3.9004417627410959</v>
      </c>
      <c r="AI12" s="117">
        <v>3.7021673752981314</v>
      </c>
      <c r="AJ12" s="144"/>
    </row>
    <row r="13" spans="1:36" ht="12" customHeight="1">
      <c r="A13" s="141">
        <v>8</v>
      </c>
      <c r="B13" s="145" t="s">
        <v>701</v>
      </c>
      <c r="D13" s="15" t="s">
        <v>702</v>
      </c>
      <c r="E13" s="117">
        <v>-7.4638057334025518</v>
      </c>
      <c r="F13" s="117">
        <v>-9.387271707286672</v>
      </c>
      <c r="G13" s="117">
        <v>1.396436678819569</v>
      </c>
      <c r="H13" s="117">
        <v>-0.74626865671640985</v>
      </c>
      <c r="I13" s="117">
        <v>-14.354066985645943</v>
      </c>
      <c r="J13" s="117">
        <v>1.396648044692725</v>
      </c>
      <c r="K13" s="117">
        <v>-6.9264069264069263</v>
      </c>
      <c r="M13" s="141">
        <v>8</v>
      </c>
      <c r="N13" s="145" t="s">
        <v>701</v>
      </c>
      <c r="P13" s="15" t="s">
        <v>702</v>
      </c>
      <c r="Q13" s="117">
        <v>-4.7188160676532789</v>
      </c>
      <c r="R13" s="117">
        <v>7.5707819295287209</v>
      </c>
      <c r="S13" s="117">
        <v>-1.9059405940594019</v>
      </c>
      <c r="T13" s="117">
        <v>-0.80746908907393333</v>
      </c>
      <c r="U13" s="117">
        <v>-3.4427202577800387</v>
      </c>
      <c r="V13" s="117">
        <v>-4.5666110476859672</v>
      </c>
      <c r="W13" s="117">
        <v>-1.5919757062666804</v>
      </c>
      <c r="Y13" s="141">
        <v>8</v>
      </c>
      <c r="Z13" s="145" t="s">
        <v>701</v>
      </c>
      <c r="AB13" s="15" t="s">
        <v>702</v>
      </c>
      <c r="AC13" s="117">
        <v>-0.53300916401720144</v>
      </c>
      <c r="AD13" s="117">
        <v>-6.7500235028673501</v>
      </c>
      <c r="AE13" s="117">
        <v>0.59481802601068523</v>
      </c>
      <c r="AF13" s="117">
        <v>-1.272800160352773</v>
      </c>
      <c r="AG13" s="117">
        <v>3.5935438026596103</v>
      </c>
      <c r="AH13" s="117">
        <v>-5.9480646741793208</v>
      </c>
      <c r="AI13" s="117">
        <v>4.1883725776203278</v>
      </c>
      <c r="AJ13" s="144"/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17">
        <v>-7.7294685990338223</v>
      </c>
      <c r="F14" s="117">
        <v>-13.757710849618988</v>
      </c>
      <c r="G14" s="117">
        <v>0.53495221494259226</v>
      </c>
      <c r="H14" s="117">
        <v>0.74733947148153845</v>
      </c>
      <c r="I14" s="117">
        <v>-17.079105097620314</v>
      </c>
      <c r="J14" s="117">
        <v>0</v>
      </c>
      <c r="K14" s="117">
        <v>-7.349889071781277</v>
      </c>
      <c r="L14" s="32"/>
      <c r="M14" s="141">
        <v>9</v>
      </c>
      <c r="N14" s="145" t="s">
        <v>703</v>
      </c>
      <c r="P14" s="147" t="s">
        <v>704</v>
      </c>
      <c r="Q14" s="117">
        <v>-5.5461146300015542</v>
      </c>
      <c r="R14" s="117">
        <v>6.9594373568858288</v>
      </c>
      <c r="S14" s="117">
        <v>-1.7432525422432832</v>
      </c>
      <c r="T14" s="117">
        <v>1.2294763053458837</v>
      </c>
      <c r="U14" s="117">
        <v>-2.8211238373433787</v>
      </c>
      <c r="V14" s="117">
        <v>-5.7585825027685473</v>
      </c>
      <c r="W14" s="117">
        <v>-2.3669632365284627</v>
      </c>
      <c r="X14" s="32"/>
      <c r="Y14" s="141">
        <v>9</v>
      </c>
      <c r="Z14" s="145" t="s">
        <v>703</v>
      </c>
      <c r="AB14" s="147" t="s">
        <v>704</v>
      </c>
      <c r="AC14" s="117">
        <v>1.9944979367262761</v>
      </c>
      <c r="AD14" s="117">
        <v>-8.8334457181389041</v>
      </c>
      <c r="AE14" s="117">
        <v>-0.76738165680473003</v>
      </c>
      <c r="AF14" s="117">
        <v>-3.4752632069318992</v>
      </c>
      <c r="AG14" s="117">
        <v>1.3223938223938347</v>
      </c>
      <c r="AH14" s="117">
        <v>-7.926074116414199</v>
      </c>
      <c r="AI14" s="117">
        <v>3.4661148473874732</v>
      </c>
      <c r="AJ14" s="144"/>
    </row>
    <row r="15" spans="1:36" ht="12" customHeight="1">
      <c r="A15" s="141">
        <v>10</v>
      </c>
      <c r="B15" s="145">
        <v>10</v>
      </c>
      <c r="D15" s="149" t="s">
        <v>705</v>
      </c>
      <c r="E15" s="117">
        <v>-5.6329904835143623</v>
      </c>
      <c r="F15" s="117">
        <v>-12.636243251502492</v>
      </c>
      <c r="G15" s="117">
        <v>1.789774383489771</v>
      </c>
      <c r="H15" s="117">
        <v>2.2164948453608133</v>
      </c>
      <c r="I15" s="117">
        <v>-17.470723370874666</v>
      </c>
      <c r="J15" s="117">
        <v>1.1270283114943425</v>
      </c>
      <c r="K15" s="117">
        <v>-8.123531386371269</v>
      </c>
      <c r="M15" s="141">
        <v>10</v>
      </c>
      <c r="N15" s="145">
        <v>10</v>
      </c>
      <c r="P15" s="149" t="s">
        <v>705</v>
      </c>
      <c r="Q15" s="117">
        <v>-3.8436244062842491</v>
      </c>
      <c r="R15" s="117">
        <v>7.7133520784254017</v>
      </c>
      <c r="S15" s="117">
        <v>-1.1006067447438994</v>
      </c>
      <c r="T15" s="117">
        <v>2.1900413753745056</v>
      </c>
      <c r="U15" s="117">
        <v>-1.8499127399650916</v>
      </c>
      <c r="V15" s="117">
        <v>-6.0241820768136591</v>
      </c>
      <c r="W15" s="117">
        <v>-2.6564746840233084</v>
      </c>
      <c r="Y15" s="141">
        <v>10</v>
      </c>
      <c r="Z15" s="145">
        <v>10</v>
      </c>
      <c r="AB15" s="149" t="s">
        <v>705</v>
      </c>
      <c r="AC15" s="117">
        <v>3.1721349712330777</v>
      </c>
      <c r="AD15" s="117">
        <v>-10.459683496608889</v>
      </c>
      <c r="AE15" s="117">
        <v>-6.3373169500084146</v>
      </c>
      <c r="AF15" s="117">
        <v>-4.8521879773564649</v>
      </c>
      <c r="AG15" s="117">
        <v>-0.43441307016715314</v>
      </c>
      <c r="AH15" s="117">
        <v>-6.8291757564260678</v>
      </c>
      <c r="AI15" s="117">
        <v>1.8018935152193762</v>
      </c>
      <c r="AJ15" s="144"/>
    </row>
    <row r="16" spans="1:36" ht="12" customHeight="1">
      <c r="A16" s="141">
        <v>11</v>
      </c>
      <c r="B16" s="145">
        <v>11</v>
      </c>
      <c r="D16" s="149" t="s">
        <v>706</v>
      </c>
      <c r="E16" s="117">
        <v>-23.914377504241415</v>
      </c>
      <c r="F16" s="117">
        <v>-25.714014612392063</v>
      </c>
      <c r="G16" s="117">
        <v>-10.001277302337471</v>
      </c>
      <c r="H16" s="117">
        <v>-11.907465228498424</v>
      </c>
      <c r="I16" s="117">
        <v>-13.726437892701796</v>
      </c>
      <c r="J16" s="117">
        <v>-7.9365079365079367</v>
      </c>
      <c r="K16" s="117">
        <v>-1.5618661257606306</v>
      </c>
      <c r="L16" s="32"/>
      <c r="M16" s="141">
        <v>11</v>
      </c>
      <c r="N16" s="145">
        <v>11</v>
      </c>
      <c r="P16" s="149" t="s">
        <v>706</v>
      </c>
      <c r="Q16" s="117">
        <v>-15.495569750669688</v>
      </c>
      <c r="R16" s="117">
        <v>1.6947086076566791</v>
      </c>
      <c r="S16" s="117">
        <v>-6.4500659393358006</v>
      </c>
      <c r="T16" s="117">
        <v>-5.8823529411764781</v>
      </c>
      <c r="U16" s="117">
        <v>-10.253267973856211</v>
      </c>
      <c r="V16" s="117">
        <v>-3.6109846760734285</v>
      </c>
      <c r="W16" s="117">
        <v>0</v>
      </c>
      <c r="X16" s="32"/>
      <c r="Y16" s="141">
        <v>11</v>
      </c>
      <c r="Z16" s="145">
        <v>11</v>
      </c>
      <c r="AB16" s="149" t="s">
        <v>706</v>
      </c>
      <c r="AC16" s="117">
        <v>-6.7369746576420653</v>
      </c>
      <c r="AD16" s="117">
        <v>3.2911392405063253</v>
      </c>
      <c r="AE16" s="117">
        <v>38.758169934640506</v>
      </c>
      <c r="AF16" s="117">
        <v>7.2421102213848059</v>
      </c>
      <c r="AG16" s="117">
        <v>13.63786098605469</v>
      </c>
      <c r="AH16" s="117">
        <v>-14.474828485844043</v>
      </c>
      <c r="AI16" s="117">
        <v>12.98158400180769</v>
      </c>
      <c r="AJ16" s="144"/>
    </row>
    <row r="17" spans="1:36" ht="12" customHeight="1">
      <c r="A17" s="141">
        <v>12</v>
      </c>
      <c r="B17" s="145">
        <v>12</v>
      </c>
      <c r="D17" s="149" t="s">
        <v>707</v>
      </c>
      <c r="E17" s="187" t="s">
        <v>1427</v>
      </c>
      <c r="F17" s="187" t="s">
        <v>1427</v>
      </c>
      <c r="G17" s="187" t="s">
        <v>1427</v>
      </c>
      <c r="H17" s="187" t="s">
        <v>1427</v>
      </c>
      <c r="I17" s="187" t="s">
        <v>1427</v>
      </c>
      <c r="J17" s="187" t="s">
        <v>1427</v>
      </c>
      <c r="K17" s="187" t="s">
        <v>1427</v>
      </c>
      <c r="M17" s="141">
        <v>12</v>
      </c>
      <c r="N17" s="145">
        <v>12</v>
      </c>
      <c r="P17" s="149" t="s">
        <v>707</v>
      </c>
      <c r="Q17" s="187" t="s">
        <v>1427</v>
      </c>
      <c r="R17" s="187" t="s">
        <v>1427</v>
      </c>
      <c r="S17" s="187" t="s">
        <v>1427</v>
      </c>
      <c r="T17" s="187" t="s">
        <v>1427</v>
      </c>
      <c r="U17" s="187" t="s">
        <v>1427</v>
      </c>
      <c r="V17" s="187" t="s">
        <v>1427</v>
      </c>
      <c r="W17" s="187" t="s">
        <v>1427</v>
      </c>
      <c r="Y17" s="141">
        <v>12</v>
      </c>
      <c r="Z17" s="145">
        <v>12</v>
      </c>
      <c r="AB17" s="149" t="s">
        <v>707</v>
      </c>
      <c r="AC17" s="187" t="s">
        <v>1427</v>
      </c>
      <c r="AD17" s="187" t="s">
        <v>1427</v>
      </c>
      <c r="AE17" s="187" t="s">
        <v>1427</v>
      </c>
      <c r="AF17" s="187" t="s">
        <v>1427</v>
      </c>
      <c r="AG17" s="187" t="s">
        <v>1427</v>
      </c>
      <c r="AH17" s="187" t="s">
        <v>1427</v>
      </c>
      <c r="AI17" s="187" t="s">
        <v>1427</v>
      </c>
      <c r="AJ17" s="144"/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17">
        <v>-6.4808147309947515</v>
      </c>
      <c r="F18" s="117">
        <v>6.0829391706082987</v>
      </c>
      <c r="G18" s="117">
        <v>3.940273745333883</v>
      </c>
      <c r="H18" s="117">
        <v>-5.2274541101356675</v>
      </c>
      <c r="I18" s="117">
        <v>-4.473684210526315</v>
      </c>
      <c r="J18" s="117">
        <v>6.5234159779614487</v>
      </c>
      <c r="K18" s="117">
        <v>-5.3687803868832162</v>
      </c>
      <c r="M18" s="141">
        <v>13</v>
      </c>
      <c r="N18" s="145" t="s">
        <v>708</v>
      </c>
      <c r="P18" s="147" t="s">
        <v>709</v>
      </c>
      <c r="Q18" s="117">
        <v>-2.0113686051596034</v>
      </c>
      <c r="R18" s="117">
        <v>9.5269968763944632</v>
      </c>
      <c r="S18" s="117">
        <v>-2.4241189651660306</v>
      </c>
      <c r="T18" s="117">
        <v>-7.5991649269311097</v>
      </c>
      <c r="U18" s="117">
        <v>-5.9195661997288624</v>
      </c>
      <c r="V18" s="117">
        <v>0.57636887608070708</v>
      </c>
      <c r="W18" s="117">
        <v>1.6475644699140304</v>
      </c>
      <c r="Y18" s="141">
        <v>13</v>
      </c>
      <c r="Z18" s="145" t="s">
        <v>708</v>
      </c>
      <c r="AB18" s="147" t="s">
        <v>709</v>
      </c>
      <c r="AC18" s="117">
        <v>-10.641296687808321</v>
      </c>
      <c r="AD18" s="117">
        <v>2.2476340694006467</v>
      </c>
      <c r="AE18" s="117">
        <v>5.3477310708317276</v>
      </c>
      <c r="AF18" s="117">
        <v>6.0158633312995562</v>
      </c>
      <c r="AG18" s="117">
        <v>9.749079189686924</v>
      </c>
      <c r="AH18" s="117">
        <v>-0.954378605138956</v>
      </c>
      <c r="AI18" s="117">
        <v>5.8873358746294002</v>
      </c>
      <c r="AJ18" s="144"/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/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/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17">
        <v>-0.75343477618552868</v>
      </c>
      <c r="F21" s="117">
        <v>2.8877642155403294</v>
      </c>
      <c r="G21" s="117">
        <v>5.8304398148148096</v>
      </c>
      <c r="H21" s="117">
        <v>0.8885850991114097</v>
      </c>
      <c r="I21" s="117">
        <v>-4.4037940379403722</v>
      </c>
      <c r="J21" s="117">
        <v>6.4776754075124074</v>
      </c>
      <c r="K21" s="117">
        <v>3.2481363152289617</v>
      </c>
      <c r="M21" s="141">
        <v>16</v>
      </c>
      <c r="N21" s="145" t="s">
        <v>712</v>
      </c>
      <c r="P21" s="15" t="s">
        <v>713</v>
      </c>
      <c r="Q21" s="117">
        <v>0.54151624548737232</v>
      </c>
      <c r="R21" s="117">
        <v>4.6806873557322319</v>
      </c>
      <c r="S21" s="117">
        <v>0.11025358324145884</v>
      </c>
      <c r="T21" s="117">
        <v>-1.3827704356338586</v>
      </c>
      <c r="U21" s="117">
        <v>-2.2335277329693497</v>
      </c>
      <c r="V21" s="117">
        <v>0.71075009518972365</v>
      </c>
      <c r="W21" s="117">
        <v>3.4908632640201773</v>
      </c>
      <c r="Y21" s="141">
        <v>16</v>
      </c>
      <c r="Z21" s="145" t="s">
        <v>712</v>
      </c>
      <c r="AB21" s="15" t="s">
        <v>713</v>
      </c>
      <c r="AC21" s="117">
        <v>4.5421334632245447</v>
      </c>
      <c r="AD21" s="117">
        <v>-9.3185789167151256E-2</v>
      </c>
      <c r="AE21" s="117">
        <v>-1.5389996502273391</v>
      </c>
      <c r="AF21" s="117">
        <v>3.9076376554173891</v>
      </c>
      <c r="AG21" s="117">
        <v>5.3675213675213627</v>
      </c>
      <c r="AH21" s="117">
        <v>4.2613021847285495</v>
      </c>
      <c r="AI21" s="117">
        <v>3.734439834024883</v>
      </c>
      <c r="AJ21" s="144"/>
    </row>
    <row r="22" spans="1:36" ht="12" customHeight="1">
      <c r="A22" s="141">
        <v>17</v>
      </c>
      <c r="B22" s="145" t="s">
        <v>714</v>
      </c>
      <c r="D22" s="147" t="s">
        <v>715</v>
      </c>
      <c r="E22" s="117">
        <v>-4.1275797373358358</v>
      </c>
      <c r="F22" s="117">
        <v>8.2713633398564781</v>
      </c>
      <c r="G22" s="117">
        <v>1.1929148090131321</v>
      </c>
      <c r="H22" s="117">
        <v>1.1431293165039307</v>
      </c>
      <c r="I22" s="117">
        <v>-1.4834000470920472</v>
      </c>
      <c r="J22" s="117">
        <v>6.9192160611854661</v>
      </c>
      <c r="K22" s="117">
        <v>2.2130323013300597</v>
      </c>
      <c r="M22" s="141">
        <v>17</v>
      </c>
      <c r="N22" s="145" t="s">
        <v>714</v>
      </c>
      <c r="P22" s="147" t="s">
        <v>715</v>
      </c>
      <c r="Q22" s="117">
        <v>4.1006014215418247</v>
      </c>
      <c r="R22" s="117">
        <v>6.5231092436974762</v>
      </c>
      <c r="S22" s="117">
        <v>0.10847056503303065</v>
      </c>
      <c r="T22" s="117">
        <v>0.94562647754136719</v>
      </c>
      <c r="U22" s="117">
        <v>-5.9231069476971214</v>
      </c>
      <c r="V22" s="117">
        <v>4.6675656052276793</v>
      </c>
      <c r="W22" s="117">
        <v>3.6269943514022316</v>
      </c>
      <c r="Y22" s="141">
        <v>17</v>
      </c>
      <c r="Z22" s="145" t="s">
        <v>714</v>
      </c>
      <c r="AB22" s="147" t="s">
        <v>715</v>
      </c>
      <c r="AC22" s="117">
        <v>-2.9836473175863034</v>
      </c>
      <c r="AD22" s="117">
        <v>-5.1355347461803973</v>
      </c>
      <c r="AE22" s="117">
        <v>-7.0033250207813751</v>
      </c>
      <c r="AF22" s="117">
        <v>0.88268156424582855</v>
      </c>
      <c r="AG22" s="117">
        <v>0.28796101450878098</v>
      </c>
      <c r="AH22" s="117">
        <v>8.901159580342366</v>
      </c>
      <c r="AI22" s="117">
        <v>1.4095933475306737</v>
      </c>
      <c r="AJ22" s="144"/>
    </row>
    <row r="23" spans="1:36" ht="12" customHeight="1">
      <c r="A23" s="141">
        <v>18</v>
      </c>
      <c r="B23" s="145">
        <v>15</v>
      </c>
      <c r="D23" s="149" t="s">
        <v>716</v>
      </c>
      <c r="E23" s="117">
        <v>-4.6113471632091887</v>
      </c>
      <c r="F23" s="117">
        <v>8.6859688195991112</v>
      </c>
      <c r="G23" s="117">
        <v>1.1451301832208429</v>
      </c>
      <c r="H23" s="117">
        <v>0.96531998569898292</v>
      </c>
      <c r="I23" s="117">
        <v>-1.5226628895184007</v>
      </c>
      <c r="J23" s="117">
        <v>7.1197411003236226</v>
      </c>
      <c r="K23" s="117">
        <v>2.3609712431464658</v>
      </c>
      <c r="M23" s="141">
        <v>18</v>
      </c>
      <c r="N23" s="145">
        <v>15</v>
      </c>
      <c r="P23" s="149" t="s">
        <v>716</v>
      </c>
      <c r="Q23" s="117">
        <v>3.946217752514201</v>
      </c>
      <c r="R23" s="117">
        <v>6.7620149332211525</v>
      </c>
      <c r="S23" s="117">
        <v>-5.9101654846344331E-2</v>
      </c>
      <c r="T23" s="117">
        <v>0.9363295880149991</v>
      </c>
      <c r="U23" s="117">
        <v>-5.4877453373693896</v>
      </c>
      <c r="V23" s="117">
        <v>4.7112304990184697</v>
      </c>
      <c r="W23" s="117">
        <v>3.6211149481993203</v>
      </c>
      <c r="Y23" s="141">
        <v>18</v>
      </c>
      <c r="Z23" s="145">
        <v>15</v>
      </c>
      <c r="AB23" s="149" t="s">
        <v>716</v>
      </c>
      <c r="AC23" s="117">
        <v>-2.8375547514759063</v>
      </c>
      <c r="AD23" s="117">
        <v>-5.1352410819286689</v>
      </c>
      <c r="AE23" s="117">
        <v>-7.2417355371900811</v>
      </c>
      <c r="AF23" s="117">
        <v>0.90210491146005722</v>
      </c>
      <c r="AG23" s="117">
        <v>0.38631346578368664</v>
      </c>
      <c r="AH23" s="117">
        <v>8.9609675645959186</v>
      </c>
      <c r="AI23" s="117">
        <v>0.90817356205852207</v>
      </c>
      <c r="AJ23" s="144"/>
    </row>
    <row r="24" spans="1:36" ht="12" customHeight="1">
      <c r="A24" s="141">
        <v>19</v>
      </c>
      <c r="B24" s="145">
        <v>16</v>
      </c>
      <c r="D24" s="149" t="s">
        <v>717</v>
      </c>
      <c r="E24" s="117">
        <v>5.7692307692307736</v>
      </c>
      <c r="F24" s="117">
        <v>-2.3817118553960626</v>
      </c>
      <c r="G24" s="117">
        <v>3.7033002940856079</v>
      </c>
      <c r="H24" s="117">
        <v>7.1421069215418669</v>
      </c>
      <c r="I24" s="117">
        <v>0</v>
      </c>
      <c r="J24" s="117">
        <v>1.8527595333790856</v>
      </c>
      <c r="K24" s="117">
        <v>-1.924927815206928</v>
      </c>
      <c r="L24" s="32"/>
      <c r="M24" s="141">
        <v>19</v>
      </c>
      <c r="N24" s="145">
        <v>16</v>
      </c>
      <c r="P24" s="149" t="s">
        <v>717</v>
      </c>
      <c r="Q24" s="117">
        <v>8.7733071638861588</v>
      </c>
      <c r="R24" s="117">
        <v>0</v>
      </c>
      <c r="S24" s="117">
        <v>5.7650667629014691</v>
      </c>
      <c r="T24" s="117">
        <v>1.2027637976627119</v>
      </c>
      <c r="U24" s="117">
        <v>-19.049224544841536</v>
      </c>
      <c r="V24" s="117">
        <v>3.3319450229071066</v>
      </c>
      <c r="W24" s="117">
        <v>3.9197904070939131</v>
      </c>
      <c r="X24" s="32"/>
      <c r="Y24" s="141">
        <v>19</v>
      </c>
      <c r="Z24" s="145">
        <v>16</v>
      </c>
      <c r="AB24" s="149" t="s">
        <v>717</v>
      </c>
      <c r="AC24" s="117">
        <v>-12.498787937554539</v>
      </c>
      <c r="AD24" s="117">
        <v>-4.9977836879432544</v>
      </c>
      <c r="AE24" s="117">
        <v>1.5630467747579644</v>
      </c>
      <c r="AF24" s="117">
        <v>0</v>
      </c>
      <c r="AG24" s="117">
        <v>-2.3544274721488421</v>
      </c>
      <c r="AH24" s="117">
        <v>6.3514467184192114</v>
      </c>
      <c r="AI24" s="117">
        <v>10.595001105950018</v>
      </c>
      <c r="AJ24" s="144"/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17">
        <v>0</v>
      </c>
      <c r="F25" s="117">
        <v>0</v>
      </c>
      <c r="G25" s="117">
        <v>-4.9661758853959554</v>
      </c>
      <c r="H25" s="117">
        <v>-2.2778661753621918</v>
      </c>
      <c r="I25" s="117">
        <v>-5.1418287771017219</v>
      </c>
      <c r="J25" s="117">
        <v>3.1800523985906466</v>
      </c>
      <c r="K25" s="117">
        <v>0.21013921723142914</v>
      </c>
      <c r="M25" s="141">
        <v>20</v>
      </c>
      <c r="N25" s="145" t="s">
        <v>718</v>
      </c>
      <c r="P25" s="147" t="s">
        <v>719</v>
      </c>
      <c r="Q25" s="117">
        <v>-1.8960244648317968</v>
      </c>
      <c r="R25" s="117">
        <v>0.76594228713928203</v>
      </c>
      <c r="S25" s="117">
        <v>-1.0517942372282079</v>
      </c>
      <c r="T25" s="117">
        <v>-5.690040196516307</v>
      </c>
      <c r="U25" s="117">
        <v>-5.9859821935972661</v>
      </c>
      <c r="V25" s="117">
        <v>-2.6596816441668381</v>
      </c>
      <c r="W25" s="117">
        <v>3.022148623473413</v>
      </c>
      <c r="Y25" s="141">
        <v>20</v>
      </c>
      <c r="Z25" s="145" t="s">
        <v>718</v>
      </c>
      <c r="AB25" s="147" t="s">
        <v>719</v>
      </c>
      <c r="AC25" s="117">
        <v>3.6970062286517873</v>
      </c>
      <c r="AD25" s="117">
        <v>-4.1271071497771743</v>
      </c>
      <c r="AE25" s="117">
        <v>-1.3843977364591638</v>
      </c>
      <c r="AF25" s="117">
        <v>1.6395122451070847</v>
      </c>
      <c r="AG25" s="117">
        <v>2.2784554894646618</v>
      </c>
      <c r="AH25" s="117">
        <v>1.0842779694430646</v>
      </c>
      <c r="AI25" s="117">
        <v>-2.4865919063871189</v>
      </c>
      <c r="AJ25" s="144"/>
    </row>
    <row r="26" spans="1:36" ht="12" customHeight="1">
      <c r="A26" s="141">
        <v>21</v>
      </c>
      <c r="B26" s="145">
        <v>17</v>
      </c>
      <c r="D26" s="149" t="s">
        <v>720</v>
      </c>
      <c r="E26" s="117">
        <v>1.3901606592857689</v>
      </c>
      <c r="F26" s="117">
        <v>-1.6830870279146097</v>
      </c>
      <c r="G26" s="117">
        <v>-3.9582463465553133</v>
      </c>
      <c r="H26" s="117">
        <v>-2.2519780888618328</v>
      </c>
      <c r="I26" s="117">
        <v>-5.9686888454011751</v>
      </c>
      <c r="J26" s="117">
        <v>5.0137167723016063</v>
      </c>
      <c r="K26" s="117">
        <v>0.33330330600847446</v>
      </c>
      <c r="L26" s="32"/>
      <c r="M26" s="141">
        <v>21</v>
      </c>
      <c r="N26" s="145">
        <v>17</v>
      </c>
      <c r="P26" s="149" t="s">
        <v>720</v>
      </c>
      <c r="Q26" s="117">
        <v>-1.7597414257496808</v>
      </c>
      <c r="R26" s="117">
        <v>1.0784134527508655</v>
      </c>
      <c r="S26" s="117">
        <v>-0.92224231464737727</v>
      </c>
      <c r="T26" s="117">
        <v>-5.6762182880087551</v>
      </c>
      <c r="U26" s="117">
        <v>-5.553405572755409</v>
      </c>
      <c r="V26" s="117">
        <v>-1.9360786724031982</v>
      </c>
      <c r="W26" s="117">
        <v>3.3218426825446556</v>
      </c>
      <c r="X26" s="32"/>
      <c r="Y26" s="141">
        <v>21</v>
      </c>
      <c r="Z26" s="145">
        <v>17</v>
      </c>
      <c r="AB26" s="149" t="s">
        <v>720</v>
      </c>
      <c r="AC26" s="117">
        <v>3.7003336366393711</v>
      </c>
      <c r="AD26" s="117">
        <v>-3.3635565954957514</v>
      </c>
      <c r="AE26" s="117">
        <v>-1.1097659402744142</v>
      </c>
      <c r="AF26" s="117">
        <v>2.2240359110385697</v>
      </c>
      <c r="AG26" s="117">
        <v>3.5229540918163735</v>
      </c>
      <c r="AH26" s="117">
        <v>0.80015424660176393</v>
      </c>
      <c r="AI26" s="117">
        <v>-4.3611323641928124</v>
      </c>
      <c r="AJ26" s="144"/>
    </row>
    <row r="27" spans="1:36" ht="12" customHeight="1">
      <c r="A27" s="141">
        <v>22</v>
      </c>
      <c r="B27" s="145">
        <v>18</v>
      </c>
      <c r="D27" s="149" t="s">
        <v>721</v>
      </c>
      <c r="E27" s="117">
        <v>-2.5136773621173774</v>
      </c>
      <c r="F27" s="117">
        <v>3.0790232064310601</v>
      </c>
      <c r="G27" s="117">
        <v>-6.6656856974690868</v>
      </c>
      <c r="H27" s="117">
        <v>-2.3332807819643619</v>
      </c>
      <c r="I27" s="117">
        <v>-3.680387409200975</v>
      </c>
      <c r="J27" s="117">
        <v>0.27652086475615079</v>
      </c>
      <c r="K27" s="117">
        <v>0</v>
      </c>
      <c r="M27" s="141">
        <v>22</v>
      </c>
      <c r="N27" s="145">
        <v>18</v>
      </c>
      <c r="P27" s="149" t="s">
        <v>721</v>
      </c>
      <c r="Q27" s="117">
        <v>-2.1141472382385018</v>
      </c>
      <c r="R27" s="117">
        <v>0.25610380740992866</v>
      </c>
      <c r="S27" s="117">
        <v>-1.2687329700272443</v>
      </c>
      <c r="T27" s="117">
        <v>-5.7093574816731376</v>
      </c>
      <c r="U27" s="117">
        <v>-6.649592975395592</v>
      </c>
      <c r="V27" s="117">
        <v>-3.8212815990593754</v>
      </c>
      <c r="W27" s="117">
        <v>2.5264873675631634</v>
      </c>
      <c r="Y27" s="141">
        <v>22</v>
      </c>
      <c r="Z27" s="145">
        <v>18</v>
      </c>
      <c r="AB27" s="149" t="s">
        <v>721</v>
      </c>
      <c r="AC27" s="117">
        <v>3.6963434022257502</v>
      </c>
      <c r="AD27" s="117">
        <v>-5.3372939823687204</v>
      </c>
      <c r="AE27" s="117">
        <v>-1.8524142119647848</v>
      </c>
      <c r="AF27" s="117">
        <v>0.6806930693069404</v>
      </c>
      <c r="AG27" s="117">
        <v>0.22536365498872613</v>
      </c>
      <c r="AH27" s="117">
        <v>1.5535568274734288</v>
      </c>
      <c r="AI27" s="117">
        <v>0.6441223832528209</v>
      </c>
      <c r="AJ27" s="144"/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17">
        <v>-6.0145808019441063</v>
      </c>
      <c r="F28" s="117">
        <v>-7.6322836827038572</v>
      </c>
      <c r="G28" s="117">
        <v>-2.3644088977755615</v>
      </c>
      <c r="H28" s="117">
        <v>-10.79254556625024</v>
      </c>
      <c r="I28" s="117">
        <v>-3.7591827364554717</v>
      </c>
      <c r="J28" s="117">
        <v>3.7330788955811158</v>
      </c>
      <c r="K28" s="117">
        <v>-3.5987352687553766</v>
      </c>
      <c r="M28" s="141">
        <v>23</v>
      </c>
      <c r="N28" s="145" t="s">
        <v>722</v>
      </c>
      <c r="P28" s="147" t="s">
        <v>723</v>
      </c>
      <c r="Q28" s="117">
        <v>-6.124396207287262</v>
      </c>
      <c r="R28" s="117">
        <v>-0.67971032905602158</v>
      </c>
      <c r="S28" s="117">
        <v>-3.3322673488967069</v>
      </c>
      <c r="T28" s="117">
        <v>-5.3592695514092838</v>
      </c>
      <c r="U28" s="117">
        <v>-2.383948545861287</v>
      </c>
      <c r="V28" s="117">
        <v>-3.5952159278091926</v>
      </c>
      <c r="W28" s="117">
        <v>-7.4511551890647212</v>
      </c>
      <c r="Y28" s="141">
        <v>23</v>
      </c>
      <c r="Z28" s="145" t="s">
        <v>722</v>
      </c>
      <c r="AB28" s="147" t="s">
        <v>723</v>
      </c>
      <c r="AC28" s="117">
        <v>-3.2910579547278758</v>
      </c>
      <c r="AD28" s="117">
        <v>-5.2954847277556496</v>
      </c>
      <c r="AE28" s="117">
        <v>-3.2252410166520633</v>
      </c>
      <c r="AF28" s="117">
        <v>0</v>
      </c>
      <c r="AG28" s="117">
        <v>-3.8489404093461417</v>
      </c>
      <c r="AH28" s="117">
        <v>-2.6278609776773152</v>
      </c>
      <c r="AI28" s="117">
        <v>-3.2694911975237062</v>
      </c>
      <c r="AJ28" s="144"/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17">
        <v>4.6486832284891761</v>
      </c>
      <c r="F29" s="117">
        <v>6.5613856342333179</v>
      </c>
      <c r="G29" s="117">
        <v>1.8357395544507114</v>
      </c>
      <c r="H29" s="117">
        <v>3.3705755328138167</v>
      </c>
      <c r="I29" s="117">
        <v>-12.179836512261573</v>
      </c>
      <c r="J29" s="117">
        <v>2.0477815699658777</v>
      </c>
      <c r="K29" s="117">
        <v>9.3544137022397962</v>
      </c>
      <c r="L29" s="32"/>
      <c r="M29" s="141">
        <v>24</v>
      </c>
      <c r="N29" s="145" t="s">
        <v>724</v>
      </c>
      <c r="P29" s="147" t="s">
        <v>725</v>
      </c>
      <c r="Q29" s="117">
        <v>-6.2279888785912902</v>
      </c>
      <c r="R29" s="117">
        <v>-0.27673453251631486</v>
      </c>
      <c r="S29" s="117">
        <v>0.52527254707629822</v>
      </c>
      <c r="T29" s="117">
        <v>-4.9295080350980953</v>
      </c>
      <c r="U29" s="117">
        <v>-9.2294928964015384</v>
      </c>
      <c r="V29" s="117">
        <v>-1.0396435507825856</v>
      </c>
      <c r="W29" s="117">
        <v>3.8212883860540217</v>
      </c>
      <c r="X29" s="32"/>
      <c r="Y29" s="141">
        <v>24</v>
      </c>
      <c r="Z29" s="145" t="s">
        <v>724</v>
      </c>
      <c r="AB29" s="147" t="s">
        <v>725</v>
      </c>
      <c r="AC29" s="117">
        <v>-3.4693650617146687</v>
      </c>
      <c r="AD29" s="117">
        <v>-2.5457896555696351</v>
      </c>
      <c r="AE29" s="117">
        <v>0.72104018912529</v>
      </c>
      <c r="AF29" s="117">
        <v>2.0654852716817373</v>
      </c>
      <c r="AG29" s="117">
        <v>-0.2184661377486492</v>
      </c>
      <c r="AH29" s="117">
        <v>4.6669739571329814</v>
      </c>
      <c r="AI29" s="117">
        <v>10.09578333149841</v>
      </c>
      <c r="AJ29" s="144"/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17">
        <v>-1.2648324423001611</v>
      </c>
      <c r="F30" s="117">
        <v>4.7675647120972116</v>
      </c>
      <c r="G30" s="117">
        <v>3.5547712088743282</v>
      </c>
      <c r="H30" s="117">
        <v>-6.6585514303104105</v>
      </c>
      <c r="I30" s="117">
        <v>0.76943140323419357</v>
      </c>
      <c r="J30" s="117">
        <v>0.72473146111040876</v>
      </c>
      <c r="K30" s="117">
        <v>0.8608505717589594</v>
      </c>
      <c r="M30" s="141">
        <v>25</v>
      </c>
      <c r="N30" s="145" t="s">
        <v>726</v>
      </c>
      <c r="P30" s="147" t="s">
        <v>727</v>
      </c>
      <c r="Q30" s="117">
        <v>0.84076433121018113</v>
      </c>
      <c r="R30" s="117">
        <v>2.5138959070237519</v>
      </c>
      <c r="S30" s="117">
        <v>-0.56685150955021868</v>
      </c>
      <c r="T30" s="117">
        <v>-0.94187631676786054</v>
      </c>
      <c r="U30" s="117">
        <v>-0.58801451269863492</v>
      </c>
      <c r="V30" s="117">
        <v>2.3533853511200675</v>
      </c>
      <c r="W30" s="117">
        <v>3.7870404524775552</v>
      </c>
      <c r="Y30" s="141">
        <v>25</v>
      </c>
      <c r="Z30" s="145" t="s">
        <v>726</v>
      </c>
      <c r="AB30" s="147" t="s">
        <v>727</v>
      </c>
      <c r="AC30" s="117">
        <v>2.2390712000947701</v>
      </c>
      <c r="AD30" s="117">
        <v>1.2630359212051161</v>
      </c>
      <c r="AE30" s="117">
        <v>1.9681885799290484</v>
      </c>
      <c r="AF30" s="117">
        <v>-0.80799012456513708</v>
      </c>
      <c r="AG30" s="117">
        <v>1.7762190293019415</v>
      </c>
      <c r="AH30" s="117">
        <v>6.4473099155180336</v>
      </c>
      <c r="AI30" s="117">
        <v>4.4277360066833751</v>
      </c>
      <c r="AJ30" s="144"/>
    </row>
    <row r="31" spans="1:36" ht="12" customHeight="1">
      <c r="A31" s="141">
        <v>26</v>
      </c>
      <c r="B31" s="145">
        <v>21</v>
      </c>
      <c r="D31" s="149" t="s">
        <v>728</v>
      </c>
      <c r="E31" s="117">
        <v>-1.9883539269989967</v>
      </c>
      <c r="F31" s="117">
        <v>2.2315606433850093</v>
      </c>
      <c r="G31" s="117">
        <v>7.3848334514528915</v>
      </c>
      <c r="H31" s="117">
        <v>-7.2201689545934471</v>
      </c>
      <c r="I31" s="117">
        <v>-0.78247261345853758</v>
      </c>
      <c r="J31" s="117">
        <v>-4.6171494121020942</v>
      </c>
      <c r="K31" s="117">
        <v>8.8995790739627267</v>
      </c>
      <c r="L31" s="32"/>
      <c r="M31" s="141">
        <v>26</v>
      </c>
      <c r="N31" s="145">
        <v>21</v>
      </c>
      <c r="P31" s="149" t="s">
        <v>728</v>
      </c>
      <c r="Q31" s="117">
        <v>-0.46935394809497666</v>
      </c>
      <c r="R31" s="117">
        <v>0</v>
      </c>
      <c r="S31" s="117">
        <v>0.22191400832178942</v>
      </c>
      <c r="T31" s="117">
        <v>-4.4561306393578661</v>
      </c>
      <c r="U31" s="117">
        <v>3.4183082271147072</v>
      </c>
      <c r="V31" s="117">
        <v>2.8851540616246325</v>
      </c>
      <c r="W31" s="117">
        <v>3.716308194936019</v>
      </c>
      <c r="X31" s="32"/>
      <c r="Y31" s="141">
        <v>26</v>
      </c>
      <c r="Z31" s="145">
        <v>21</v>
      </c>
      <c r="AB31" s="149" t="s">
        <v>728</v>
      </c>
      <c r="AC31" s="117">
        <v>4.3969024806405059</v>
      </c>
      <c r="AD31" s="117">
        <v>0</v>
      </c>
      <c r="AE31" s="117">
        <v>3.193361830525518</v>
      </c>
      <c r="AF31" s="117">
        <v>1.8640350877193015</v>
      </c>
      <c r="AG31" s="117">
        <v>2.7030259538332757</v>
      </c>
      <c r="AH31" s="117">
        <v>12.844998253173401</v>
      </c>
      <c r="AI31" s="117">
        <v>3.1991744066047261</v>
      </c>
      <c r="AJ31" s="144"/>
    </row>
    <row r="32" spans="1:36" ht="12" customHeight="1">
      <c r="A32" s="141">
        <v>27</v>
      </c>
      <c r="B32" s="145">
        <v>22</v>
      </c>
      <c r="D32" s="149" t="s">
        <v>729</v>
      </c>
      <c r="E32" s="117">
        <v>-0.81290645322660282</v>
      </c>
      <c r="F32" s="117">
        <v>6.2665489849955947</v>
      </c>
      <c r="G32" s="117">
        <v>1.3882297104888437</v>
      </c>
      <c r="H32" s="117">
        <v>-6.3194850789935657</v>
      </c>
      <c r="I32" s="117">
        <v>1.6614615865084374</v>
      </c>
      <c r="J32" s="117">
        <v>3.6372573113787183</v>
      </c>
      <c r="K32" s="117">
        <v>-3.2487550391273459</v>
      </c>
      <c r="L32" s="30"/>
      <c r="M32" s="141">
        <v>27</v>
      </c>
      <c r="N32" s="145">
        <v>22</v>
      </c>
      <c r="P32" s="149" t="s">
        <v>729</v>
      </c>
      <c r="Q32" s="117">
        <v>1.5563725490196134</v>
      </c>
      <c r="R32" s="117">
        <v>3.8614697719319366</v>
      </c>
      <c r="S32" s="117">
        <v>-0.95271290809805009</v>
      </c>
      <c r="T32" s="117">
        <v>0.80938416422287673</v>
      </c>
      <c r="U32" s="117">
        <v>-2.5017454037700588</v>
      </c>
      <c r="V32" s="117">
        <v>2.088554720133672</v>
      </c>
      <c r="W32" s="117">
        <v>3.8110825344867862</v>
      </c>
      <c r="X32" s="30"/>
      <c r="Y32" s="141">
        <v>27</v>
      </c>
      <c r="Z32" s="145">
        <v>22</v>
      </c>
      <c r="AB32" s="149" t="s">
        <v>729</v>
      </c>
      <c r="AC32" s="117">
        <v>1.2274774774774926</v>
      </c>
      <c r="AD32" s="117">
        <v>1.902325063967055</v>
      </c>
      <c r="AE32" s="117">
        <v>1.342794759825324</v>
      </c>
      <c r="AF32" s="117">
        <v>-2.1221587848755803</v>
      </c>
      <c r="AG32" s="117">
        <v>1.3207131851199705</v>
      </c>
      <c r="AH32" s="117">
        <v>3.3456441451227477</v>
      </c>
      <c r="AI32" s="117">
        <v>5.1082615093546337</v>
      </c>
      <c r="AJ32" s="144"/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17">
        <v>2.6797308464172005</v>
      </c>
      <c r="F33" s="117">
        <v>3.2421246263508721</v>
      </c>
      <c r="G33" s="117">
        <v>9.7383073496659165</v>
      </c>
      <c r="H33" s="117">
        <v>-7.6919173981429765</v>
      </c>
      <c r="I33" s="117">
        <v>-10.075303688231742</v>
      </c>
      <c r="J33" s="117">
        <v>3.4718826405867986</v>
      </c>
      <c r="K33" s="117">
        <v>-2.2566162570888366</v>
      </c>
      <c r="M33" s="141">
        <v>28</v>
      </c>
      <c r="N33" s="145" t="s">
        <v>730</v>
      </c>
      <c r="P33" s="147" t="s">
        <v>731</v>
      </c>
      <c r="Q33" s="117">
        <v>4.2366735162576958</v>
      </c>
      <c r="R33" s="117">
        <v>4.7486519394677345</v>
      </c>
      <c r="S33" s="117">
        <v>3.2381268681501041</v>
      </c>
      <c r="T33" s="117">
        <v>-5.9353385877432743</v>
      </c>
      <c r="U33" s="117">
        <v>-0.91769265845871928</v>
      </c>
      <c r="V33" s="117">
        <v>-0.20709888971984469</v>
      </c>
      <c r="W33" s="117">
        <v>2.9342249380296437</v>
      </c>
      <c r="Y33" s="141">
        <v>28</v>
      </c>
      <c r="Z33" s="145" t="s">
        <v>730</v>
      </c>
      <c r="AB33" s="147" t="s">
        <v>731</v>
      </c>
      <c r="AC33" s="117">
        <v>-2.1393369175627157</v>
      </c>
      <c r="AD33" s="117">
        <v>13.786196635000579</v>
      </c>
      <c r="AE33" s="117">
        <v>-21.842780264547599</v>
      </c>
      <c r="AF33" s="117">
        <v>3.9832689832689709</v>
      </c>
      <c r="AG33" s="117">
        <v>-7.1972275512098491</v>
      </c>
      <c r="AH33" s="117">
        <v>-7.7954121098959774</v>
      </c>
      <c r="AI33" s="117">
        <v>-27.677731973674696</v>
      </c>
      <c r="AJ33" s="144"/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17">
        <v>2.9251563445632485</v>
      </c>
      <c r="F34" s="117">
        <v>6.7228537828302564</v>
      </c>
      <c r="G34" s="117">
        <v>8.4664830119375551</v>
      </c>
      <c r="H34" s="117">
        <v>8.8046054859465102</v>
      </c>
      <c r="I34" s="117">
        <v>-9.2281356987239462</v>
      </c>
      <c r="J34" s="117">
        <v>18.03531630378879</v>
      </c>
      <c r="K34" s="117">
        <v>3.4422657952069926</v>
      </c>
      <c r="M34" s="141">
        <v>29</v>
      </c>
      <c r="N34" s="145" t="s">
        <v>732</v>
      </c>
      <c r="P34" s="152" t="s">
        <v>733</v>
      </c>
      <c r="Q34" s="117">
        <v>1.1654029766919365</v>
      </c>
      <c r="R34" s="117">
        <v>5.1075641915336689</v>
      </c>
      <c r="S34" s="117">
        <v>-1.2412518156608883</v>
      </c>
      <c r="T34" s="117">
        <v>-4.4524669073405647</v>
      </c>
      <c r="U34" s="117">
        <v>2.8267562272600344</v>
      </c>
      <c r="V34" s="117">
        <v>7.1992378878606331</v>
      </c>
      <c r="W34" s="117">
        <v>6.4491557699631841</v>
      </c>
      <c r="Y34" s="141">
        <v>29</v>
      </c>
      <c r="Z34" s="145" t="s">
        <v>732</v>
      </c>
      <c r="AB34" s="152" t="s">
        <v>733</v>
      </c>
      <c r="AC34" s="117">
        <v>1.9677996422182531</v>
      </c>
      <c r="AD34" s="117">
        <v>-1.567251461988306</v>
      </c>
      <c r="AE34" s="117">
        <v>-0.65351711026615078</v>
      </c>
      <c r="AF34" s="117">
        <v>8.0971175696686828</v>
      </c>
      <c r="AG34" s="117">
        <v>5.9083868112414422</v>
      </c>
      <c r="AH34" s="117">
        <v>-1.4417049728374423</v>
      </c>
      <c r="AI34" s="117">
        <v>5.9995760016959849</v>
      </c>
      <c r="AJ34" s="144"/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17">
        <v>3.3975084937712268</v>
      </c>
      <c r="F35" s="117">
        <v>8.389923329682361</v>
      </c>
      <c r="G35" s="117">
        <v>10.428455941794667</v>
      </c>
      <c r="H35" s="117">
        <v>-5.289165446559295</v>
      </c>
      <c r="I35" s="117">
        <v>-8.2125603864734273</v>
      </c>
      <c r="J35" s="117">
        <v>10.189473684210526</v>
      </c>
      <c r="K35" s="117">
        <v>3.4772640427970885</v>
      </c>
      <c r="M35" s="141">
        <v>30</v>
      </c>
      <c r="N35" s="145" t="s">
        <v>734</v>
      </c>
      <c r="P35" s="152" t="s">
        <v>735</v>
      </c>
      <c r="Q35" s="117">
        <v>2.4372230428360524</v>
      </c>
      <c r="R35" s="117">
        <v>9.643114635904837</v>
      </c>
      <c r="S35" s="117">
        <v>3.3042906460628103</v>
      </c>
      <c r="T35" s="117">
        <v>-2.8325907065563314</v>
      </c>
      <c r="U35" s="117">
        <v>-0.2456600065509349</v>
      </c>
      <c r="V35" s="117">
        <v>5.4670825808569958</v>
      </c>
      <c r="W35" s="117">
        <v>7.8922789539227978</v>
      </c>
      <c r="Y35" s="141">
        <v>30</v>
      </c>
      <c r="Z35" s="145" t="s">
        <v>734</v>
      </c>
      <c r="AB35" s="152" t="s">
        <v>735</v>
      </c>
      <c r="AC35" s="117">
        <v>6.1607271677968498</v>
      </c>
      <c r="AD35" s="117">
        <v>5.082902962761608</v>
      </c>
      <c r="AE35" s="117">
        <v>2.7547853078117015</v>
      </c>
      <c r="AF35" s="117">
        <v>4.5940843297671279</v>
      </c>
      <c r="AG35" s="117">
        <v>6.606498194945857</v>
      </c>
      <c r="AH35" s="117">
        <v>7.325883282537518</v>
      </c>
      <c r="AI35" s="117">
        <v>5.1745898190997082</v>
      </c>
      <c r="AJ35" s="144"/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17">
        <v>5.5682501503307122</v>
      </c>
      <c r="F36" s="117">
        <v>4.5796308954203653</v>
      </c>
      <c r="G36" s="117">
        <v>3.7037037037037237</v>
      </c>
      <c r="H36" s="117">
        <v>-5.0630252100840352</v>
      </c>
      <c r="I36" s="117">
        <v>-5.8641292321310061</v>
      </c>
      <c r="J36" s="117">
        <v>9.7202632816173065</v>
      </c>
      <c r="K36" s="117">
        <v>-2.5066952329940904</v>
      </c>
      <c r="L36" s="32"/>
      <c r="M36" s="141">
        <v>31</v>
      </c>
      <c r="N36" s="145" t="s">
        <v>736</v>
      </c>
      <c r="P36" s="152" t="s">
        <v>737</v>
      </c>
      <c r="Q36" s="117">
        <v>1.351499835182949</v>
      </c>
      <c r="R36" s="117">
        <v>7.5672159583694736</v>
      </c>
      <c r="S36" s="117">
        <v>-1.7335214674460815</v>
      </c>
      <c r="T36" s="117">
        <v>-6.5333333333333314</v>
      </c>
      <c r="U36" s="117">
        <v>-4.4332272577636331</v>
      </c>
      <c r="V36" s="117">
        <v>1.5845676885979998</v>
      </c>
      <c r="W36" s="117">
        <v>1.5259409969481226</v>
      </c>
      <c r="X36" s="32"/>
      <c r="Y36" s="141">
        <v>31</v>
      </c>
      <c r="Z36" s="145" t="s">
        <v>736</v>
      </c>
      <c r="AB36" s="152" t="s">
        <v>737</v>
      </c>
      <c r="AC36" s="117">
        <v>-6.1010910710309361</v>
      </c>
      <c r="AD36" s="117">
        <v>3.5333175243063693</v>
      </c>
      <c r="AE36" s="117">
        <v>-1.3169949610627469</v>
      </c>
      <c r="AF36" s="117">
        <v>5.8489033306254896</v>
      </c>
      <c r="AG36" s="117">
        <v>4.3854840478017678</v>
      </c>
      <c r="AH36" s="117">
        <v>1.4074151874803107</v>
      </c>
      <c r="AI36" s="117">
        <v>3.5732780942516769</v>
      </c>
      <c r="AJ36" s="144"/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17">
        <v>-5.9739319333816212</v>
      </c>
      <c r="F37" s="117">
        <v>-0.8471313053523204</v>
      </c>
      <c r="G37" s="117">
        <v>6.0711974110032401</v>
      </c>
      <c r="H37" s="117">
        <v>3.0266048328045088</v>
      </c>
      <c r="I37" s="117">
        <v>-1.3977730395640862</v>
      </c>
      <c r="J37" s="117">
        <v>-2.835175396444015</v>
      </c>
      <c r="K37" s="117">
        <v>6.5405539070227547</v>
      </c>
      <c r="L37" s="33"/>
      <c r="M37" s="141">
        <v>32</v>
      </c>
      <c r="N37" s="145" t="s">
        <v>738</v>
      </c>
      <c r="P37" s="152" t="s">
        <v>739</v>
      </c>
      <c r="Q37" s="117">
        <v>-0.63827318092143059</v>
      </c>
      <c r="R37" s="117">
        <v>2.7096472786732022</v>
      </c>
      <c r="S37" s="117">
        <v>0.70502615419604808</v>
      </c>
      <c r="T37" s="117">
        <v>-4.1553748870822034</v>
      </c>
      <c r="U37" s="117">
        <v>-2.851083883129121</v>
      </c>
      <c r="V37" s="117">
        <v>-6.3424690759155737</v>
      </c>
      <c r="W37" s="117">
        <v>2.278907160429867</v>
      </c>
      <c r="X37" s="33"/>
      <c r="Y37" s="141">
        <v>32</v>
      </c>
      <c r="Z37" s="145" t="s">
        <v>738</v>
      </c>
      <c r="AB37" s="152" t="s">
        <v>739</v>
      </c>
      <c r="AC37" s="117">
        <v>6.8363083934675331</v>
      </c>
      <c r="AD37" s="117">
        <v>-0.53323853537149546</v>
      </c>
      <c r="AE37" s="117">
        <v>-5.0512270669525776</v>
      </c>
      <c r="AF37" s="117">
        <v>6.6875784190714995</v>
      </c>
      <c r="AG37" s="117">
        <v>9.1614724214983028</v>
      </c>
      <c r="AH37" s="117">
        <v>4.3201896143072673</v>
      </c>
      <c r="AI37" s="117">
        <v>3.2737787875658313</v>
      </c>
      <c r="AJ37" s="144"/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44"/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44"/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17">
        <v>-1.3825983313468555</v>
      </c>
      <c r="F40" s="117">
        <v>-1.6678752719361825</v>
      </c>
      <c r="G40" s="117">
        <v>5.8997050147492587</v>
      </c>
      <c r="H40" s="117">
        <v>2.4721448467966809</v>
      </c>
      <c r="I40" s="117">
        <v>-6.9090497225053866</v>
      </c>
      <c r="J40" s="117">
        <v>7.6894999391653727</v>
      </c>
      <c r="K40" s="117">
        <v>-3.6267088464580439</v>
      </c>
      <c r="M40" s="141">
        <v>35</v>
      </c>
      <c r="N40" s="145" t="s">
        <v>742</v>
      </c>
      <c r="P40" s="152" t="s">
        <v>743</v>
      </c>
      <c r="Q40" s="117">
        <v>0.30480656506448156</v>
      </c>
      <c r="R40" s="117">
        <v>4.7802711547452219</v>
      </c>
      <c r="S40" s="117">
        <v>-2.119353039598451</v>
      </c>
      <c r="T40" s="117">
        <v>-1.515669515669515</v>
      </c>
      <c r="U40" s="117">
        <v>-3.7491321453367163</v>
      </c>
      <c r="V40" s="117">
        <v>-2.5727338302476568</v>
      </c>
      <c r="W40" s="117">
        <v>3.4304047384007674</v>
      </c>
      <c r="Y40" s="141">
        <v>35</v>
      </c>
      <c r="Z40" s="145" t="s">
        <v>742</v>
      </c>
      <c r="AB40" s="152" t="s">
        <v>743</v>
      </c>
      <c r="AC40" s="117">
        <v>8.3512288236697714</v>
      </c>
      <c r="AD40" s="117">
        <v>-1.0790574763267955</v>
      </c>
      <c r="AE40" s="117">
        <v>-4.4523597506678527</v>
      </c>
      <c r="AF40" s="117">
        <v>4.613233923578747</v>
      </c>
      <c r="AG40" s="117">
        <v>8.0957683741648196</v>
      </c>
      <c r="AH40" s="117">
        <v>4.5740187493561422</v>
      </c>
      <c r="AI40" s="117">
        <v>-1.4875381735789688</v>
      </c>
      <c r="AJ40" s="144"/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17">
        <v>0.62656641604010588</v>
      </c>
      <c r="F41" s="117">
        <v>5.9277708592777145</v>
      </c>
      <c r="G41" s="117">
        <v>12.297201975076405</v>
      </c>
      <c r="H41" s="117">
        <v>8.7730318257956554</v>
      </c>
      <c r="I41" s="117">
        <v>-6.236766121270449</v>
      </c>
      <c r="J41" s="117">
        <v>6.3436665982344493</v>
      </c>
      <c r="K41" s="117">
        <v>7.1621621621621614</v>
      </c>
      <c r="M41" s="141">
        <v>36</v>
      </c>
      <c r="N41" s="145" t="s">
        <v>744</v>
      </c>
      <c r="P41" s="152" t="s">
        <v>745</v>
      </c>
      <c r="Q41" s="117">
        <v>1.098901098901095</v>
      </c>
      <c r="R41" s="117">
        <v>5.7377049180328044</v>
      </c>
      <c r="S41" s="117">
        <v>5.9319177620491956</v>
      </c>
      <c r="T41" s="117">
        <v>2.8635062042634303</v>
      </c>
      <c r="U41" s="117">
        <v>-1.2681719764924111</v>
      </c>
      <c r="V41" s="117">
        <v>2.1459899749373363</v>
      </c>
      <c r="W41" s="117">
        <v>6.3333844502377019</v>
      </c>
      <c r="Y41" s="141">
        <v>36</v>
      </c>
      <c r="Z41" s="145" t="s">
        <v>744</v>
      </c>
      <c r="AB41" s="152" t="s">
        <v>745</v>
      </c>
      <c r="AC41" s="117">
        <v>9.5183155465820448</v>
      </c>
      <c r="AD41" s="117">
        <v>2.8180142217540123</v>
      </c>
      <c r="AE41" s="117">
        <v>3.7525614754098484</v>
      </c>
      <c r="AF41" s="117">
        <v>5.6536230095049973</v>
      </c>
      <c r="AG41" s="117">
        <v>5.0122677882930304</v>
      </c>
      <c r="AH41" s="117">
        <v>4.0275923453493476</v>
      </c>
      <c r="AI41" s="117">
        <v>6.9518716577540118</v>
      </c>
      <c r="AJ41" s="144"/>
    </row>
    <row r="42" spans="1:36" ht="12" customHeight="1">
      <c r="A42" s="141">
        <v>37</v>
      </c>
      <c r="B42" s="145">
        <v>30</v>
      </c>
      <c r="D42" s="153" t="s">
        <v>746</v>
      </c>
      <c r="E42" s="117">
        <v>9.0264345583494645</v>
      </c>
      <c r="F42" s="117">
        <v>11.176818450620928</v>
      </c>
      <c r="G42" s="117">
        <v>9.6276595744680691</v>
      </c>
      <c r="H42" s="117">
        <v>5.2401746724890899</v>
      </c>
      <c r="I42" s="117">
        <v>-4.8870447210696284</v>
      </c>
      <c r="J42" s="117">
        <v>9.3553078041686888</v>
      </c>
      <c r="K42" s="117">
        <v>15.558510638297875</v>
      </c>
      <c r="M42" s="141">
        <v>37</v>
      </c>
      <c r="N42" s="145">
        <v>30</v>
      </c>
      <c r="P42" s="153" t="s">
        <v>746</v>
      </c>
      <c r="Q42" s="117">
        <v>4.9482163406213857</v>
      </c>
      <c r="R42" s="117">
        <v>7.3099415204678451</v>
      </c>
      <c r="S42" s="117">
        <v>6.7438692098092758</v>
      </c>
      <c r="T42" s="117">
        <v>7.5622208040842338</v>
      </c>
      <c r="U42" s="117">
        <v>7.2975378226045677</v>
      </c>
      <c r="V42" s="117">
        <v>14.514791263478017</v>
      </c>
      <c r="W42" s="117">
        <v>16.175760502172835</v>
      </c>
      <c r="Y42" s="141">
        <v>37</v>
      </c>
      <c r="Z42" s="145">
        <v>30</v>
      </c>
      <c r="AB42" s="153" t="s">
        <v>746</v>
      </c>
      <c r="AC42" s="117">
        <v>13.840399002493768</v>
      </c>
      <c r="AD42" s="117">
        <v>7.2836801752464595</v>
      </c>
      <c r="AE42" s="117">
        <v>4.5431342521694518</v>
      </c>
      <c r="AF42" s="117">
        <v>7.4055989583333286</v>
      </c>
      <c r="AG42" s="117">
        <v>1.3032277617820824</v>
      </c>
      <c r="AH42" s="117">
        <v>13.597606581899797</v>
      </c>
      <c r="AI42" s="117">
        <v>31.682907558598913</v>
      </c>
      <c r="AJ42" s="144"/>
    </row>
    <row r="43" spans="1:36" ht="12" customHeight="1">
      <c r="A43" s="141">
        <v>38</v>
      </c>
      <c r="B43" s="145">
        <v>31</v>
      </c>
      <c r="D43" s="153" t="s">
        <v>747</v>
      </c>
      <c r="E43" s="117">
        <v>-0.37896731406915762</v>
      </c>
      <c r="F43" s="117">
        <v>5.1592962434616965</v>
      </c>
      <c r="G43" s="117">
        <v>12.412389780691839</v>
      </c>
      <c r="H43" s="117">
        <v>10.337892196299279</v>
      </c>
      <c r="I43" s="117">
        <v>-8.2756106452788885</v>
      </c>
      <c r="J43" s="117">
        <v>6.399046104928459</v>
      </c>
      <c r="K43" s="117">
        <v>6.9667538289129709</v>
      </c>
      <c r="L43" s="33"/>
      <c r="M43" s="141">
        <v>38</v>
      </c>
      <c r="N43" s="145">
        <v>31</v>
      </c>
      <c r="P43" s="153" t="s">
        <v>747</v>
      </c>
      <c r="Q43" s="117">
        <v>0.41906757464640521</v>
      </c>
      <c r="R43" s="117">
        <v>6.3119457485654635</v>
      </c>
      <c r="S43" s="117">
        <v>4.6287209682695334</v>
      </c>
      <c r="T43" s="117">
        <v>2.251055182116616</v>
      </c>
      <c r="U43" s="117">
        <v>0.41278092034858105</v>
      </c>
      <c r="V43" s="117">
        <v>1.4768574908647878</v>
      </c>
      <c r="W43" s="117">
        <v>5.9564891222805727</v>
      </c>
      <c r="X43" s="33"/>
      <c r="Y43" s="141">
        <v>38</v>
      </c>
      <c r="Z43" s="145">
        <v>31</v>
      </c>
      <c r="AB43" s="153" t="s">
        <v>747</v>
      </c>
      <c r="AC43" s="117">
        <v>8.8785046728971935</v>
      </c>
      <c r="AD43" s="117">
        <v>2.8092079594225368</v>
      </c>
      <c r="AE43" s="117">
        <v>4.1492726122707211</v>
      </c>
      <c r="AF43" s="117">
        <v>4.5062553139803185</v>
      </c>
      <c r="AG43" s="117">
        <v>8.5774058577405867</v>
      </c>
      <c r="AH43" s="117">
        <v>2.7938342967244694</v>
      </c>
      <c r="AI43" s="117">
        <v>4.1341247526814442</v>
      </c>
      <c r="AJ43" s="144"/>
    </row>
    <row r="44" spans="1:36" ht="12" customHeight="1">
      <c r="A44" s="141">
        <v>39</v>
      </c>
      <c r="B44" s="145">
        <v>32</v>
      </c>
      <c r="D44" s="153" t="s">
        <v>748</v>
      </c>
      <c r="E44" s="117">
        <v>0</v>
      </c>
      <c r="F44" s="117">
        <v>5.294117647058826</v>
      </c>
      <c r="G44" s="117">
        <v>11.977653631284909</v>
      </c>
      <c r="H44" s="117">
        <v>9.738575134703666</v>
      </c>
      <c r="I44" s="117">
        <v>-7.7286779414438911</v>
      </c>
      <c r="J44" s="117">
        <v>6.1489948758376016</v>
      </c>
      <c r="K44" s="117">
        <v>6.3126624582250201</v>
      </c>
      <c r="L44" s="29"/>
      <c r="M44" s="141">
        <v>39</v>
      </c>
      <c r="N44" s="145">
        <v>32</v>
      </c>
      <c r="P44" s="153" t="s">
        <v>748</v>
      </c>
      <c r="Q44" s="117">
        <v>0.45406915822564997</v>
      </c>
      <c r="R44" s="117">
        <v>5.8936022253129181</v>
      </c>
      <c r="S44" s="117">
        <v>4.9745526186176363</v>
      </c>
      <c r="T44" s="117">
        <v>1.5639662183296821</v>
      </c>
      <c r="U44" s="117">
        <v>0</v>
      </c>
      <c r="V44" s="117">
        <v>1.4012935016938712</v>
      </c>
      <c r="W44" s="117">
        <v>6.393318147304484</v>
      </c>
      <c r="X44" s="29"/>
      <c r="Y44" s="141">
        <v>39</v>
      </c>
      <c r="Z44" s="145">
        <v>32</v>
      </c>
      <c r="AB44" s="153" t="s">
        <v>748</v>
      </c>
      <c r="AC44" s="117">
        <v>9.1778475592349196</v>
      </c>
      <c r="AD44" s="117">
        <v>3.4383579552882821</v>
      </c>
      <c r="AE44" s="117">
        <v>3.8801820020222237</v>
      </c>
      <c r="AF44" s="117">
        <v>4.8546051831123123</v>
      </c>
      <c r="AG44" s="117">
        <v>8.0993269900208702</v>
      </c>
      <c r="AH44" s="117">
        <v>3.0055817947616958</v>
      </c>
      <c r="AI44" s="117">
        <v>4.2100875364735373</v>
      </c>
      <c r="AJ44" s="144"/>
    </row>
    <row r="45" spans="1:36" ht="12" customHeight="1">
      <c r="A45" s="141">
        <v>40</v>
      </c>
      <c r="B45" s="145">
        <v>33</v>
      </c>
      <c r="D45" s="153" t="s">
        <v>749</v>
      </c>
      <c r="E45" s="117">
        <v>-1.2043795620437834</v>
      </c>
      <c r="F45" s="117">
        <v>5.134835611377909</v>
      </c>
      <c r="G45" s="117">
        <v>13.843991567111729</v>
      </c>
      <c r="H45" s="117">
        <v>6.4506172839506206</v>
      </c>
      <c r="I45" s="117">
        <v>-1.0147868947521062</v>
      </c>
      <c r="J45" s="117">
        <v>4.8623315758640899</v>
      </c>
      <c r="K45" s="117">
        <v>4.134078212290504</v>
      </c>
      <c r="M45" s="141">
        <v>40</v>
      </c>
      <c r="N45" s="145">
        <v>33</v>
      </c>
      <c r="P45" s="153" t="s">
        <v>749</v>
      </c>
      <c r="Q45" s="117">
        <v>1.1131974248927037</v>
      </c>
      <c r="R45" s="117">
        <v>3.6742273511075609</v>
      </c>
      <c r="S45" s="117">
        <v>9.1606960081883244</v>
      </c>
      <c r="T45" s="117">
        <v>3.0356305672761437</v>
      </c>
      <c r="U45" s="117">
        <v>-9.2253441019224169</v>
      </c>
      <c r="V45" s="117">
        <v>-1.7794486215538967</v>
      </c>
      <c r="W45" s="117">
        <v>2.1434039295738785</v>
      </c>
      <c r="Y45" s="141">
        <v>40</v>
      </c>
      <c r="Z45" s="145">
        <v>33</v>
      </c>
      <c r="AB45" s="153" t="s">
        <v>749</v>
      </c>
      <c r="AC45" s="117">
        <v>9.0307269547839013</v>
      </c>
      <c r="AD45" s="117">
        <v>-0.11456065986941155</v>
      </c>
      <c r="AE45" s="117">
        <v>2.2594334212639069</v>
      </c>
      <c r="AF45" s="117">
        <v>8.2436069986541156</v>
      </c>
      <c r="AG45" s="117">
        <v>-3.7923531240286081</v>
      </c>
      <c r="AH45" s="117">
        <v>3.4787291330102335</v>
      </c>
      <c r="AI45" s="117">
        <v>4.0799333888426332</v>
      </c>
      <c r="AJ45" s="144"/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17">
        <v>0.54317287881626442</v>
      </c>
      <c r="F46" s="117">
        <v>-0.16766020864380948</v>
      </c>
      <c r="G46" s="117">
        <v>9.3674192946445061</v>
      </c>
      <c r="H46" s="117">
        <v>-7.7290564750042705</v>
      </c>
      <c r="I46" s="117">
        <v>5.6952662721893432</v>
      </c>
      <c r="J46" s="117">
        <v>11.231630510846742</v>
      </c>
      <c r="K46" s="117">
        <v>7.3608052846807226</v>
      </c>
      <c r="M46" s="141">
        <v>41</v>
      </c>
      <c r="N46" s="145" t="s">
        <v>750</v>
      </c>
      <c r="P46" s="147" t="s">
        <v>751</v>
      </c>
      <c r="Q46" s="117">
        <v>0.2929973630237015</v>
      </c>
      <c r="R46" s="117">
        <v>6.9091440257084571</v>
      </c>
      <c r="S46" s="117">
        <v>-4.0989206175707125</v>
      </c>
      <c r="T46" s="117">
        <v>5.0149593959253309</v>
      </c>
      <c r="U46" s="117">
        <v>0.56980056980057725</v>
      </c>
      <c r="V46" s="117">
        <v>3.0891676784028164</v>
      </c>
      <c r="W46" s="117">
        <v>-0.68045014394137127</v>
      </c>
      <c r="Y46" s="141">
        <v>41</v>
      </c>
      <c r="Z46" s="145" t="s">
        <v>750</v>
      </c>
      <c r="AB46" s="147" t="s">
        <v>751</v>
      </c>
      <c r="AC46" s="117">
        <v>7.9446640316205475</v>
      </c>
      <c r="AD46" s="117">
        <v>-1.2571707555230063</v>
      </c>
      <c r="AE46" s="117">
        <v>0.55624227441283836</v>
      </c>
      <c r="AF46" s="117">
        <v>-0.52858020897356539</v>
      </c>
      <c r="AG46" s="117">
        <v>6.8586258032624841</v>
      </c>
      <c r="AH46" s="117">
        <v>6.6497051000346801</v>
      </c>
      <c r="AI46" s="117">
        <v>8.4363478638039453</v>
      </c>
      <c r="AJ46" s="144"/>
    </row>
    <row r="47" spans="1:36" ht="12" customHeight="1">
      <c r="A47" s="141">
        <v>42</v>
      </c>
      <c r="B47" s="145">
        <v>34</v>
      </c>
      <c r="D47" s="149" t="s">
        <v>752</v>
      </c>
      <c r="E47" s="117">
        <v>0.11183597390494526</v>
      </c>
      <c r="F47" s="117">
        <v>-0.57717371066840428</v>
      </c>
      <c r="G47" s="117">
        <v>7.2846441947565665</v>
      </c>
      <c r="H47" s="117">
        <v>-8.9544423110490499</v>
      </c>
      <c r="I47" s="117">
        <v>6.5567484662576732</v>
      </c>
      <c r="J47" s="117">
        <v>14.591579704929842</v>
      </c>
      <c r="K47" s="117">
        <v>8.9810017271157108</v>
      </c>
      <c r="M47" s="141">
        <v>42</v>
      </c>
      <c r="N47" s="145">
        <v>34</v>
      </c>
      <c r="P47" s="149" t="s">
        <v>752</v>
      </c>
      <c r="Q47" s="117">
        <v>0.50425010805361126</v>
      </c>
      <c r="R47" s="117">
        <v>7.2534403669724696</v>
      </c>
      <c r="S47" s="117">
        <v>-5.5600106923282482</v>
      </c>
      <c r="T47" s="117">
        <v>4.1041607698839613</v>
      </c>
      <c r="U47" s="117">
        <v>0.87003806416529983</v>
      </c>
      <c r="V47" s="117">
        <v>4.2722371967655022</v>
      </c>
      <c r="W47" s="117">
        <v>-0.91766834690449173</v>
      </c>
      <c r="Y47" s="141">
        <v>42</v>
      </c>
      <c r="Z47" s="145">
        <v>34</v>
      </c>
      <c r="AB47" s="149" t="s">
        <v>752</v>
      </c>
      <c r="AC47" s="117">
        <v>9.118184189929579</v>
      </c>
      <c r="AD47" s="117">
        <v>-1.0639569635385584</v>
      </c>
      <c r="AE47" s="117">
        <v>0.31416143064279822</v>
      </c>
      <c r="AF47" s="117">
        <v>-1.1081667068176415</v>
      </c>
      <c r="AG47" s="117">
        <v>6.2728380024360604</v>
      </c>
      <c r="AH47" s="117">
        <v>6.9684813753581665</v>
      </c>
      <c r="AI47" s="117">
        <v>7.1466838101360821</v>
      </c>
      <c r="AJ47" s="144"/>
    </row>
    <row r="48" spans="1:36" ht="12" customHeight="1">
      <c r="A48" s="141">
        <v>43</v>
      </c>
      <c r="B48" s="145">
        <v>35</v>
      </c>
      <c r="D48" s="149" t="s">
        <v>753</v>
      </c>
      <c r="E48" s="117">
        <v>3.7930363742462561</v>
      </c>
      <c r="F48" s="117">
        <v>2.6424287856072084</v>
      </c>
      <c r="G48" s="117">
        <v>23.315683768486409</v>
      </c>
      <c r="H48" s="117">
        <v>-0.47379330766955263</v>
      </c>
      <c r="I48" s="117">
        <v>1.3388872359416837</v>
      </c>
      <c r="J48" s="117">
        <v>-7.2812683499706452</v>
      </c>
      <c r="K48" s="117">
        <v>-3.1507283090563618</v>
      </c>
      <c r="L48" s="33"/>
      <c r="M48" s="141">
        <v>43</v>
      </c>
      <c r="N48" s="145">
        <v>35</v>
      </c>
      <c r="P48" s="149" t="s">
        <v>753</v>
      </c>
      <c r="Q48" s="117">
        <v>-1.1606996893902277</v>
      </c>
      <c r="R48" s="117">
        <v>4.4492226265299308</v>
      </c>
      <c r="S48" s="117">
        <v>6.8408551068883696</v>
      </c>
      <c r="T48" s="117">
        <v>11.175337186897892</v>
      </c>
      <c r="U48" s="117">
        <v>-1.3998133582189212</v>
      </c>
      <c r="V48" s="117">
        <v>-4.8404542996214133</v>
      </c>
      <c r="W48" s="117">
        <v>1.0940608127309162</v>
      </c>
      <c r="X48" s="33"/>
      <c r="Y48" s="141">
        <v>43</v>
      </c>
      <c r="Z48" s="145">
        <v>35</v>
      </c>
      <c r="AB48" s="149" t="s">
        <v>753</v>
      </c>
      <c r="AC48" s="117">
        <v>-0.5200281096275603</v>
      </c>
      <c r="AD48" s="117">
        <v>-2.8115286804181778</v>
      </c>
      <c r="AE48" s="117">
        <v>2.4712894316034237</v>
      </c>
      <c r="AF48" s="117">
        <v>3.901262590438364</v>
      </c>
      <c r="AG48" s="117">
        <v>11.18241398143094</v>
      </c>
      <c r="AH48" s="117">
        <v>4.3350116664619804</v>
      </c>
      <c r="AI48" s="117">
        <v>17.702448210922796</v>
      </c>
      <c r="AJ48" s="144"/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17">
        <v>0.52936476228526885</v>
      </c>
      <c r="F49" s="117">
        <v>5.335320417287619</v>
      </c>
      <c r="G49" s="117">
        <v>3.2823995472552383</v>
      </c>
      <c r="H49" s="117">
        <v>-1.5890410958904084</v>
      </c>
      <c r="I49" s="117">
        <v>-12.165924276169264</v>
      </c>
      <c r="J49" s="117">
        <v>7.2688853671421043</v>
      </c>
      <c r="K49" s="117">
        <v>9.0613611740372448</v>
      </c>
      <c r="L49" s="29"/>
      <c r="M49" s="141">
        <v>44</v>
      </c>
      <c r="N49" s="145" t="s">
        <v>754</v>
      </c>
      <c r="P49" s="147" t="s">
        <v>755</v>
      </c>
      <c r="Q49" s="117">
        <v>-2.8628194707847996</v>
      </c>
      <c r="R49" s="117">
        <v>-0.77166232800297507</v>
      </c>
      <c r="S49" s="117">
        <v>0.88072706830320158</v>
      </c>
      <c r="T49" s="117">
        <v>-6.1762793721556619</v>
      </c>
      <c r="U49" s="117">
        <v>-7.2757869728766593</v>
      </c>
      <c r="V49" s="117">
        <v>-3.9500373652183214</v>
      </c>
      <c r="W49" s="117">
        <v>1.0892519728798504</v>
      </c>
      <c r="X49" s="29"/>
      <c r="Y49" s="141">
        <v>44</v>
      </c>
      <c r="Z49" s="145" t="s">
        <v>754</v>
      </c>
      <c r="AB49" s="147" t="s">
        <v>755</v>
      </c>
      <c r="AC49" s="117">
        <v>-2.9136888400220045</v>
      </c>
      <c r="AD49" s="117">
        <v>-1.0532276330690706</v>
      </c>
      <c r="AE49" s="117">
        <v>0.12590133913241175</v>
      </c>
      <c r="AF49" s="117">
        <v>4.3324188385916784</v>
      </c>
      <c r="AG49" s="117">
        <v>2.4323435959241664</v>
      </c>
      <c r="AH49" s="117">
        <v>4.5031554176917439</v>
      </c>
      <c r="AI49" s="117">
        <v>2.3541453428863832</v>
      </c>
      <c r="AJ49" s="144"/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44"/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44"/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17">
        <v>8.2680104516610555</v>
      </c>
      <c r="F52" s="117">
        <v>10.963626960868837</v>
      </c>
      <c r="G52" s="117">
        <v>11.868883020040386</v>
      </c>
      <c r="H52" s="117">
        <v>1.8330787390640211</v>
      </c>
      <c r="I52" s="117">
        <v>-8.1003681985544773</v>
      </c>
      <c r="J52" s="117">
        <v>10.149873868526484</v>
      </c>
      <c r="K52" s="117">
        <v>2.4248955947729911</v>
      </c>
      <c r="M52" s="141">
        <v>47</v>
      </c>
      <c r="N52" s="145" t="s">
        <v>758</v>
      </c>
      <c r="P52" s="15" t="s">
        <v>759</v>
      </c>
      <c r="Q52" s="117">
        <v>6.6026568459818407</v>
      </c>
      <c r="R52" s="117">
        <v>3.4176434299814957</v>
      </c>
      <c r="S52" s="117">
        <v>-5.1300405631114216</v>
      </c>
      <c r="T52" s="117">
        <v>-7.5452716297786679</v>
      </c>
      <c r="U52" s="117">
        <v>-3.9989118607181666</v>
      </c>
      <c r="V52" s="117">
        <v>6.4890903938792803</v>
      </c>
      <c r="W52" s="117">
        <v>3.6721660457690319</v>
      </c>
      <c r="Y52" s="141">
        <v>47</v>
      </c>
      <c r="Z52" s="145" t="s">
        <v>758</v>
      </c>
      <c r="AB52" s="15" t="s">
        <v>759</v>
      </c>
      <c r="AC52" s="117">
        <v>1.5400410677618197</v>
      </c>
      <c r="AD52" s="117">
        <v>6.7113245702730069</v>
      </c>
      <c r="AE52" s="117">
        <v>11.334833589956176</v>
      </c>
      <c r="AF52" s="117">
        <v>0.15957446808512543</v>
      </c>
      <c r="AG52" s="117">
        <v>0.77535847052574525</v>
      </c>
      <c r="AH52" s="117">
        <v>2.1817032040472242</v>
      </c>
      <c r="AI52" s="117">
        <v>3.1459515214027789</v>
      </c>
      <c r="AJ52" s="144"/>
    </row>
    <row r="53" spans="1:36" ht="12" customHeight="1">
      <c r="A53" s="141">
        <v>48</v>
      </c>
      <c r="B53" s="145">
        <v>40</v>
      </c>
      <c r="D53" s="149" t="s">
        <v>760</v>
      </c>
      <c r="E53" s="117">
        <v>8.7475149105368075</v>
      </c>
      <c r="F53" s="117">
        <v>12.266910420475313</v>
      </c>
      <c r="G53" s="117">
        <v>12.701514411333648</v>
      </c>
      <c r="H53" s="117">
        <v>2.7597168039300755</v>
      </c>
      <c r="I53" s="117">
        <v>-9.5191226096738006</v>
      </c>
      <c r="J53" s="117">
        <v>10.132090132090156</v>
      </c>
      <c r="K53" s="117">
        <v>2.4551996613517701</v>
      </c>
      <c r="M53" s="141">
        <v>48</v>
      </c>
      <c r="N53" s="145">
        <v>40</v>
      </c>
      <c r="P53" s="149" t="s">
        <v>760</v>
      </c>
      <c r="Q53" s="117">
        <v>8.2908690263049181</v>
      </c>
      <c r="R53" s="117">
        <v>4.0951290855907274</v>
      </c>
      <c r="S53" s="117">
        <v>-5.0946854001221595</v>
      </c>
      <c r="T53" s="117">
        <v>-7.7239958805355258</v>
      </c>
      <c r="U53" s="117">
        <v>-3.80859375</v>
      </c>
      <c r="V53" s="117">
        <v>6.5119651921682333</v>
      </c>
      <c r="W53" s="117">
        <v>3.8398692810457646</v>
      </c>
      <c r="Y53" s="141">
        <v>48</v>
      </c>
      <c r="Z53" s="145">
        <v>40</v>
      </c>
      <c r="AB53" s="149" t="s">
        <v>760</v>
      </c>
      <c r="AC53" s="117">
        <v>1.8227117755048567</v>
      </c>
      <c r="AD53" s="117">
        <v>7.1345782356728762</v>
      </c>
      <c r="AE53" s="117">
        <v>12.898184877990147</v>
      </c>
      <c r="AF53" s="117">
        <v>-1.1392674616695189</v>
      </c>
      <c r="AG53" s="117">
        <v>1.3570274636510504</v>
      </c>
      <c r="AH53" s="117">
        <v>1.7851450430347597</v>
      </c>
      <c r="AI53" s="117">
        <v>4.3950307965340727</v>
      </c>
      <c r="AJ53" s="154"/>
    </row>
    <row r="54" spans="1:36" ht="12" customHeight="1">
      <c r="A54" s="141">
        <v>49</v>
      </c>
      <c r="B54" s="145">
        <v>41</v>
      </c>
      <c r="D54" s="149" t="s">
        <v>761</v>
      </c>
      <c r="E54" s="117">
        <v>3.1788693234476142</v>
      </c>
      <c r="F54" s="117">
        <v>-1.3473457289140356</v>
      </c>
      <c r="G54" s="117">
        <v>3.6146772284439521</v>
      </c>
      <c r="H54" s="117">
        <v>-7.6889279437609872</v>
      </c>
      <c r="I54" s="117">
        <v>7.5297477391718104</v>
      </c>
      <c r="J54" s="117">
        <v>10.339943342776209</v>
      </c>
      <c r="K54" s="117">
        <v>2.1100770218228462</v>
      </c>
      <c r="M54" s="141">
        <v>49</v>
      </c>
      <c r="N54" s="145">
        <v>41</v>
      </c>
      <c r="P54" s="149" t="s">
        <v>761</v>
      </c>
      <c r="Q54" s="117">
        <v>-8.1087451873968774</v>
      </c>
      <c r="R54" s="117">
        <v>-3.4972210346301864</v>
      </c>
      <c r="S54" s="117">
        <v>-5.5201134148502575</v>
      </c>
      <c r="T54" s="117">
        <v>-5.6363124824158177</v>
      </c>
      <c r="U54" s="117">
        <v>-6.0027827469688049</v>
      </c>
      <c r="V54" s="117">
        <v>6.3332628462677008</v>
      </c>
      <c r="W54" s="117">
        <v>1.7201948891319603</v>
      </c>
      <c r="Y54" s="141">
        <v>49</v>
      </c>
      <c r="Z54" s="145">
        <v>41</v>
      </c>
      <c r="AB54" s="149" t="s">
        <v>761</v>
      </c>
      <c r="AC54" s="117">
        <v>-1.6617790811339148</v>
      </c>
      <c r="AD54" s="117">
        <v>1.6500994035785368</v>
      </c>
      <c r="AE54" s="117">
        <v>-7.5298259338940028</v>
      </c>
      <c r="AF54" s="117">
        <v>17.512690355329937</v>
      </c>
      <c r="AG54" s="117">
        <v>-5.7415406767458705</v>
      </c>
      <c r="AH54" s="117">
        <v>6.5686461714722384</v>
      </c>
      <c r="AI54" s="117">
        <v>-10.410320731051797</v>
      </c>
      <c r="AJ54" s="154"/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17">
        <v>6.8665076236904952</v>
      </c>
      <c r="F55" s="117">
        <v>5.9206056488401373</v>
      </c>
      <c r="G55" s="117">
        <v>0.44900577293137189</v>
      </c>
      <c r="H55" s="117">
        <v>-9.0038314176245251</v>
      </c>
      <c r="I55" s="117">
        <v>-6.6365914786967579</v>
      </c>
      <c r="J55" s="117">
        <v>3.5756469451304582</v>
      </c>
      <c r="K55" s="117">
        <v>1.5550487248600575</v>
      </c>
      <c r="L55" s="30"/>
      <c r="M55" s="141">
        <v>50</v>
      </c>
      <c r="N55" s="145" t="s">
        <v>762</v>
      </c>
      <c r="P55" s="148" t="s">
        <v>763</v>
      </c>
      <c r="Q55" s="117">
        <v>1.1433238056349495</v>
      </c>
      <c r="R55" s="117">
        <v>3.239806217198236</v>
      </c>
      <c r="S55" s="117">
        <v>0.86029914947695829</v>
      </c>
      <c r="T55" s="117">
        <v>-3.6735485121643876</v>
      </c>
      <c r="U55" s="117">
        <v>-4.9506943046890797</v>
      </c>
      <c r="V55" s="117">
        <v>2.2443362269743687</v>
      </c>
      <c r="W55" s="117">
        <v>0.37274798094844641</v>
      </c>
      <c r="X55" s="30"/>
      <c r="Y55" s="141">
        <v>50</v>
      </c>
      <c r="Z55" s="145" t="s">
        <v>762</v>
      </c>
      <c r="AB55" s="148" t="s">
        <v>763</v>
      </c>
      <c r="AC55" s="117">
        <v>-4.961832061068705</v>
      </c>
      <c r="AD55" s="117">
        <v>0.57527406924997138</v>
      </c>
      <c r="AE55" s="117">
        <v>-2.4282322469242388</v>
      </c>
      <c r="AF55" s="117">
        <v>2.7651808428271352</v>
      </c>
      <c r="AG55" s="117">
        <v>4.5420299214293323</v>
      </c>
      <c r="AH55" s="117">
        <v>3.6034180994543448</v>
      </c>
      <c r="AI55" s="117">
        <v>-0.62605584815659654</v>
      </c>
      <c r="AJ55" s="144"/>
    </row>
    <row r="56" spans="1:36" ht="24.95" customHeight="1">
      <c r="A56" s="141">
        <v>51</v>
      </c>
      <c r="B56" s="145" t="s">
        <v>764</v>
      </c>
      <c r="D56" s="143" t="s">
        <v>765</v>
      </c>
      <c r="E56" s="117">
        <v>4.7568259385665499</v>
      </c>
      <c r="F56" s="117">
        <v>5.5793117491346038</v>
      </c>
      <c r="G56" s="117">
        <v>4.879459980713591</v>
      </c>
      <c r="H56" s="117">
        <v>3.1261493196027743</v>
      </c>
      <c r="I56" s="117">
        <v>1.8901569186875946</v>
      </c>
      <c r="J56" s="117">
        <v>4.3577178858943029</v>
      </c>
      <c r="K56" s="117">
        <v>3.8571188998826074</v>
      </c>
      <c r="L56" s="30"/>
      <c r="M56" s="141">
        <v>51</v>
      </c>
      <c r="N56" s="145" t="s">
        <v>764</v>
      </c>
      <c r="P56" s="143" t="s">
        <v>765</v>
      </c>
      <c r="Q56" s="117">
        <v>4.666559018246403</v>
      </c>
      <c r="R56" s="117">
        <v>4.3659364393705715</v>
      </c>
      <c r="S56" s="117">
        <v>2.6164079822616344</v>
      </c>
      <c r="T56" s="117">
        <v>2.7945836934600834</v>
      </c>
      <c r="U56" s="117">
        <v>0.19618834080716852</v>
      </c>
      <c r="V56" s="117">
        <v>1.9860139860139867</v>
      </c>
      <c r="W56" s="117">
        <v>2.9895776193088182</v>
      </c>
      <c r="X56" s="30"/>
      <c r="Y56" s="141">
        <v>51</v>
      </c>
      <c r="Z56" s="145" t="s">
        <v>764</v>
      </c>
      <c r="AB56" s="143" t="s">
        <v>765</v>
      </c>
      <c r="AC56" s="117">
        <v>2.849533954727022</v>
      </c>
      <c r="AD56" s="117">
        <v>3.3531848783014055</v>
      </c>
      <c r="AE56" s="117">
        <v>2.8184892897406826</v>
      </c>
      <c r="AF56" s="117">
        <v>4.0326510721247644</v>
      </c>
      <c r="AG56" s="117">
        <v>3.7006675254713599</v>
      </c>
      <c r="AH56" s="117">
        <v>6.0643704121964959</v>
      </c>
      <c r="AI56" s="117">
        <v>6.4735945485519579</v>
      </c>
      <c r="AJ56" s="144"/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17">
        <v>2.7895026610387248</v>
      </c>
      <c r="F57" s="117">
        <v>2.6602392429923185</v>
      </c>
      <c r="G57" s="117">
        <v>4.0695652173913004</v>
      </c>
      <c r="H57" s="117">
        <v>0.48462566844919763</v>
      </c>
      <c r="I57" s="117">
        <v>-1.9457841343755291</v>
      </c>
      <c r="J57" s="117">
        <v>5.6648575305291615</v>
      </c>
      <c r="K57" s="117">
        <v>4.2054574638844286</v>
      </c>
      <c r="L57" s="30"/>
      <c r="M57" s="141">
        <v>52</v>
      </c>
      <c r="N57" s="145" t="s">
        <v>783</v>
      </c>
      <c r="P57" s="148" t="s">
        <v>784</v>
      </c>
      <c r="Q57" s="117">
        <v>5.3912507701786865</v>
      </c>
      <c r="R57" s="117">
        <v>4.209295527623496</v>
      </c>
      <c r="S57" s="117">
        <v>0.57503506311360297</v>
      </c>
      <c r="T57" s="117">
        <v>0.50202203318923466</v>
      </c>
      <c r="U57" s="117">
        <v>-3.1635909532398898</v>
      </c>
      <c r="V57" s="117">
        <v>1.4901848402349742</v>
      </c>
      <c r="W57" s="117">
        <v>3.3742764365381817</v>
      </c>
      <c r="X57" s="30"/>
      <c r="Y57" s="141">
        <v>52</v>
      </c>
      <c r="Z57" s="145" t="s">
        <v>783</v>
      </c>
      <c r="AB57" s="148" t="s">
        <v>784</v>
      </c>
      <c r="AC57" s="117">
        <v>2.4720021851952936</v>
      </c>
      <c r="AD57" s="117">
        <v>2.1058243369318888</v>
      </c>
      <c r="AE57" s="117">
        <v>2.1929252055867323</v>
      </c>
      <c r="AF57" s="117">
        <v>4.9942521394814179</v>
      </c>
      <c r="AG57" s="117">
        <v>3.8929440389294427</v>
      </c>
      <c r="AH57" s="117">
        <v>7.5409836065573757</v>
      </c>
      <c r="AI57" s="117">
        <v>8.8850174216027966</v>
      </c>
      <c r="AJ57" s="144"/>
    </row>
    <row r="58" spans="1:36" ht="12" customHeight="1">
      <c r="A58" s="141">
        <v>53</v>
      </c>
      <c r="B58" s="145" t="s">
        <v>785</v>
      </c>
      <c r="D58" s="15" t="s">
        <v>786</v>
      </c>
      <c r="E58" s="117">
        <v>5.0766106701126006</v>
      </c>
      <c r="F58" s="117">
        <v>3.1974701335207385</v>
      </c>
      <c r="G58" s="117">
        <v>3.7623425263874708</v>
      </c>
      <c r="H58" s="117">
        <v>-1.0172272354388951</v>
      </c>
      <c r="I58" s="117">
        <v>-0.51384054367643728</v>
      </c>
      <c r="J58" s="117">
        <v>5.6481172942352487</v>
      </c>
      <c r="K58" s="117">
        <v>4.6680334332124431</v>
      </c>
      <c r="L58" s="30"/>
      <c r="M58" s="141">
        <v>53</v>
      </c>
      <c r="N58" s="145" t="s">
        <v>785</v>
      </c>
      <c r="P58" s="15" t="s">
        <v>786</v>
      </c>
      <c r="Q58" s="117">
        <v>6.1322886846466531</v>
      </c>
      <c r="R58" s="117">
        <v>2.9102782509937413</v>
      </c>
      <c r="S58" s="117">
        <v>-1.5588357014760561</v>
      </c>
      <c r="T58" s="117">
        <v>-0.91087443946189239</v>
      </c>
      <c r="U58" s="117">
        <v>-4.4123886296139005</v>
      </c>
      <c r="V58" s="117">
        <v>2.7075011096316075</v>
      </c>
      <c r="W58" s="117">
        <v>3.5868625756266113</v>
      </c>
      <c r="X58" s="30"/>
      <c r="Y58" s="141">
        <v>53</v>
      </c>
      <c r="Z58" s="145" t="s">
        <v>785</v>
      </c>
      <c r="AB58" s="15" t="s">
        <v>786</v>
      </c>
      <c r="AC58" s="117">
        <v>1.668752607425958</v>
      </c>
      <c r="AD58" s="117">
        <v>3.8708794966488824</v>
      </c>
      <c r="AE58" s="117">
        <v>2.0147484856465496</v>
      </c>
      <c r="AF58" s="117">
        <v>5.0212985671872872</v>
      </c>
      <c r="AG58" s="117">
        <v>3.1465093411996037</v>
      </c>
      <c r="AH58" s="117">
        <v>8.1506196377502391</v>
      </c>
      <c r="AI58" s="117">
        <v>10.180696342000871</v>
      </c>
      <c r="AJ58" s="144"/>
    </row>
    <row r="59" spans="1:36" ht="12" customHeight="1">
      <c r="A59" s="141">
        <v>54</v>
      </c>
      <c r="B59" s="145">
        <v>50</v>
      </c>
      <c r="D59" s="147" t="s">
        <v>787</v>
      </c>
      <c r="E59" s="117">
        <v>3.4562806293525909</v>
      </c>
      <c r="F59" s="117">
        <v>0.89753178758414265</v>
      </c>
      <c r="G59" s="117">
        <v>1.8038052878675614</v>
      </c>
      <c r="H59" s="117">
        <v>-8.3252427184466029</v>
      </c>
      <c r="I59" s="117">
        <v>6.8043420704262587</v>
      </c>
      <c r="J59" s="117">
        <v>9.4447198810113946</v>
      </c>
      <c r="K59" s="117">
        <v>8.4031710079275115</v>
      </c>
      <c r="L59" s="30"/>
      <c r="M59" s="141">
        <v>54</v>
      </c>
      <c r="N59" s="145">
        <v>50</v>
      </c>
      <c r="P59" s="147" t="s">
        <v>787</v>
      </c>
      <c r="Q59" s="117">
        <v>12.369410781445893</v>
      </c>
      <c r="R59" s="117">
        <v>-9.297136481963264E-2</v>
      </c>
      <c r="S59" s="117">
        <v>-8.9335566722501341</v>
      </c>
      <c r="T59" s="117">
        <v>-3.7604741467402363</v>
      </c>
      <c r="U59" s="117">
        <v>-5.0116797621575842</v>
      </c>
      <c r="V59" s="117">
        <v>9.8815112899619919</v>
      </c>
      <c r="W59" s="117">
        <v>1.8311291963377414</v>
      </c>
      <c r="X59" s="30"/>
      <c r="Y59" s="141">
        <v>54</v>
      </c>
      <c r="Z59" s="145">
        <v>50</v>
      </c>
      <c r="AB59" s="147" t="s">
        <v>787</v>
      </c>
      <c r="AC59" s="117">
        <v>4.5354645354645413</v>
      </c>
      <c r="AD59" s="117">
        <v>18.558868501529062</v>
      </c>
      <c r="AE59" s="117">
        <v>9.2535869740448078</v>
      </c>
      <c r="AF59" s="117">
        <v>6.5515714918105346</v>
      </c>
      <c r="AG59" s="117">
        <v>3.2266999030605206</v>
      </c>
      <c r="AH59" s="117">
        <v>13.026562919237989</v>
      </c>
      <c r="AI59" s="117">
        <v>18.694362017804139</v>
      </c>
      <c r="AJ59" s="144"/>
    </row>
    <row r="60" spans="1:36" ht="12" customHeight="1">
      <c r="A60" s="141">
        <v>55</v>
      </c>
      <c r="B60" s="145">
        <v>51</v>
      </c>
      <c r="D60" s="147" t="s">
        <v>790</v>
      </c>
      <c r="E60" s="117">
        <v>4.6690011672503147</v>
      </c>
      <c r="F60" s="117">
        <v>1.6727736179703641</v>
      </c>
      <c r="G60" s="117">
        <v>5.7348793481667144</v>
      </c>
      <c r="H60" s="117">
        <v>0.20746887966805616</v>
      </c>
      <c r="I60" s="117">
        <v>-4.4661342797988937</v>
      </c>
      <c r="J60" s="117">
        <v>6.2538699690402524</v>
      </c>
      <c r="K60" s="117">
        <v>3.8170163170163249</v>
      </c>
      <c r="L60" s="30"/>
      <c r="M60" s="141">
        <v>55</v>
      </c>
      <c r="N60" s="145">
        <v>51</v>
      </c>
      <c r="P60" s="147" t="s">
        <v>790</v>
      </c>
      <c r="Q60" s="117">
        <v>6.160538871737316</v>
      </c>
      <c r="R60" s="117">
        <v>3.6615994712491755</v>
      </c>
      <c r="S60" s="117">
        <v>-1.8362662586074947</v>
      </c>
      <c r="T60" s="117">
        <v>-0.88334632372045974</v>
      </c>
      <c r="U60" s="117">
        <v>-4.6002621231978935</v>
      </c>
      <c r="V60" s="117">
        <v>2.4728671520813208</v>
      </c>
      <c r="W60" s="117">
        <v>6.1000134066228782</v>
      </c>
      <c r="X60" s="30"/>
      <c r="Y60" s="141">
        <v>55</v>
      </c>
      <c r="Z60" s="145">
        <v>51</v>
      </c>
      <c r="AB60" s="147" t="s">
        <v>790</v>
      </c>
      <c r="AC60" s="117">
        <v>1.3014910285569954</v>
      </c>
      <c r="AD60" s="117">
        <v>0.69851565423475392</v>
      </c>
      <c r="AE60" s="117">
        <v>-0.5945745076179918</v>
      </c>
      <c r="AF60" s="117">
        <v>5.8068535825545098</v>
      </c>
      <c r="AG60" s="117">
        <v>2.6969732658108683</v>
      </c>
      <c r="AH60" s="117">
        <v>5.1605504587155906</v>
      </c>
      <c r="AI60" s="117">
        <v>9.0512540894220166</v>
      </c>
      <c r="AJ60" s="144"/>
    </row>
    <row r="61" spans="1:36" ht="12" customHeight="1">
      <c r="A61" s="141">
        <v>56</v>
      </c>
      <c r="B61" s="145">
        <v>52</v>
      </c>
      <c r="D61" s="147" t="s">
        <v>828</v>
      </c>
      <c r="E61" s="117">
        <v>6.2911485003657646</v>
      </c>
      <c r="F61" s="117">
        <v>6.159669649002069</v>
      </c>
      <c r="G61" s="117">
        <v>1.9611021069692072</v>
      </c>
      <c r="H61" s="117">
        <v>0</v>
      </c>
      <c r="I61" s="117">
        <v>2.0187569543792989</v>
      </c>
      <c r="J61" s="117">
        <v>3.7083203490183791</v>
      </c>
      <c r="K61" s="117">
        <v>4.2217548076923066</v>
      </c>
      <c r="L61" s="30"/>
      <c r="M61" s="141">
        <v>56</v>
      </c>
      <c r="N61" s="145">
        <v>52</v>
      </c>
      <c r="P61" s="147" t="s">
        <v>828</v>
      </c>
      <c r="Q61" s="117">
        <v>3.877756955456249</v>
      </c>
      <c r="R61" s="117">
        <v>3.219539272828186</v>
      </c>
      <c r="S61" s="117">
        <v>1.8015595590212428</v>
      </c>
      <c r="T61" s="117">
        <v>0.17168515583729516</v>
      </c>
      <c r="U61" s="117">
        <v>-3.9683586025049351</v>
      </c>
      <c r="V61" s="117">
        <v>0.38440417353102418</v>
      </c>
      <c r="W61" s="117">
        <v>1.2171772428884111</v>
      </c>
      <c r="X61" s="30"/>
      <c r="Y61" s="141">
        <v>56</v>
      </c>
      <c r="Z61" s="145">
        <v>52</v>
      </c>
      <c r="AB61" s="147" t="s">
        <v>828</v>
      </c>
      <c r="AC61" s="117">
        <v>1.0809350087825891</v>
      </c>
      <c r="AD61" s="117">
        <v>2.3793610479882403</v>
      </c>
      <c r="AE61" s="117">
        <v>2.546024285154715</v>
      </c>
      <c r="AF61" s="117">
        <v>3.4632034632034561</v>
      </c>
      <c r="AG61" s="117">
        <v>3.6426285995569714</v>
      </c>
      <c r="AH61" s="117">
        <v>9.7720256471147025</v>
      </c>
      <c r="AI61" s="117">
        <v>8.1665765278528824</v>
      </c>
      <c r="AJ61" s="144"/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17">
        <v>0.4409063074096764</v>
      </c>
      <c r="F62" s="117">
        <v>1.4022680160956043</v>
      </c>
      <c r="G62" s="117">
        <v>-1.4550264550264416</v>
      </c>
      <c r="H62" s="117">
        <v>2.5625381330079335</v>
      </c>
      <c r="I62" s="117">
        <v>0.32123735871505232</v>
      </c>
      <c r="J62" s="117">
        <v>1.4587286527514323</v>
      </c>
      <c r="K62" s="117">
        <v>1.8819403857393269</v>
      </c>
      <c r="L62" s="30"/>
      <c r="M62" s="141">
        <v>57</v>
      </c>
      <c r="N62" s="145" t="s">
        <v>829</v>
      </c>
      <c r="P62" s="15" t="s">
        <v>830</v>
      </c>
      <c r="Q62" s="117">
        <v>1.743919229004149</v>
      </c>
      <c r="R62" s="117">
        <v>0.80063148398737383</v>
      </c>
      <c r="S62" s="117">
        <v>-0.11186933661481646</v>
      </c>
      <c r="T62" s="117">
        <v>1.2319408668383716</v>
      </c>
      <c r="U62" s="117">
        <v>-4.9894899878305239</v>
      </c>
      <c r="V62" s="117">
        <v>-3.4932463903120663</v>
      </c>
      <c r="W62" s="117">
        <v>1.9666988416988431</v>
      </c>
      <c r="X62" s="30"/>
      <c r="Y62" s="141">
        <v>57</v>
      </c>
      <c r="Z62" s="145" t="s">
        <v>829</v>
      </c>
      <c r="AB62" s="15" t="s">
        <v>830</v>
      </c>
      <c r="AC62" s="117">
        <v>-0.87563601940600222</v>
      </c>
      <c r="AD62" s="117">
        <v>-2.3516772114121949</v>
      </c>
      <c r="AE62" s="117">
        <v>4.4743276283618627</v>
      </c>
      <c r="AF62" s="117">
        <v>-0.6786800842499332</v>
      </c>
      <c r="AG62" s="117">
        <v>5.9495758718190643</v>
      </c>
      <c r="AH62" s="117">
        <v>6.3716223729567361</v>
      </c>
      <c r="AI62" s="117">
        <v>4.5369015262387506</v>
      </c>
      <c r="AJ62" s="144"/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17">
        <v>-0.88827477299643931</v>
      </c>
      <c r="F63" s="117">
        <v>1.9318860784704128</v>
      </c>
      <c r="G63" s="117">
        <v>5.9007424775303008</v>
      </c>
      <c r="H63" s="117">
        <v>2.7490774907748801</v>
      </c>
      <c r="I63" s="117">
        <v>-4.8303106482312756</v>
      </c>
      <c r="J63" s="117">
        <v>6.6226415094339757</v>
      </c>
      <c r="K63" s="117">
        <v>3.9108122456202494</v>
      </c>
      <c r="L63" s="30"/>
      <c r="M63" s="141">
        <v>58</v>
      </c>
      <c r="N63" s="145" t="s">
        <v>831</v>
      </c>
      <c r="P63" s="15" t="s">
        <v>832</v>
      </c>
      <c r="Q63" s="117">
        <v>4.853542234332437</v>
      </c>
      <c r="R63" s="117">
        <v>7.341237615721937</v>
      </c>
      <c r="S63" s="117">
        <v>4.4333484642154559</v>
      </c>
      <c r="T63" s="117">
        <v>2.8107794842074725</v>
      </c>
      <c r="U63" s="117">
        <v>-0.66234498308905643</v>
      </c>
      <c r="V63" s="117">
        <v>0.624202014470157</v>
      </c>
      <c r="W63" s="117">
        <v>3.3272240236853321</v>
      </c>
      <c r="X63" s="30"/>
      <c r="Y63" s="141">
        <v>58</v>
      </c>
      <c r="Z63" s="145" t="s">
        <v>831</v>
      </c>
      <c r="AB63" s="15" t="s">
        <v>832</v>
      </c>
      <c r="AC63" s="117">
        <v>4.5299495156228602</v>
      </c>
      <c r="AD63" s="117">
        <v>9.1371883566111478E-2</v>
      </c>
      <c r="AE63" s="117">
        <v>1.9822639540949325</v>
      </c>
      <c r="AF63" s="117">
        <v>6.2531969309463022</v>
      </c>
      <c r="AG63" s="117">
        <v>4.6455650499458443</v>
      </c>
      <c r="AH63" s="117">
        <v>6.8200115008625488</v>
      </c>
      <c r="AI63" s="117">
        <v>7.6658053402239403</v>
      </c>
      <c r="AJ63" s="144"/>
    </row>
    <row r="64" spans="1:36" ht="12" customHeight="1">
      <c r="A64" s="141">
        <v>59</v>
      </c>
      <c r="B64" s="145">
        <v>60</v>
      </c>
      <c r="D64" s="147" t="s">
        <v>833</v>
      </c>
      <c r="E64" s="117">
        <v>-4.8415273271774311</v>
      </c>
      <c r="F64" s="117">
        <v>0.45895620246523094</v>
      </c>
      <c r="G64" s="117">
        <v>6.565722490536487</v>
      </c>
      <c r="H64" s="117">
        <v>1.8005879470847503</v>
      </c>
      <c r="I64" s="117">
        <v>-13.067019612561666</v>
      </c>
      <c r="J64" s="117">
        <v>5.8961937716263151</v>
      </c>
      <c r="K64" s="117">
        <v>0.14377205594040277</v>
      </c>
      <c r="L64" s="30"/>
      <c r="M64" s="141">
        <v>59</v>
      </c>
      <c r="N64" s="145">
        <v>60</v>
      </c>
      <c r="P64" s="147" t="s">
        <v>833</v>
      </c>
      <c r="Q64" s="117">
        <v>1.9577133907595794</v>
      </c>
      <c r="R64" s="117">
        <v>7.2068612391192914</v>
      </c>
      <c r="S64" s="117">
        <v>-0.63283582089552226</v>
      </c>
      <c r="T64" s="117">
        <v>-1.0574381158375417</v>
      </c>
      <c r="U64" s="117">
        <v>-4.469273743016771</v>
      </c>
      <c r="V64" s="117">
        <v>-0.15255530129671513</v>
      </c>
      <c r="W64" s="117">
        <v>2.1517697988286244</v>
      </c>
      <c r="X64" s="30"/>
      <c r="Y64" s="141">
        <v>59</v>
      </c>
      <c r="Z64" s="145">
        <v>60</v>
      </c>
      <c r="AB64" s="147" t="s">
        <v>833</v>
      </c>
      <c r="AC64" s="117">
        <v>4.0508537953384121</v>
      </c>
      <c r="AD64" s="117">
        <v>-4.4082414949688626</v>
      </c>
      <c r="AE64" s="117">
        <v>-0.2380952380952408</v>
      </c>
      <c r="AF64" s="117">
        <v>6.4062303730687091</v>
      </c>
      <c r="AG64" s="117">
        <v>4.1553535592019983</v>
      </c>
      <c r="AH64" s="117">
        <v>6.3130454493936128</v>
      </c>
      <c r="AI64" s="117">
        <v>6.6098081023454114</v>
      </c>
      <c r="AJ64" s="144"/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44"/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44"/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44"/>
    </row>
    <row r="68" spans="1:36" ht="12" customHeight="1">
      <c r="A68" s="141">
        <v>63</v>
      </c>
      <c r="B68" s="145">
        <v>64</v>
      </c>
      <c r="D68" s="147" t="s">
        <v>837</v>
      </c>
      <c r="E68" s="117">
        <v>5.9651269501376731</v>
      </c>
      <c r="F68" s="117">
        <v>3.2909930715935332</v>
      </c>
      <c r="G68" s="117">
        <v>4.7512576858580076</v>
      </c>
      <c r="H68" s="117">
        <v>4.1889007470651052</v>
      </c>
      <c r="I68" s="117">
        <v>1.8693982074263715</v>
      </c>
      <c r="J68" s="117">
        <v>7.0135746606334806</v>
      </c>
      <c r="K68" s="117">
        <v>7.7049565421658599</v>
      </c>
      <c r="M68" s="141">
        <v>63</v>
      </c>
      <c r="N68" s="145">
        <v>64</v>
      </c>
      <c r="P68" s="147" t="s">
        <v>837</v>
      </c>
      <c r="Q68" s="117">
        <v>9.6619411123227934</v>
      </c>
      <c r="R68" s="117">
        <v>7.5576770087509857</v>
      </c>
      <c r="S68" s="117">
        <v>10.817307692307693</v>
      </c>
      <c r="T68" s="117">
        <v>6.4241615217754031</v>
      </c>
      <c r="U68" s="117">
        <v>2.0068987143305037</v>
      </c>
      <c r="V68" s="117">
        <v>0.41500153704272691</v>
      </c>
      <c r="W68" s="117">
        <v>5.0206643196081444</v>
      </c>
      <c r="Y68" s="141">
        <v>63</v>
      </c>
      <c r="Z68" s="145">
        <v>64</v>
      </c>
      <c r="AB68" s="147" t="s">
        <v>837</v>
      </c>
      <c r="AC68" s="117">
        <v>4.8389447602390447</v>
      </c>
      <c r="AD68" s="117">
        <v>4.0734046990129116</v>
      </c>
      <c r="AE68" s="117">
        <v>3.4464333422388478</v>
      </c>
      <c r="AF68" s="117">
        <v>6.6503099173553721</v>
      </c>
      <c r="AG68" s="117">
        <v>6.4051337934374573</v>
      </c>
      <c r="AH68" s="117">
        <v>5.5871643149749701</v>
      </c>
      <c r="AI68" s="117">
        <v>7.7702338614074762</v>
      </c>
      <c r="AJ68" s="144"/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17">
        <v>6.3765736179529142</v>
      </c>
      <c r="F69" s="117">
        <v>8.00102907126319</v>
      </c>
      <c r="G69" s="117">
        <v>5.1691281562648896</v>
      </c>
      <c r="H69" s="117">
        <v>3.2616081540203936</v>
      </c>
      <c r="I69" s="117">
        <v>3.2243913138846096</v>
      </c>
      <c r="J69" s="117">
        <v>3.7611559711007203</v>
      </c>
      <c r="K69" s="117">
        <v>5.1402826131476758</v>
      </c>
      <c r="M69" s="141">
        <v>64</v>
      </c>
      <c r="N69" s="145" t="s">
        <v>838</v>
      </c>
      <c r="P69" s="148" t="s">
        <v>839</v>
      </c>
      <c r="Q69" s="117">
        <v>5.8433969614335837</v>
      </c>
      <c r="R69" s="117">
        <v>6.2016930437983007</v>
      </c>
      <c r="S69" s="117">
        <v>4.6265811817709306</v>
      </c>
      <c r="T69" s="117">
        <v>2.9811195760185427</v>
      </c>
      <c r="U69" s="117">
        <v>2.5570923126407195</v>
      </c>
      <c r="V69" s="117">
        <v>2.9637760702524645</v>
      </c>
      <c r="W69" s="117">
        <v>3.2744441060006153</v>
      </c>
      <c r="Y69" s="141">
        <v>64</v>
      </c>
      <c r="Z69" s="145" t="s">
        <v>838</v>
      </c>
      <c r="AB69" s="148" t="s">
        <v>839</v>
      </c>
      <c r="AC69" s="117">
        <v>3.981713611561716</v>
      </c>
      <c r="AD69" s="117">
        <v>5.5027655651680476</v>
      </c>
      <c r="AE69" s="117">
        <v>4.4360801182954646</v>
      </c>
      <c r="AF69" s="117">
        <v>4.7753893680010435</v>
      </c>
      <c r="AG69" s="117">
        <v>5.5405405405405332</v>
      </c>
      <c r="AH69" s="117">
        <v>8.3459434291700489</v>
      </c>
      <c r="AI69" s="117">
        <v>7.4344649763644242</v>
      </c>
      <c r="AJ69" s="144"/>
    </row>
    <row r="70" spans="1:36" ht="12" customHeight="1">
      <c r="A70" s="141">
        <v>65</v>
      </c>
      <c r="B70" s="145" t="s">
        <v>840</v>
      </c>
      <c r="D70" s="15" t="s">
        <v>841</v>
      </c>
      <c r="E70" s="117">
        <v>6.63243474540009</v>
      </c>
      <c r="F70" s="117">
        <v>13.543338683788122</v>
      </c>
      <c r="G70" s="117">
        <v>2.6683159568828358</v>
      </c>
      <c r="H70" s="117">
        <v>-0.91222030981067803</v>
      </c>
      <c r="I70" s="117">
        <v>5.3500086850790183</v>
      </c>
      <c r="J70" s="117">
        <v>2.835943940643034</v>
      </c>
      <c r="K70" s="117">
        <v>4.8581048581048663</v>
      </c>
      <c r="M70" s="141">
        <v>65</v>
      </c>
      <c r="N70" s="145" t="s">
        <v>840</v>
      </c>
      <c r="P70" s="15" t="s">
        <v>841</v>
      </c>
      <c r="Q70" s="117">
        <v>4.8318042813455548</v>
      </c>
      <c r="R70" s="117">
        <v>8.1971995332555565</v>
      </c>
      <c r="S70" s="117">
        <v>0.45834456726878159</v>
      </c>
      <c r="T70" s="117">
        <v>-0.34889962426193222</v>
      </c>
      <c r="U70" s="117">
        <v>1.0772959870724463</v>
      </c>
      <c r="V70" s="117">
        <v>-0.58619770849985287</v>
      </c>
      <c r="W70" s="117">
        <v>8.0407397480570353E-2</v>
      </c>
      <c r="Y70" s="141">
        <v>65</v>
      </c>
      <c r="Z70" s="145" t="s">
        <v>840</v>
      </c>
      <c r="AB70" s="15" t="s">
        <v>841</v>
      </c>
      <c r="AC70" s="117">
        <v>3.2271023031601516</v>
      </c>
      <c r="AD70" s="117">
        <v>5.1627967310935219</v>
      </c>
      <c r="AE70" s="117">
        <v>0.45639570741336399</v>
      </c>
      <c r="AF70" s="117">
        <v>1.7558939096267352</v>
      </c>
      <c r="AG70" s="117">
        <v>3.8735368649692248</v>
      </c>
      <c r="AH70" s="117">
        <v>11.837825278810413</v>
      </c>
      <c r="AI70" s="117">
        <v>3.8745195803469414</v>
      </c>
      <c r="AJ70" s="144"/>
    </row>
    <row r="71" spans="1:36" ht="12" customHeight="1">
      <c r="A71" s="141">
        <v>66</v>
      </c>
      <c r="B71" s="145">
        <v>65</v>
      </c>
      <c r="D71" s="147" t="s">
        <v>842</v>
      </c>
      <c r="E71" s="117">
        <v>6.8280429321762881</v>
      </c>
      <c r="F71" s="117">
        <v>11.970927746900387</v>
      </c>
      <c r="G71" s="117">
        <v>3.7800687285223233</v>
      </c>
      <c r="H71" s="117">
        <v>-1.9499632082413569</v>
      </c>
      <c r="I71" s="117">
        <v>7.2420262664165023</v>
      </c>
      <c r="J71" s="117">
        <v>2.0293911826452273</v>
      </c>
      <c r="K71" s="117">
        <v>4.3895747599451198</v>
      </c>
      <c r="M71" s="141">
        <v>66</v>
      </c>
      <c r="N71" s="145">
        <v>65</v>
      </c>
      <c r="P71" s="147" t="s">
        <v>842</v>
      </c>
      <c r="Q71" s="117">
        <v>7.0630749014454608</v>
      </c>
      <c r="R71" s="117">
        <v>8.0699601104633274</v>
      </c>
      <c r="S71" s="117">
        <v>0.44009085746733945</v>
      </c>
      <c r="T71" s="117">
        <v>-1.6819787985865702</v>
      </c>
      <c r="U71" s="117">
        <v>1.9982748706153046</v>
      </c>
      <c r="V71" s="117">
        <v>0.84566596194501642</v>
      </c>
      <c r="W71" s="117">
        <v>-6.9881201956661698E-2</v>
      </c>
      <c r="Y71" s="141">
        <v>66</v>
      </c>
      <c r="Z71" s="145">
        <v>65</v>
      </c>
      <c r="AB71" s="147" t="s">
        <v>842</v>
      </c>
      <c r="AC71" s="117">
        <v>3.7342657342657333</v>
      </c>
      <c r="AD71" s="117">
        <v>5.0694350815693809</v>
      </c>
      <c r="AE71" s="117">
        <v>1.2703708456306799</v>
      </c>
      <c r="AF71" s="117">
        <v>3.7252914343639105</v>
      </c>
      <c r="AG71" s="117">
        <v>3.7625213779623863</v>
      </c>
      <c r="AH71" s="117">
        <v>11.054862255709907</v>
      </c>
      <c r="AI71" s="117">
        <v>6.0108131029364955</v>
      </c>
      <c r="AJ71" s="144"/>
    </row>
    <row r="72" spans="1:36" ht="12" customHeight="1">
      <c r="A72" s="141">
        <v>67</v>
      </c>
      <c r="B72" s="145">
        <v>66</v>
      </c>
      <c r="D72" s="147" t="s">
        <v>843</v>
      </c>
      <c r="E72" s="117">
        <v>5.6943231441047999</v>
      </c>
      <c r="F72" s="117">
        <v>26.194017517765673</v>
      </c>
      <c r="G72" s="117">
        <v>0</v>
      </c>
      <c r="H72" s="117">
        <v>6.1550550026191644</v>
      </c>
      <c r="I72" s="117">
        <v>0.80187515420675481</v>
      </c>
      <c r="J72" s="117">
        <v>6.2415860971729415</v>
      </c>
      <c r="K72" s="117">
        <v>2.1886879391774983</v>
      </c>
      <c r="M72" s="141">
        <v>67</v>
      </c>
      <c r="N72" s="145">
        <v>66</v>
      </c>
      <c r="P72" s="147" t="s">
        <v>843</v>
      </c>
      <c r="Q72" s="117">
        <v>0.54108894149476328</v>
      </c>
      <c r="R72" s="117">
        <v>9.8217288933736882</v>
      </c>
      <c r="S72" s="117">
        <v>1.2251148545176136</v>
      </c>
      <c r="T72" s="117">
        <v>3.6913767019667034</v>
      </c>
      <c r="U72" s="117">
        <v>-4.0365723178679218</v>
      </c>
      <c r="V72" s="117">
        <v>-6.152442732617061</v>
      </c>
      <c r="W72" s="117">
        <v>-1.2636353817906922</v>
      </c>
      <c r="Y72" s="141">
        <v>67</v>
      </c>
      <c r="Z72" s="145">
        <v>66</v>
      </c>
      <c r="AB72" s="147" t="s">
        <v>843</v>
      </c>
      <c r="AC72" s="117">
        <v>3.347188798949901</v>
      </c>
      <c r="AD72" s="117">
        <v>5.736663844199839</v>
      </c>
      <c r="AE72" s="117">
        <v>-4.9149149149149309</v>
      </c>
      <c r="AF72" s="117">
        <v>-6.3164543636172255</v>
      </c>
      <c r="AG72" s="117">
        <v>3.7757051354084865</v>
      </c>
      <c r="AH72" s="117">
        <v>13.730373578776394</v>
      </c>
      <c r="AI72" s="117">
        <v>-4.7891078739407789</v>
      </c>
      <c r="AJ72" s="144"/>
    </row>
    <row r="73" spans="1:36" ht="12" customHeight="1">
      <c r="A73" s="141">
        <v>68</v>
      </c>
      <c r="B73" s="145">
        <v>67</v>
      </c>
      <c r="D73" s="147" t="s">
        <v>844</v>
      </c>
      <c r="E73" s="117">
        <v>6.811509101585429</v>
      </c>
      <c r="F73" s="117">
        <v>-0.86127909107568712</v>
      </c>
      <c r="G73" s="117">
        <v>0</v>
      </c>
      <c r="H73" s="117">
        <v>-9.2236598890942645</v>
      </c>
      <c r="I73" s="117">
        <v>2.4434941967012946</v>
      </c>
      <c r="J73" s="117">
        <v>-2.1069369906579283</v>
      </c>
      <c r="K73" s="117">
        <v>18.82233502538071</v>
      </c>
      <c r="M73" s="141">
        <v>68</v>
      </c>
      <c r="N73" s="145">
        <v>67</v>
      </c>
      <c r="P73" s="147" t="s">
        <v>844</v>
      </c>
      <c r="Q73" s="117">
        <v>0</v>
      </c>
      <c r="R73" s="117">
        <v>5.1264524948735612</v>
      </c>
      <c r="S73" s="117">
        <v>-1.235370611183356</v>
      </c>
      <c r="T73" s="117">
        <v>2.3370638578011977</v>
      </c>
      <c r="U73" s="117">
        <v>4.2939852042457289</v>
      </c>
      <c r="V73" s="117">
        <v>-0.66306861989204435</v>
      </c>
      <c r="W73" s="117">
        <v>4.2843837317603288</v>
      </c>
      <c r="Y73" s="141">
        <v>68</v>
      </c>
      <c r="Z73" s="145">
        <v>67</v>
      </c>
      <c r="AB73" s="147" t="s">
        <v>844</v>
      </c>
      <c r="AC73" s="117">
        <v>-1.1461744566835534</v>
      </c>
      <c r="AD73" s="117">
        <v>4.6077397982231503</v>
      </c>
      <c r="AE73" s="117">
        <v>7.0246149417014578</v>
      </c>
      <c r="AF73" s="117">
        <v>8.4196368527236274</v>
      </c>
      <c r="AG73" s="117">
        <v>4.8132985981887941</v>
      </c>
      <c r="AH73" s="117">
        <v>13.350692389631917</v>
      </c>
      <c r="AI73" s="117">
        <v>4.4168319933173308</v>
      </c>
      <c r="AJ73" s="144"/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17">
        <v>6.293911007025784</v>
      </c>
      <c r="F74" s="117">
        <v>6.114018176810788</v>
      </c>
      <c r="G74" s="117">
        <v>5.9953283155982433</v>
      </c>
      <c r="H74" s="117">
        <v>4.676787463271296</v>
      </c>
      <c r="I74" s="117">
        <v>2.4795321637427037</v>
      </c>
      <c r="J74" s="117">
        <v>4.0629993152248431</v>
      </c>
      <c r="K74" s="117">
        <v>5.2423777144110488</v>
      </c>
      <c r="M74" s="141">
        <v>69</v>
      </c>
      <c r="N74" s="145" t="s">
        <v>845</v>
      </c>
      <c r="P74" s="15" t="s">
        <v>846</v>
      </c>
      <c r="Q74" s="117">
        <v>6.1483951646519586</v>
      </c>
      <c r="R74" s="117">
        <v>5.6548203416453902</v>
      </c>
      <c r="S74" s="117">
        <v>5.8539304961903014</v>
      </c>
      <c r="T74" s="117">
        <v>4.0379213483145975</v>
      </c>
      <c r="U74" s="117">
        <v>3.0205872426594595</v>
      </c>
      <c r="V74" s="117">
        <v>4.0294840294840242</v>
      </c>
      <c r="W74" s="117">
        <v>4.1883168005038698</v>
      </c>
      <c r="Y74" s="141">
        <v>69</v>
      </c>
      <c r="Z74" s="145" t="s">
        <v>845</v>
      </c>
      <c r="AB74" s="15" t="s">
        <v>846</v>
      </c>
      <c r="AC74" s="117">
        <v>4.1861870938491705</v>
      </c>
      <c r="AD74" s="117">
        <v>5.5990716565129048</v>
      </c>
      <c r="AE74" s="117">
        <v>5.5631868131868174</v>
      </c>
      <c r="AF74" s="117">
        <v>5.47820429407939</v>
      </c>
      <c r="AG74" s="117">
        <v>5.9585492227979273</v>
      </c>
      <c r="AH74" s="117">
        <v>7.4863197112585738</v>
      </c>
      <c r="AI74" s="117">
        <v>8.318890814558074</v>
      </c>
      <c r="AJ74" s="144"/>
    </row>
    <row r="75" spans="1:36" ht="12" customHeight="1">
      <c r="A75" s="141">
        <v>70</v>
      </c>
      <c r="B75" s="145">
        <v>70</v>
      </c>
      <c r="D75" s="147" t="s">
        <v>847</v>
      </c>
      <c r="E75" s="117">
        <v>5.7736135730564797</v>
      </c>
      <c r="F75" s="117">
        <v>5.3866411299975994</v>
      </c>
      <c r="G75" s="117">
        <v>5.9064061790095224</v>
      </c>
      <c r="H75" s="117">
        <v>5.3196053196053299</v>
      </c>
      <c r="I75" s="117">
        <v>4.602851323828915</v>
      </c>
      <c r="J75" s="117">
        <v>3.9135514018691566</v>
      </c>
      <c r="K75" s="117">
        <v>3.8411092373992801</v>
      </c>
      <c r="M75" s="141">
        <v>70</v>
      </c>
      <c r="N75" s="145">
        <v>70</v>
      </c>
      <c r="P75" s="147" t="s">
        <v>847</v>
      </c>
      <c r="Q75" s="117">
        <v>4.9260194875496097</v>
      </c>
      <c r="R75" s="117">
        <v>2.7515047291487633</v>
      </c>
      <c r="S75" s="117">
        <v>6.1255230125522928</v>
      </c>
      <c r="T75" s="117">
        <v>5.1569153130421199</v>
      </c>
      <c r="U75" s="117">
        <v>3.9442111577684358</v>
      </c>
      <c r="V75" s="117">
        <v>5.2806232866830101</v>
      </c>
      <c r="W75" s="117">
        <v>4.9335343291763536</v>
      </c>
      <c r="Y75" s="141">
        <v>70</v>
      </c>
      <c r="Z75" s="145">
        <v>70</v>
      </c>
      <c r="AB75" s="147" t="s">
        <v>847</v>
      </c>
      <c r="AC75" s="117">
        <v>2.6381089199425389</v>
      </c>
      <c r="AD75" s="117">
        <v>3.5755185138058181</v>
      </c>
      <c r="AE75" s="117">
        <v>3.7592137592137504</v>
      </c>
      <c r="AF75" s="117">
        <v>3.9782145394269435</v>
      </c>
      <c r="AG75" s="117">
        <v>4.7028011842405135</v>
      </c>
      <c r="AH75" s="117">
        <v>5.3616095704186932</v>
      </c>
      <c r="AI75" s="117">
        <v>3.2204789430223144</v>
      </c>
      <c r="AJ75" s="144"/>
    </row>
    <row r="76" spans="1:36" ht="12" customHeight="1">
      <c r="A76" s="141">
        <v>71</v>
      </c>
      <c r="B76" s="145">
        <v>71</v>
      </c>
      <c r="D76" s="147" t="s">
        <v>848</v>
      </c>
      <c r="E76" s="117">
        <v>11.086226203807399</v>
      </c>
      <c r="F76" s="117">
        <v>7.8629032258064484</v>
      </c>
      <c r="G76" s="117">
        <v>7.5700934579439263</v>
      </c>
      <c r="H76" s="117">
        <v>1.6072980017376182</v>
      </c>
      <c r="I76" s="117">
        <v>3.377511757161173</v>
      </c>
      <c r="J76" s="117">
        <v>6.1621174524400431</v>
      </c>
      <c r="K76" s="117">
        <v>1.1686793922867054</v>
      </c>
      <c r="M76" s="141">
        <v>71</v>
      </c>
      <c r="N76" s="145">
        <v>71</v>
      </c>
      <c r="P76" s="147" t="s">
        <v>848</v>
      </c>
      <c r="Q76" s="117">
        <v>4.0431266846361069</v>
      </c>
      <c r="R76" s="117">
        <v>7.7350111028867445</v>
      </c>
      <c r="S76" s="117">
        <v>0</v>
      </c>
      <c r="T76" s="117">
        <v>20.267949158364829</v>
      </c>
      <c r="U76" s="117">
        <v>13.681805198514724</v>
      </c>
      <c r="V76" s="117">
        <v>10.979899497487452</v>
      </c>
      <c r="W76" s="117">
        <v>2.8752546977586491</v>
      </c>
      <c r="Y76" s="141">
        <v>71</v>
      </c>
      <c r="Z76" s="145">
        <v>71</v>
      </c>
      <c r="AB76" s="147" t="s">
        <v>848</v>
      </c>
      <c r="AC76" s="117">
        <v>9.3529929577464799</v>
      </c>
      <c r="AD76" s="117">
        <v>18.716039444556259</v>
      </c>
      <c r="AE76" s="117">
        <v>1.1018816748601381</v>
      </c>
      <c r="AF76" s="117">
        <v>6.220657276995297</v>
      </c>
      <c r="AG76" s="117">
        <v>12.975532754538264</v>
      </c>
      <c r="AH76" s="117">
        <v>20.41358110940341</v>
      </c>
      <c r="AI76" s="117">
        <v>16.036203295428166</v>
      </c>
      <c r="AJ76" s="144"/>
    </row>
    <row r="77" spans="1:36" ht="12" customHeight="1">
      <c r="A77" s="141">
        <v>72</v>
      </c>
      <c r="B77" s="145">
        <v>72</v>
      </c>
      <c r="D77" s="147" t="s">
        <v>849</v>
      </c>
      <c r="E77" s="117">
        <v>13.328477785870362</v>
      </c>
      <c r="F77" s="117">
        <v>13.367609254498717</v>
      </c>
      <c r="G77" s="117">
        <v>6.6893424036281033</v>
      </c>
      <c r="H77" s="117">
        <v>2.8692879914983962</v>
      </c>
      <c r="I77" s="117">
        <v>3.4090909090909207</v>
      </c>
      <c r="J77" s="117">
        <v>7.0929070929071116</v>
      </c>
      <c r="K77" s="117">
        <v>3.4048507462686644</v>
      </c>
      <c r="M77" s="141">
        <v>72</v>
      </c>
      <c r="N77" s="145">
        <v>72</v>
      </c>
      <c r="P77" s="147" t="s">
        <v>849</v>
      </c>
      <c r="Q77" s="117">
        <v>6.9012178619756384</v>
      </c>
      <c r="R77" s="117">
        <v>18.987341772151893</v>
      </c>
      <c r="S77" s="117">
        <v>20.354609929078009</v>
      </c>
      <c r="T77" s="117">
        <v>4.8909840895698551</v>
      </c>
      <c r="U77" s="117">
        <v>19.943820224719104</v>
      </c>
      <c r="V77" s="117">
        <v>9.1803278688524586</v>
      </c>
      <c r="W77" s="117">
        <v>12.741312741312754</v>
      </c>
      <c r="Y77" s="141">
        <v>72</v>
      </c>
      <c r="Z77" s="145">
        <v>72</v>
      </c>
      <c r="AB77" s="147" t="s">
        <v>849</v>
      </c>
      <c r="AC77" s="117">
        <v>10.80669710806697</v>
      </c>
      <c r="AD77" s="117">
        <v>17.977335164835154</v>
      </c>
      <c r="AE77" s="117">
        <v>6.0398777470528415</v>
      </c>
      <c r="AF77" s="117">
        <v>11.076036233873182</v>
      </c>
      <c r="AG77" s="117">
        <v>6.4005931051525948</v>
      </c>
      <c r="AH77" s="117">
        <v>3.2284287539194025</v>
      </c>
      <c r="AI77" s="117">
        <v>12.498593767577916</v>
      </c>
      <c r="AJ77" s="144"/>
    </row>
    <row r="78" spans="1:36" ht="12" customHeight="1">
      <c r="A78" s="141">
        <v>73</v>
      </c>
      <c r="B78" s="145">
        <v>73</v>
      </c>
      <c r="D78" s="147" t="s">
        <v>850</v>
      </c>
      <c r="E78" s="117">
        <v>1.6444306546695771</v>
      </c>
      <c r="F78" s="117">
        <v>7.1428571428571672</v>
      </c>
      <c r="G78" s="117">
        <v>3.4472934472934469</v>
      </c>
      <c r="H78" s="117">
        <v>3.2635637565408899</v>
      </c>
      <c r="I78" s="117">
        <v>7.4143219095879545</v>
      </c>
      <c r="J78" s="117">
        <v>5.0403476101800209</v>
      </c>
      <c r="K78" s="117">
        <v>-0.76823070559036921</v>
      </c>
      <c r="M78" s="141">
        <v>73</v>
      </c>
      <c r="N78" s="145">
        <v>73</v>
      </c>
      <c r="P78" s="147" t="s">
        <v>850</v>
      </c>
      <c r="Q78" s="117">
        <v>4.3115769414006735</v>
      </c>
      <c r="R78" s="117">
        <v>1.9753368348938096</v>
      </c>
      <c r="S78" s="117">
        <v>5.9119919381928128</v>
      </c>
      <c r="T78" s="117">
        <v>0</v>
      </c>
      <c r="U78" s="117">
        <v>2.5478380378475549</v>
      </c>
      <c r="V78" s="117">
        <v>-0.47422680412370255</v>
      </c>
      <c r="W78" s="117">
        <v>7.2715972653822263</v>
      </c>
      <c r="Y78" s="141">
        <v>73</v>
      </c>
      <c r="Z78" s="145">
        <v>73</v>
      </c>
      <c r="AB78" s="147" t="s">
        <v>850</v>
      </c>
      <c r="AC78" s="117">
        <v>2.0664349169563536</v>
      </c>
      <c r="AD78" s="117">
        <v>2.3178807947019919</v>
      </c>
      <c r="AE78" s="117">
        <v>2.8756356911696628</v>
      </c>
      <c r="AF78" s="117">
        <v>6.4443645515009962</v>
      </c>
      <c r="AG78" s="117">
        <v>-2.507810520982872</v>
      </c>
      <c r="AH78" s="117">
        <v>-2.1912350597609418</v>
      </c>
      <c r="AI78" s="117">
        <v>-11.449570530417077</v>
      </c>
      <c r="AJ78" s="144"/>
    </row>
    <row r="79" spans="1:36" ht="12" customHeight="1">
      <c r="A79" s="141">
        <v>74</v>
      </c>
      <c r="B79" s="145">
        <v>74</v>
      </c>
      <c r="D79" s="147" t="s">
        <v>851</v>
      </c>
      <c r="E79" s="117">
        <v>6.6332916145181287</v>
      </c>
      <c r="F79" s="117">
        <v>6.7781690140845257</v>
      </c>
      <c r="G79" s="117">
        <v>6.1005770816158247</v>
      </c>
      <c r="H79" s="117">
        <v>4.0663040663040562</v>
      </c>
      <c r="I79" s="117">
        <v>-1.7670482827277283</v>
      </c>
      <c r="J79" s="117">
        <v>3.8763617937674297</v>
      </c>
      <c r="K79" s="117">
        <v>8.7804878048780495</v>
      </c>
      <c r="M79" s="141">
        <v>74</v>
      </c>
      <c r="N79" s="145">
        <v>74</v>
      </c>
      <c r="P79" s="147" t="s">
        <v>851</v>
      </c>
      <c r="Q79" s="117">
        <v>8.5201793721973047</v>
      </c>
      <c r="R79" s="117">
        <v>9.4008264462810018</v>
      </c>
      <c r="S79" s="117">
        <v>5.0613786591123642</v>
      </c>
      <c r="T79" s="117">
        <v>0.82689196476721349</v>
      </c>
      <c r="U79" s="117">
        <v>-1.1053663754680088</v>
      </c>
      <c r="V79" s="117">
        <v>0.72111051018568162</v>
      </c>
      <c r="W79" s="117">
        <v>1.9688562734920367</v>
      </c>
      <c r="Y79" s="141">
        <v>74</v>
      </c>
      <c r="Z79" s="145">
        <v>74</v>
      </c>
      <c r="AB79" s="147" t="s">
        <v>851</v>
      </c>
      <c r="AC79" s="117">
        <v>5.5994383008601005</v>
      </c>
      <c r="AD79" s="117">
        <v>5.7180851063829863</v>
      </c>
      <c r="AE79" s="117">
        <v>9.4496855345911968</v>
      </c>
      <c r="AF79" s="117">
        <v>6.8955609826174395</v>
      </c>
      <c r="AG79" s="117">
        <v>7.0823814003494192</v>
      </c>
      <c r="AH79" s="117">
        <v>9.5507028112449746</v>
      </c>
      <c r="AI79" s="117">
        <v>14.560659869400851</v>
      </c>
      <c r="AJ79" s="144"/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17">
        <v>5.7265290222049003</v>
      </c>
      <c r="F80" s="117">
        <v>6.7796610169491629</v>
      </c>
      <c r="G80" s="117">
        <v>5.5037957211870179</v>
      </c>
      <c r="H80" s="117">
        <v>5.7890433360588816</v>
      </c>
      <c r="I80" s="117">
        <v>4.4210851754521627</v>
      </c>
      <c r="J80" s="117">
        <v>3.6713545521835727</v>
      </c>
      <c r="K80" s="117">
        <v>2.4560902470369967</v>
      </c>
      <c r="M80" s="141">
        <v>75</v>
      </c>
      <c r="N80" s="145" t="s">
        <v>852</v>
      </c>
      <c r="P80" s="148" t="s">
        <v>853</v>
      </c>
      <c r="Q80" s="117">
        <v>3.0243902439024453</v>
      </c>
      <c r="R80" s="117">
        <v>3.0438311688311757</v>
      </c>
      <c r="S80" s="117">
        <v>2.7701194696074509</v>
      </c>
      <c r="T80" s="117">
        <v>4.7266223811957246</v>
      </c>
      <c r="U80" s="117">
        <v>0.91485728226396645</v>
      </c>
      <c r="V80" s="117">
        <v>1.4625891454127782</v>
      </c>
      <c r="W80" s="117">
        <v>2.3945675482487587</v>
      </c>
      <c r="Y80" s="141">
        <v>75</v>
      </c>
      <c r="Z80" s="145" t="s">
        <v>852</v>
      </c>
      <c r="AB80" s="148" t="s">
        <v>853</v>
      </c>
      <c r="AC80" s="117">
        <v>2.047702152414189</v>
      </c>
      <c r="AD80" s="117">
        <v>2.2004332459240743</v>
      </c>
      <c r="AE80" s="117">
        <v>1.6398929049531432</v>
      </c>
      <c r="AF80" s="117">
        <v>2.48051805509823</v>
      </c>
      <c r="AG80" s="117">
        <v>1.5529613366177557</v>
      </c>
      <c r="AH80" s="117">
        <v>2.1936300358574243</v>
      </c>
      <c r="AI80" s="117">
        <v>3.1991744066047261</v>
      </c>
      <c r="AJ80" s="144"/>
    </row>
    <row r="81" spans="1:36" ht="12" customHeight="1">
      <c r="A81" s="141">
        <v>76</v>
      </c>
      <c r="B81" s="145" t="s">
        <v>854</v>
      </c>
      <c r="D81" s="15" t="s">
        <v>855</v>
      </c>
      <c r="E81" s="117">
        <v>7.0171719313122622</v>
      </c>
      <c r="F81" s="117">
        <v>7.7654516640253632</v>
      </c>
      <c r="G81" s="117">
        <v>7.297794117647058</v>
      </c>
      <c r="H81" s="117">
        <v>7.2640054822682885</v>
      </c>
      <c r="I81" s="117">
        <v>3.6895064686152352</v>
      </c>
      <c r="J81" s="117">
        <v>2.7110289587184155</v>
      </c>
      <c r="K81" s="117">
        <v>1.2147570485902577</v>
      </c>
      <c r="M81" s="141">
        <v>76</v>
      </c>
      <c r="N81" s="145" t="s">
        <v>854</v>
      </c>
      <c r="P81" s="15" t="s">
        <v>855</v>
      </c>
      <c r="Q81" s="117">
        <v>4.4747369980738085</v>
      </c>
      <c r="R81" s="117">
        <v>3.7157849950361594</v>
      </c>
      <c r="S81" s="117">
        <v>3.3775468344044839</v>
      </c>
      <c r="T81" s="117">
        <v>6.9708994708994823</v>
      </c>
      <c r="U81" s="117">
        <v>1.9290218869791005</v>
      </c>
      <c r="V81" s="117">
        <v>1.5892272230983764</v>
      </c>
      <c r="W81" s="117">
        <v>2.1256269405302248</v>
      </c>
      <c r="Y81" s="141">
        <v>76</v>
      </c>
      <c r="Z81" s="145" t="s">
        <v>854</v>
      </c>
      <c r="AB81" s="15" t="s">
        <v>855</v>
      </c>
      <c r="AC81" s="117">
        <v>2.8999064546304965</v>
      </c>
      <c r="AD81" s="117">
        <v>2.2159090909090935</v>
      </c>
      <c r="AE81" s="117">
        <v>2.245692051139514</v>
      </c>
      <c r="AF81" s="117">
        <v>1.7505708383168468</v>
      </c>
      <c r="AG81" s="117">
        <v>1.1754648429151473</v>
      </c>
      <c r="AH81" s="117">
        <v>1.4469792986903087</v>
      </c>
      <c r="AI81" s="117">
        <v>4.1124414367516948</v>
      </c>
      <c r="AJ81" s="144"/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17">
        <v>4.3391188251001438</v>
      </c>
      <c r="F82" s="117">
        <v>4.6065259117082462</v>
      </c>
      <c r="G82" s="117">
        <v>3.776758409785927</v>
      </c>
      <c r="H82" s="117">
        <v>4.5528215706497548</v>
      </c>
      <c r="I82" s="117">
        <v>6.0879368658399216</v>
      </c>
      <c r="J82" s="117">
        <v>3.6795961742826648</v>
      </c>
      <c r="K82" s="117">
        <v>3.9333760409993772</v>
      </c>
      <c r="M82" s="141">
        <v>77</v>
      </c>
      <c r="N82" s="145" t="s">
        <v>856</v>
      </c>
      <c r="P82" s="15" t="s">
        <v>857</v>
      </c>
      <c r="Q82" s="117">
        <v>2.7490138067060883</v>
      </c>
      <c r="R82" s="117">
        <v>3.5512897420515941</v>
      </c>
      <c r="S82" s="117">
        <v>1.6684045881126224</v>
      </c>
      <c r="T82" s="117">
        <v>4.6951566951566974</v>
      </c>
      <c r="U82" s="117">
        <v>0.71840644388809949</v>
      </c>
      <c r="V82" s="117">
        <v>-0.21614611477357926</v>
      </c>
      <c r="W82" s="117">
        <v>0</v>
      </c>
      <c r="Y82" s="141">
        <v>77</v>
      </c>
      <c r="Z82" s="145" t="s">
        <v>856</v>
      </c>
      <c r="AB82" s="15" t="s">
        <v>857</v>
      </c>
      <c r="AC82" s="117">
        <v>0.82313440918444769</v>
      </c>
      <c r="AD82" s="117">
        <v>1.0420023633043201</v>
      </c>
      <c r="AE82" s="117">
        <v>0.75483733786943219</v>
      </c>
      <c r="AF82" s="117">
        <v>0.92856389152686347</v>
      </c>
      <c r="AG82" s="117">
        <v>0.46001045478305969</v>
      </c>
      <c r="AH82" s="117">
        <v>0.37464876678114933</v>
      </c>
      <c r="AI82" s="117">
        <v>3.6806635562467704</v>
      </c>
      <c r="AJ82" s="144"/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17">
        <v>8.2638502871965898</v>
      </c>
      <c r="F83" s="117">
        <v>7.8042101660106056</v>
      </c>
      <c r="G83" s="117">
        <v>6.7629782505159426</v>
      </c>
      <c r="H83" s="117">
        <v>8.3420074349442359</v>
      </c>
      <c r="I83" s="117">
        <v>2.744990392533623</v>
      </c>
      <c r="J83" s="117">
        <v>4.5017365749398834</v>
      </c>
      <c r="K83" s="117">
        <v>0.92036303208486459</v>
      </c>
      <c r="M83" s="141">
        <v>78</v>
      </c>
      <c r="N83" s="145" t="s">
        <v>858</v>
      </c>
      <c r="P83" s="15" t="s">
        <v>859</v>
      </c>
      <c r="Q83" s="117">
        <v>0.59531348955034957</v>
      </c>
      <c r="R83" s="117">
        <v>1.8509191639385563</v>
      </c>
      <c r="S83" s="117">
        <v>3.2636914328099778</v>
      </c>
      <c r="T83" s="117">
        <v>2.825332215970306</v>
      </c>
      <c r="U83" s="117">
        <v>-1.2457794853882973</v>
      </c>
      <c r="V83" s="117">
        <v>0.54232492336714699</v>
      </c>
      <c r="W83" s="117">
        <v>2.5914634146341484</v>
      </c>
      <c r="Y83" s="141">
        <v>78</v>
      </c>
      <c r="Z83" s="145" t="s">
        <v>858</v>
      </c>
      <c r="AB83" s="15" t="s">
        <v>859</v>
      </c>
      <c r="AC83" s="117">
        <v>1.5658932449422736</v>
      </c>
      <c r="AD83" s="117">
        <v>2.0481656538375006</v>
      </c>
      <c r="AE83" s="117">
        <v>-0.35288928098809436</v>
      </c>
      <c r="AF83" s="117">
        <v>4.1943337760070847</v>
      </c>
      <c r="AG83" s="117">
        <v>0.90281465746149081</v>
      </c>
      <c r="AH83" s="117">
        <v>2.7473684210526272</v>
      </c>
      <c r="AI83" s="117">
        <v>2.4485196188914955</v>
      </c>
      <c r="AJ83" s="144"/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17">
        <v>1.3450173221927884</v>
      </c>
      <c r="F84" s="117">
        <v>6.1733360144781813</v>
      </c>
      <c r="G84" s="117">
        <v>1.4204545454545467</v>
      </c>
      <c r="H84" s="117">
        <v>0.78431372549019329</v>
      </c>
      <c r="I84" s="117">
        <v>6.5036131183991159</v>
      </c>
      <c r="J84" s="117">
        <v>4.8886569241475257</v>
      </c>
      <c r="K84" s="117">
        <v>5.7721015093713675</v>
      </c>
      <c r="M84" s="141">
        <v>79</v>
      </c>
      <c r="N84" s="145" t="s">
        <v>860</v>
      </c>
      <c r="P84" s="15" t="s">
        <v>861</v>
      </c>
      <c r="Q84" s="117">
        <v>3.3087658773717834</v>
      </c>
      <c r="R84" s="117">
        <v>2.4893746205221703</v>
      </c>
      <c r="S84" s="117">
        <v>2.1030805687203724</v>
      </c>
      <c r="T84" s="117">
        <v>2.988105599071659</v>
      </c>
      <c r="U84" s="117">
        <v>2.0281690140845114</v>
      </c>
      <c r="V84" s="117">
        <v>4.2103810049696193</v>
      </c>
      <c r="W84" s="117">
        <v>5.0735196714796587</v>
      </c>
      <c r="Y84" s="141">
        <v>79</v>
      </c>
      <c r="Z84" s="145" t="s">
        <v>860</v>
      </c>
      <c r="AB84" s="15" t="s">
        <v>861</v>
      </c>
      <c r="AC84" s="117">
        <v>2.3071104387292252</v>
      </c>
      <c r="AD84" s="117">
        <v>3.4257547751078192</v>
      </c>
      <c r="AE84" s="117">
        <v>4.0033361134278493</v>
      </c>
      <c r="AF84" s="117">
        <v>3.2993470042387258</v>
      </c>
      <c r="AG84" s="117">
        <v>4.1144504824221002</v>
      </c>
      <c r="AH84" s="117">
        <v>4.2074989348104026</v>
      </c>
      <c r="AI84" s="117">
        <v>2.2181334968823592</v>
      </c>
      <c r="AJ84" s="144"/>
    </row>
    <row r="85" spans="1:36" ht="12" customHeight="1">
      <c r="A85" s="141">
        <v>80</v>
      </c>
      <c r="B85" s="145">
        <v>90</v>
      </c>
      <c r="D85" s="147" t="s">
        <v>862</v>
      </c>
      <c r="E85" s="117">
        <v>5.6023797719385158</v>
      </c>
      <c r="F85" s="117">
        <v>10.821596244131456</v>
      </c>
      <c r="G85" s="117">
        <v>7.4772294005507263</v>
      </c>
      <c r="H85" s="117">
        <v>7.8833267638943596</v>
      </c>
      <c r="I85" s="117">
        <v>13.445378151260499</v>
      </c>
      <c r="J85" s="117">
        <v>5.5555555555555571</v>
      </c>
      <c r="K85" s="117">
        <v>16.61327231121281</v>
      </c>
      <c r="M85" s="141">
        <v>80</v>
      </c>
      <c r="N85" s="145">
        <v>90</v>
      </c>
      <c r="P85" s="147" t="s">
        <v>862</v>
      </c>
      <c r="Q85" s="117">
        <v>0.83725798011511188</v>
      </c>
      <c r="R85" s="117">
        <v>-2.1276595744680833</v>
      </c>
      <c r="S85" s="117">
        <v>0</v>
      </c>
      <c r="T85" s="117">
        <v>5.1033934252386217</v>
      </c>
      <c r="U85" s="117">
        <v>4.4015638794299434</v>
      </c>
      <c r="V85" s="117">
        <v>0.61609084319884744</v>
      </c>
      <c r="W85" s="117">
        <v>3.7339416496578082</v>
      </c>
      <c r="Y85" s="141">
        <v>80</v>
      </c>
      <c r="Z85" s="145">
        <v>90</v>
      </c>
      <c r="AB85" s="147" t="s">
        <v>862</v>
      </c>
      <c r="AC85" s="117">
        <v>0.55555555555555713</v>
      </c>
      <c r="AD85" s="117">
        <v>0</v>
      </c>
      <c r="AE85" s="117">
        <v>-0.51795580110496076</v>
      </c>
      <c r="AF85" s="117">
        <v>6.6990628254078359</v>
      </c>
      <c r="AG85" s="117">
        <v>3.6868358273693502</v>
      </c>
      <c r="AH85" s="117">
        <v>4.3087220246810176</v>
      </c>
      <c r="AI85" s="117">
        <v>0.26067776218168603</v>
      </c>
      <c r="AJ85" s="144"/>
    </row>
    <row r="86" spans="1:36" ht="12" customHeight="1">
      <c r="A86" s="141">
        <v>81</v>
      </c>
      <c r="B86" s="145">
        <v>91</v>
      </c>
      <c r="D86" s="147" t="s">
        <v>863</v>
      </c>
      <c r="E86" s="117">
        <v>5.5460912360401267</v>
      </c>
      <c r="F86" s="117">
        <v>21.771879483500726</v>
      </c>
      <c r="G86" s="117">
        <v>5.7584683357879243</v>
      </c>
      <c r="H86" s="117">
        <v>-0.33421529034954744</v>
      </c>
      <c r="I86" s="117">
        <v>3.3813050160681968</v>
      </c>
      <c r="J86" s="117">
        <v>7.2847682119205217</v>
      </c>
      <c r="K86" s="117">
        <v>-1.2723607961703181</v>
      </c>
      <c r="M86" s="141">
        <v>81</v>
      </c>
      <c r="N86" s="145">
        <v>91</v>
      </c>
      <c r="P86" s="147" t="s">
        <v>863</v>
      </c>
      <c r="Q86" s="117">
        <v>1.9267576878907704</v>
      </c>
      <c r="R86" s="117">
        <v>1.5773660490736177</v>
      </c>
      <c r="S86" s="117">
        <v>2.5264974118806833</v>
      </c>
      <c r="T86" s="117">
        <v>2.139680250030068</v>
      </c>
      <c r="U86" s="117">
        <v>0.36483464752265604</v>
      </c>
      <c r="V86" s="117">
        <v>3.2715759849906192</v>
      </c>
      <c r="W86" s="117">
        <v>2.6002043828772656</v>
      </c>
      <c r="Y86" s="141">
        <v>81</v>
      </c>
      <c r="Z86" s="145">
        <v>91</v>
      </c>
      <c r="AB86" s="147" t="s">
        <v>863</v>
      </c>
      <c r="AC86" s="117">
        <v>4.7808764940239286</v>
      </c>
      <c r="AD86" s="117">
        <v>3.1580059146599098</v>
      </c>
      <c r="AE86" s="117">
        <v>3.0408518480598019</v>
      </c>
      <c r="AF86" s="117">
        <v>1.6196343402225608</v>
      </c>
      <c r="AG86" s="117">
        <v>0.59646035005378906</v>
      </c>
      <c r="AH86" s="117">
        <v>1.1664074650077794</v>
      </c>
      <c r="AI86" s="117">
        <v>-3.920061491160638</v>
      </c>
      <c r="AJ86" s="144"/>
    </row>
    <row r="87" spans="1:36" ht="12" customHeight="1">
      <c r="A87" s="141">
        <v>82</v>
      </c>
      <c r="B87" s="145">
        <v>92</v>
      </c>
      <c r="D87" s="147" t="s">
        <v>864</v>
      </c>
      <c r="E87" s="117">
        <v>4.5054484492875133</v>
      </c>
      <c r="F87" s="117">
        <v>1.1028674553840148</v>
      </c>
      <c r="G87" s="117">
        <v>-0.25783419278064912</v>
      </c>
      <c r="H87" s="117">
        <v>-0.93457943925233167</v>
      </c>
      <c r="I87" s="117">
        <v>4.5363307908470603</v>
      </c>
      <c r="J87" s="117">
        <v>3.8210445468509988</v>
      </c>
      <c r="K87" s="117">
        <v>4.3092287775106257</v>
      </c>
      <c r="M87" s="141">
        <v>82</v>
      </c>
      <c r="N87" s="145">
        <v>92</v>
      </c>
      <c r="P87" s="147" t="s">
        <v>864</v>
      </c>
      <c r="Q87" s="117">
        <v>4.7163120567375927</v>
      </c>
      <c r="R87" s="117">
        <v>6.6881137825939732</v>
      </c>
      <c r="S87" s="117">
        <v>2.9043009046183244</v>
      </c>
      <c r="T87" s="117">
        <v>2.0974706971005617</v>
      </c>
      <c r="U87" s="117">
        <v>1.7371601208458998</v>
      </c>
      <c r="V87" s="117">
        <v>2.9844097995545695</v>
      </c>
      <c r="W87" s="117">
        <v>3.7053056516724467</v>
      </c>
      <c r="Y87" s="141">
        <v>82</v>
      </c>
      <c r="Z87" s="145">
        <v>92</v>
      </c>
      <c r="AB87" s="147" t="s">
        <v>864</v>
      </c>
      <c r="AC87" s="117">
        <v>3.1975531766995573</v>
      </c>
      <c r="AD87" s="117">
        <v>5.5772598679779009</v>
      </c>
      <c r="AE87" s="117">
        <v>4.1852749776700335</v>
      </c>
      <c r="AF87" s="117">
        <v>5.0091855480710166</v>
      </c>
      <c r="AG87" s="117">
        <v>3.4756239794728288</v>
      </c>
      <c r="AH87" s="117">
        <v>5.1059513074842187</v>
      </c>
      <c r="AI87" s="117">
        <v>7.2386058981233248</v>
      </c>
      <c r="AJ87" s="144"/>
    </row>
    <row r="88" spans="1:36" ht="12" customHeight="1">
      <c r="A88" s="141">
        <v>83</v>
      </c>
      <c r="B88" s="145">
        <v>93</v>
      </c>
      <c r="D88" s="147" t="s">
        <v>865</v>
      </c>
      <c r="E88" s="117">
        <v>-6.183680936699588</v>
      </c>
      <c r="F88" s="117">
        <v>0</v>
      </c>
      <c r="G88" s="117">
        <v>-3.1201248049922015</v>
      </c>
      <c r="H88" s="117">
        <v>-0.30193236714976024</v>
      </c>
      <c r="I88" s="117">
        <v>7.3692711487987026</v>
      </c>
      <c r="J88" s="117">
        <v>3.8548326438510685</v>
      </c>
      <c r="K88" s="117">
        <v>6.1741806988955261</v>
      </c>
      <c r="M88" s="141">
        <v>83</v>
      </c>
      <c r="N88" s="145">
        <v>93</v>
      </c>
      <c r="P88" s="147" t="s">
        <v>865</v>
      </c>
      <c r="Q88" s="117">
        <v>4.3315143246930319</v>
      </c>
      <c r="R88" s="117">
        <v>0.89898659692708804</v>
      </c>
      <c r="S88" s="117">
        <v>2.0087477725579106</v>
      </c>
      <c r="T88" s="117">
        <v>3.5572494838812077</v>
      </c>
      <c r="U88" s="117">
        <v>2.2389204109799294</v>
      </c>
      <c r="V88" s="117">
        <v>8.8795560221988978</v>
      </c>
      <c r="W88" s="117">
        <v>9.4090095054415173</v>
      </c>
      <c r="Y88" s="141">
        <v>83</v>
      </c>
      <c r="Z88" s="145">
        <v>93</v>
      </c>
      <c r="AB88" s="147" t="s">
        <v>865</v>
      </c>
      <c r="AC88" s="117">
        <v>0.51624276001007274</v>
      </c>
      <c r="AD88" s="117">
        <v>2.7934360516096604</v>
      </c>
      <c r="AE88" s="117">
        <v>6.897392152083853</v>
      </c>
      <c r="AF88" s="117">
        <v>0.51299589603284801</v>
      </c>
      <c r="AG88" s="117">
        <v>7.6329817398208064</v>
      </c>
      <c r="AH88" s="117">
        <v>4.9420442571127552</v>
      </c>
      <c r="AI88" s="117">
        <v>0.41168792047395186</v>
      </c>
      <c r="AJ88" s="144"/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17">
        <v>5.642693190512631</v>
      </c>
      <c r="F89" s="117">
        <v>0</v>
      </c>
      <c r="G89" s="117">
        <v>7.8580481622306735</v>
      </c>
      <c r="H89" s="117">
        <v>-3.038442168876955</v>
      </c>
      <c r="I89" s="117">
        <v>8.1890581717451596</v>
      </c>
      <c r="J89" s="117">
        <v>1.6322611617858769</v>
      </c>
      <c r="K89" s="117">
        <v>4.3772634230829937</v>
      </c>
      <c r="M89" s="141">
        <v>84</v>
      </c>
      <c r="N89" s="145" t="s">
        <v>866</v>
      </c>
      <c r="P89" s="155" t="s">
        <v>867</v>
      </c>
      <c r="Q89" s="117">
        <v>7.949917031226434</v>
      </c>
      <c r="R89" s="117">
        <v>4.877026271660128</v>
      </c>
      <c r="S89" s="117">
        <v>3.3710859427048518</v>
      </c>
      <c r="T89" s="117">
        <v>-1.0569734467646157</v>
      </c>
      <c r="U89" s="117">
        <v>0.50807712350182044</v>
      </c>
      <c r="V89" s="117">
        <v>3.3182112767336207</v>
      </c>
      <c r="W89" s="117">
        <v>5.3318278760506814</v>
      </c>
      <c r="Y89" s="141">
        <v>84</v>
      </c>
      <c r="Z89" s="145" t="s">
        <v>866</v>
      </c>
      <c r="AB89" s="155" t="s">
        <v>867</v>
      </c>
      <c r="AC89" s="117">
        <v>2.8704144830872025</v>
      </c>
      <c r="AD89" s="117">
        <v>3.4618501794604555</v>
      </c>
      <c r="AE89" s="117">
        <v>1.7905102954342027</v>
      </c>
      <c r="AF89" s="117">
        <v>1.0114335971855866</v>
      </c>
      <c r="AG89" s="117">
        <v>0.3265128428384827</v>
      </c>
      <c r="AH89" s="117">
        <v>4.6322412670861297</v>
      </c>
      <c r="AI89" s="117">
        <v>3.6806635562467704</v>
      </c>
      <c r="AJ89" s="144"/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17">
        <v>2.6931878190459457</v>
      </c>
      <c r="F90" s="117">
        <v>4.3537881384984445</v>
      </c>
      <c r="G90" s="117">
        <v>4.9441524310118297</v>
      </c>
      <c r="H90" s="117">
        <v>1.3617154484269776</v>
      </c>
      <c r="I90" s="117">
        <v>-1.3897467572575692</v>
      </c>
      <c r="J90" s="117">
        <v>4.9170059505167671</v>
      </c>
      <c r="K90" s="117">
        <v>3.3582089552238727</v>
      </c>
      <c r="M90" s="141">
        <v>85</v>
      </c>
      <c r="N90" s="145" t="s">
        <v>868</v>
      </c>
      <c r="P90" s="143" t="s">
        <v>869</v>
      </c>
      <c r="Q90" s="117">
        <v>3.0036101083032634</v>
      </c>
      <c r="R90" s="117">
        <v>4.2198233562316148</v>
      </c>
      <c r="S90" s="117">
        <v>1.4393327952649742</v>
      </c>
      <c r="T90" s="117">
        <v>0.71608539981436081</v>
      </c>
      <c r="U90" s="117">
        <v>-0.72416063199473513</v>
      </c>
      <c r="V90" s="117">
        <v>1.4588859416445672</v>
      </c>
      <c r="W90" s="117">
        <v>2.9803921568627487</v>
      </c>
      <c r="Y90" s="141">
        <v>85</v>
      </c>
      <c r="Z90" s="145" t="s">
        <v>868</v>
      </c>
      <c r="AB90" s="143" t="s">
        <v>869</v>
      </c>
      <c r="AC90" s="117">
        <v>2.6402640264026331</v>
      </c>
      <c r="AD90" s="117">
        <v>2.2508038585208965</v>
      </c>
      <c r="AE90" s="117">
        <v>1.2215771649733824</v>
      </c>
      <c r="AF90" s="117">
        <v>3.823634842872508</v>
      </c>
      <c r="AG90" s="117">
        <v>4.1661871331568676</v>
      </c>
      <c r="AH90" s="117">
        <v>5.1486023643796131</v>
      </c>
      <c r="AI90" s="117">
        <v>5.0751287170326833</v>
      </c>
      <c r="AJ90" s="144"/>
    </row>
    <row r="91" spans="1:36" ht="17.100000000000001" customHeight="1">
      <c r="A91" s="141">
        <v>86</v>
      </c>
      <c r="B91" s="145"/>
      <c r="D91" s="148" t="s">
        <v>487</v>
      </c>
      <c r="E91" s="117">
        <v>6.7433081674674042</v>
      </c>
      <c r="F91" s="117">
        <v>3.7132293843433501</v>
      </c>
      <c r="G91" s="117">
        <v>2.8983261004339909</v>
      </c>
      <c r="H91" s="117">
        <v>-3.5095646934779268</v>
      </c>
      <c r="I91" s="117">
        <v>4.3865126443958928</v>
      </c>
      <c r="J91" s="117">
        <v>5.2489905787348476</v>
      </c>
      <c r="K91" s="117">
        <v>3.310599602159698</v>
      </c>
      <c r="M91" s="141">
        <v>86</v>
      </c>
      <c r="N91" s="145"/>
      <c r="P91" s="148" t="s">
        <v>487</v>
      </c>
      <c r="Q91" s="117">
        <v>3.0532251409709943</v>
      </c>
      <c r="R91" s="117">
        <v>3.6700920859468908</v>
      </c>
      <c r="S91" s="117">
        <v>1.802265705458268</v>
      </c>
      <c r="T91" s="117">
        <v>-1.7197774405665172</v>
      </c>
      <c r="U91" s="117">
        <v>2.5476067936181153</v>
      </c>
      <c r="V91" s="117">
        <v>2.9987452948557092</v>
      </c>
      <c r="W91" s="117">
        <v>1.2912656840053671</v>
      </c>
      <c r="Y91" s="141">
        <v>86</v>
      </c>
      <c r="Z91" s="145"/>
      <c r="AB91" s="148" t="s">
        <v>487</v>
      </c>
      <c r="AC91" s="117">
        <v>-0.64942874323512001</v>
      </c>
      <c r="AD91" s="117">
        <v>2.4573296211112421</v>
      </c>
      <c r="AE91" s="117">
        <v>2.658317580340281</v>
      </c>
      <c r="AF91" s="117">
        <v>3.5792381171596332</v>
      </c>
      <c r="AG91" s="117">
        <v>0.69999999999998863</v>
      </c>
      <c r="AH91" s="117">
        <v>6.1569016881827281</v>
      </c>
      <c r="AI91" s="117">
        <v>3.9392994491217195</v>
      </c>
      <c r="AJ91" s="144"/>
    </row>
    <row r="92" spans="1:36" ht="12" customHeight="1">
      <c r="A92" s="141">
        <v>87</v>
      </c>
      <c r="B92" s="145"/>
      <c r="D92" s="148" t="s">
        <v>509</v>
      </c>
      <c r="E92" s="117">
        <v>-3.569145535904525</v>
      </c>
      <c r="F92" s="117">
        <v>1.5246934040437594</v>
      </c>
      <c r="G92" s="117">
        <v>-2.7315268255522938</v>
      </c>
      <c r="H92" s="117">
        <v>0</v>
      </c>
      <c r="I92" s="117">
        <v>-0.46990378160663226</v>
      </c>
      <c r="J92" s="117">
        <v>1.8210431654676285</v>
      </c>
      <c r="K92" s="117">
        <v>7.6286155884301081</v>
      </c>
      <c r="M92" s="141">
        <v>87</v>
      </c>
      <c r="N92" s="145"/>
      <c r="P92" s="148" t="s">
        <v>509</v>
      </c>
      <c r="Q92" s="117">
        <v>0.66673504974869502</v>
      </c>
      <c r="R92" s="117">
        <v>6.1035255757081757</v>
      </c>
      <c r="S92" s="117">
        <v>14.280226639777212</v>
      </c>
      <c r="T92" s="117">
        <v>-8.5126050420168013</v>
      </c>
      <c r="U92" s="117">
        <v>-2.9025443189124758</v>
      </c>
      <c r="V92" s="117">
        <v>10.945038312364019</v>
      </c>
      <c r="W92" s="117">
        <v>2.370395634379264</v>
      </c>
      <c r="Y92" s="141">
        <v>87</v>
      </c>
      <c r="Z92" s="145"/>
      <c r="AB92" s="148" t="s">
        <v>509</v>
      </c>
      <c r="AC92" s="117">
        <v>2.1905713809761806</v>
      </c>
      <c r="AD92" s="117">
        <v>-1.5404678457902037</v>
      </c>
      <c r="AE92" s="117">
        <v>-7.8476821192053023</v>
      </c>
      <c r="AF92" s="117">
        <v>20.14013654329861</v>
      </c>
      <c r="AG92" s="117">
        <v>-5.1443098549424349</v>
      </c>
      <c r="AH92" s="117">
        <v>4.0044143149928999</v>
      </c>
      <c r="AI92" s="117">
        <v>-24.207973321206609</v>
      </c>
      <c r="AJ92" s="144"/>
    </row>
    <row r="93" spans="1:36" ht="17.100000000000001" customHeight="1">
      <c r="A93" s="141">
        <v>88</v>
      </c>
      <c r="B93" s="145"/>
      <c r="D93" s="148" t="s">
        <v>60</v>
      </c>
      <c r="E93" s="117">
        <v>3.1326997536078807</v>
      </c>
      <c r="F93" s="117">
        <v>4.300341296928309</v>
      </c>
      <c r="G93" s="117">
        <v>4.7774869109947815</v>
      </c>
      <c r="H93" s="117">
        <v>0.89006870705807728</v>
      </c>
      <c r="I93" s="117">
        <v>-0.86673889490791112</v>
      </c>
      <c r="J93" s="117">
        <v>4.9492583918813438</v>
      </c>
      <c r="K93" s="117">
        <v>3.3472180898542092</v>
      </c>
      <c r="M93" s="141">
        <v>88</v>
      </c>
      <c r="N93" s="145"/>
      <c r="P93" s="148" t="s">
        <v>60</v>
      </c>
      <c r="Q93" s="117">
        <v>3.0084928746221493</v>
      </c>
      <c r="R93" s="117">
        <v>4.1503633314701034</v>
      </c>
      <c r="S93" s="117">
        <v>1.4088286596001467</v>
      </c>
      <c r="T93" s="117">
        <v>0.52924053982535213</v>
      </c>
      <c r="U93" s="117">
        <v>-0.39484074756514076</v>
      </c>
      <c r="V93" s="117">
        <v>1.5724101479915475</v>
      </c>
      <c r="W93" s="117">
        <v>2.8229478340054754</v>
      </c>
      <c r="Y93" s="141">
        <v>88</v>
      </c>
      <c r="Z93" s="145"/>
      <c r="AB93" s="148" t="s">
        <v>60</v>
      </c>
      <c r="AC93" s="117">
        <v>2.3279352226720533</v>
      </c>
      <c r="AD93" s="117">
        <v>2.2873392680514542</v>
      </c>
      <c r="AE93" s="117">
        <v>1.4021515774205113</v>
      </c>
      <c r="AF93" s="117">
        <v>3.7072356657527763</v>
      </c>
      <c r="AG93" s="117">
        <v>3.8965517241379359</v>
      </c>
      <c r="AH93" s="117">
        <v>5.2550060847438971</v>
      </c>
      <c r="AI93" s="117">
        <v>5.1082615093546337</v>
      </c>
      <c r="AJ93" s="144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2" customHeight="1">
      <c r="E95" s="12"/>
      <c r="F95" s="12"/>
      <c r="G95" s="12"/>
      <c r="H95" s="12"/>
      <c r="I95" s="12"/>
      <c r="J95" s="12"/>
      <c r="K95" s="12"/>
      <c r="Q95" s="12"/>
    </row>
    <row r="96" spans="1:36" ht="12" customHeight="1">
      <c r="E96" s="12"/>
      <c r="F96" s="12"/>
      <c r="G96" s="12"/>
      <c r="H96" s="12"/>
      <c r="I96" s="12"/>
      <c r="J96" s="12"/>
      <c r="K96" s="12"/>
      <c r="Q96" s="12"/>
    </row>
    <row r="97" spans="5:17" ht="12" customHeight="1">
      <c r="E97" s="12"/>
      <c r="F97" s="12"/>
      <c r="G97" s="12"/>
      <c r="H97" s="12"/>
      <c r="I97" s="12"/>
      <c r="J97" s="12"/>
      <c r="K97" s="12"/>
      <c r="Q97" s="12"/>
    </row>
    <row r="98" spans="5:17" ht="11.1" customHeight="1">
      <c r="E98" s="12"/>
      <c r="F98" s="12"/>
      <c r="G98" s="12"/>
      <c r="H98" s="12"/>
      <c r="I98" s="12"/>
      <c r="J98" s="12"/>
      <c r="K98" s="12"/>
      <c r="Q98" s="12"/>
    </row>
    <row r="99" spans="5:17" ht="11.1" customHeight="1">
      <c r="E99" s="12"/>
      <c r="F99" s="12"/>
      <c r="G99" s="12"/>
      <c r="H99" s="12"/>
      <c r="I99" s="12"/>
      <c r="J99" s="12"/>
      <c r="K99" s="12"/>
      <c r="Q99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J99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158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158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158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21.46</v>
      </c>
      <c r="F6" s="144">
        <v>22.17</v>
      </c>
      <c r="G6" s="144">
        <v>23.76</v>
      </c>
      <c r="H6" s="144">
        <v>26.06</v>
      </c>
      <c r="I6" s="144">
        <v>26.45</v>
      </c>
      <c r="J6" s="144">
        <v>28.41</v>
      </c>
      <c r="K6" s="144">
        <v>31.81</v>
      </c>
      <c r="L6" s="36"/>
      <c r="M6" s="141">
        <v>1</v>
      </c>
      <c r="N6" s="142" t="s">
        <v>687</v>
      </c>
      <c r="P6" s="143" t="s">
        <v>688</v>
      </c>
      <c r="Q6" s="144">
        <v>33.24</v>
      </c>
      <c r="R6" s="144">
        <v>33.590000000000003</v>
      </c>
      <c r="S6" s="144">
        <v>34.630000000000003</v>
      </c>
      <c r="T6" s="144">
        <v>35.35</v>
      </c>
      <c r="U6" s="144">
        <v>37.17</v>
      </c>
      <c r="V6" s="144">
        <v>39.840000000000003</v>
      </c>
      <c r="W6" s="144">
        <v>38.56</v>
      </c>
      <c r="X6" s="36"/>
      <c r="Y6" s="141">
        <v>1</v>
      </c>
      <c r="Z6" s="142" t="s">
        <v>687</v>
      </c>
      <c r="AB6" s="143" t="s">
        <v>688</v>
      </c>
      <c r="AC6" s="144">
        <v>39.51</v>
      </c>
      <c r="AD6" s="144">
        <v>37.82</v>
      </c>
      <c r="AE6" s="144">
        <v>37.19</v>
      </c>
      <c r="AF6" s="144">
        <v>34.590000000000003</v>
      </c>
      <c r="AG6" s="144">
        <v>36.33</v>
      </c>
      <c r="AH6" s="144">
        <v>39.18</v>
      </c>
      <c r="AI6" s="144">
        <v>37.85</v>
      </c>
      <c r="AJ6" s="144">
        <v>36.67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21.3</v>
      </c>
      <c r="F7" s="144">
        <v>22.01</v>
      </c>
      <c r="G7" s="144">
        <v>23.56</v>
      </c>
      <c r="H7" s="144">
        <v>25.86</v>
      </c>
      <c r="I7" s="144">
        <v>26.25</v>
      </c>
      <c r="J7" s="144">
        <v>28.2</v>
      </c>
      <c r="K7" s="144">
        <v>31.57</v>
      </c>
      <c r="L7" s="35"/>
      <c r="M7" s="141">
        <v>2</v>
      </c>
      <c r="N7" s="145" t="s">
        <v>689</v>
      </c>
      <c r="P7" s="15" t="s">
        <v>690</v>
      </c>
      <c r="Q7" s="144">
        <v>33</v>
      </c>
      <c r="R7" s="144">
        <v>33.35</v>
      </c>
      <c r="S7" s="144">
        <v>34.39</v>
      </c>
      <c r="T7" s="144">
        <v>35.14</v>
      </c>
      <c r="U7" s="144">
        <v>36.92</v>
      </c>
      <c r="V7" s="144">
        <v>39.58</v>
      </c>
      <c r="W7" s="144">
        <v>38.31</v>
      </c>
      <c r="X7" s="35"/>
      <c r="Y7" s="141">
        <v>2</v>
      </c>
      <c r="Z7" s="145" t="s">
        <v>689</v>
      </c>
      <c r="AB7" s="15" t="s">
        <v>690</v>
      </c>
      <c r="AC7" s="144">
        <v>39.24</v>
      </c>
      <c r="AD7" s="144">
        <v>37.61</v>
      </c>
      <c r="AE7" s="144">
        <v>37</v>
      </c>
      <c r="AF7" s="144">
        <v>34.39</v>
      </c>
      <c r="AG7" s="144">
        <v>36.130000000000003</v>
      </c>
      <c r="AH7" s="144">
        <v>38.93</v>
      </c>
      <c r="AI7" s="144">
        <v>37.590000000000003</v>
      </c>
      <c r="AJ7" s="144">
        <v>36.4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18.98</v>
      </c>
      <c r="F8" s="144">
        <v>19.77</v>
      </c>
      <c r="G8" s="144">
        <v>21.38</v>
      </c>
      <c r="H8" s="144">
        <v>23.37</v>
      </c>
      <c r="I8" s="144">
        <v>23.33</v>
      </c>
      <c r="J8" s="144">
        <v>25.39</v>
      </c>
      <c r="K8" s="144">
        <v>28.12</v>
      </c>
      <c r="L8" s="29"/>
      <c r="M8" s="141">
        <v>3</v>
      </c>
      <c r="N8" s="146" t="s">
        <v>691</v>
      </c>
      <c r="P8" s="147" t="s">
        <v>692</v>
      </c>
      <c r="Q8" s="144">
        <v>29.07</v>
      </c>
      <c r="R8" s="144">
        <v>29.2</v>
      </c>
      <c r="S8" s="144">
        <v>30.23</v>
      </c>
      <c r="T8" s="144">
        <v>31</v>
      </c>
      <c r="U8" s="144">
        <v>32.82</v>
      </c>
      <c r="V8" s="144">
        <v>35.78</v>
      </c>
      <c r="W8" s="144">
        <v>34.68</v>
      </c>
      <c r="X8" s="29"/>
      <c r="Y8" s="141">
        <v>3</v>
      </c>
      <c r="Z8" s="146" t="s">
        <v>691</v>
      </c>
      <c r="AB8" s="147" t="s">
        <v>692</v>
      </c>
      <c r="AC8" s="144">
        <v>35.520000000000003</v>
      </c>
      <c r="AD8" s="144">
        <v>33.770000000000003</v>
      </c>
      <c r="AE8" s="144">
        <v>33.299999999999997</v>
      </c>
      <c r="AF8" s="144">
        <v>30.74</v>
      </c>
      <c r="AG8" s="144">
        <v>32.36</v>
      </c>
      <c r="AH8" s="144">
        <v>34.799999999999997</v>
      </c>
      <c r="AI8" s="144">
        <v>33.44</v>
      </c>
      <c r="AJ8" s="144">
        <v>33.6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2.3199999999999998</v>
      </c>
      <c r="F9" s="144">
        <v>2.2400000000000002</v>
      </c>
      <c r="G9" s="144">
        <v>2.1800000000000002</v>
      </c>
      <c r="H9" s="144">
        <v>2.4900000000000002</v>
      </c>
      <c r="I9" s="144">
        <v>2.92</v>
      </c>
      <c r="J9" s="144">
        <v>2.81</v>
      </c>
      <c r="K9" s="144">
        <v>3.45</v>
      </c>
      <c r="L9" s="30"/>
      <c r="M9" s="141">
        <v>4</v>
      </c>
      <c r="N9" s="146" t="s">
        <v>693</v>
      </c>
      <c r="P9" s="147" t="s">
        <v>694</v>
      </c>
      <c r="Q9" s="144">
        <v>3.93</v>
      </c>
      <c r="R9" s="144">
        <v>4.1500000000000004</v>
      </c>
      <c r="S9" s="144">
        <v>4.16</v>
      </c>
      <c r="T9" s="144">
        <v>4.1399999999999997</v>
      </c>
      <c r="U9" s="144">
        <v>4.0999999999999996</v>
      </c>
      <c r="V9" s="144">
        <v>3.8</v>
      </c>
      <c r="W9" s="144">
        <v>3.63</v>
      </c>
      <c r="X9" s="30"/>
      <c r="Y9" s="141">
        <v>4</v>
      </c>
      <c r="Z9" s="146" t="s">
        <v>693</v>
      </c>
      <c r="AB9" s="147" t="s">
        <v>694</v>
      </c>
      <c r="AC9" s="144">
        <v>3.72</v>
      </c>
      <c r="AD9" s="144">
        <v>3.84</v>
      </c>
      <c r="AE9" s="144">
        <v>3.7</v>
      </c>
      <c r="AF9" s="144">
        <v>3.65</v>
      </c>
      <c r="AG9" s="144">
        <v>3.77</v>
      </c>
      <c r="AH9" s="144">
        <v>4.13</v>
      </c>
      <c r="AI9" s="144">
        <v>4.1500000000000004</v>
      </c>
      <c r="AJ9" s="144">
        <v>2.8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0.16</v>
      </c>
      <c r="F10" s="144">
        <v>0.16</v>
      </c>
      <c r="G10" s="144">
        <v>0.2</v>
      </c>
      <c r="H10" s="144">
        <v>0.2</v>
      </c>
      <c r="I10" s="144">
        <v>0.2</v>
      </c>
      <c r="J10" s="144">
        <v>0.21</v>
      </c>
      <c r="K10" s="144">
        <v>0.24</v>
      </c>
      <c r="M10" s="141">
        <v>5</v>
      </c>
      <c r="N10" s="145" t="s">
        <v>695</v>
      </c>
      <c r="P10" s="15" t="s">
        <v>696</v>
      </c>
      <c r="Q10" s="144">
        <v>0.24</v>
      </c>
      <c r="R10" s="144">
        <v>0.24</v>
      </c>
      <c r="S10" s="144">
        <v>0.24</v>
      </c>
      <c r="T10" s="144">
        <v>0.21</v>
      </c>
      <c r="U10" s="144">
        <v>0.25</v>
      </c>
      <c r="V10" s="144">
        <v>0.26</v>
      </c>
      <c r="W10" s="144">
        <v>0.25</v>
      </c>
      <c r="Y10" s="141">
        <v>5</v>
      </c>
      <c r="Z10" s="145" t="s">
        <v>695</v>
      </c>
      <c r="AB10" s="15" t="s">
        <v>696</v>
      </c>
      <c r="AC10" s="144">
        <v>0.27</v>
      </c>
      <c r="AD10" s="144">
        <v>0.21</v>
      </c>
      <c r="AE10" s="144">
        <v>0.19</v>
      </c>
      <c r="AF10" s="144">
        <v>0.2</v>
      </c>
      <c r="AG10" s="144">
        <v>0.2</v>
      </c>
      <c r="AH10" s="144">
        <v>0.25</v>
      </c>
      <c r="AI10" s="144">
        <v>0.26</v>
      </c>
      <c r="AJ10" s="144">
        <v>0.27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364.39</v>
      </c>
      <c r="F11" s="144">
        <v>393.4</v>
      </c>
      <c r="G11" s="144">
        <v>421.75</v>
      </c>
      <c r="H11" s="144">
        <v>470.34</v>
      </c>
      <c r="I11" s="144">
        <v>522.94000000000005</v>
      </c>
      <c r="J11" s="144">
        <v>522.09</v>
      </c>
      <c r="K11" s="144">
        <v>577.14</v>
      </c>
      <c r="M11" s="141">
        <v>6</v>
      </c>
      <c r="N11" s="145" t="s">
        <v>697</v>
      </c>
      <c r="P11" s="143" t="s">
        <v>698</v>
      </c>
      <c r="Q11" s="144">
        <v>598.77</v>
      </c>
      <c r="R11" s="144">
        <v>619.79</v>
      </c>
      <c r="S11" s="144">
        <v>685.43</v>
      </c>
      <c r="T11" s="144">
        <v>747.91</v>
      </c>
      <c r="U11" s="144">
        <v>772.43</v>
      </c>
      <c r="V11" s="144">
        <v>787.73</v>
      </c>
      <c r="W11" s="144">
        <v>805.75</v>
      </c>
      <c r="Y11" s="141">
        <v>6</v>
      </c>
      <c r="Z11" s="145" t="s">
        <v>697</v>
      </c>
      <c r="AB11" s="143" t="s">
        <v>698</v>
      </c>
      <c r="AC11" s="144">
        <v>856.72</v>
      </c>
      <c r="AD11" s="144">
        <v>898.16</v>
      </c>
      <c r="AE11" s="144">
        <v>902.34</v>
      </c>
      <c r="AF11" s="144">
        <v>907.14</v>
      </c>
      <c r="AG11" s="144">
        <v>957.44</v>
      </c>
      <c r="AH11" s="144">
        <v>1032.5899999999999</v>
      </c>
      <c r="AI11" s="144">
        <v>1103.2</v>
      </c>
      <c r="AJ11" s="144">
        <v>1176.02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316.44</v>
      </c>
      <c r="F12" s="144">
        <v>336.85</v>
      </c>
      <c r="G12" s="144">
        <v>358.48</v>
      </c>
      <c r="H12" s="144">
        <v>403</v>
      </c>
      <c r="I12" s="144">
        <v>456.62</v>
      </c>
      <c r="J12" s="144">
        <v>458.25</v>
      </c>
      <c r="K12" s="144">
        <v>508.96</v>
      </c>
      <c r="M12" s="141">
        <v>7</v>
      </c>
      <c r="N12" s="145" t="s">
        <v>699</v>
      </c>
      <c r="P12" s="148" t="s">
        <v>700</v>
      </c>
      <c r="Q12" s="144">
        <v>526.33000000000004</v>
      </c>
      <c r="R12" s="144">
        <v>542.36</v>
      </c>
      <c r="S12" s="144">
        <v>597.13</v>
      </c>
      <c r="T12" s="144">
        <v>649.4</v>
      </c>
      <c r="U12" s="144">
        <v>674.13</v>
      </c>
      <c r="V12" s="144">
        <v>691.85</v>
      </c>
      <c r="W12" s="144">
        <v>706.39</v>
      </c>
      <c r="Y12" s="141">
        <v>7</v>
      </c>
      <c r="Z12" s="145" t="s">
        <v>699</v>
      </c>
      <c r="AB12" s="148" t="s">
        <v>700</v>
      </c>
      <c r="AC12" s="144">
        <v>754.75</v>
      </c>
      <c r="AD12" s="144">
        <v>801.68</v>
      </c>
      <c r="AE12" s="144">
        <v>801.27</v>
      </c>
      <c r="AF12" s="144">
        <v>803.25</v>
      </c>
      <c r="AG12" s="144">
        <v>847.57</v>
      </c>
      <c r="AH12" s="144">
        <v>912.75</v>
      </c>
      <c r="AI12" s="144">
        <v>969.2</v>
      </c>
      <c r="AJ12" s="144">
        <v>1028.3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8.92</v>
      </c>
      <c r="F13" s="144">
        <v>9.4</v>
      </c>
      <c r="G13" s="144">
        <v>9.2200000000000006</v>
      </c>
      <c r="H13" s="144">
        <v>9.89</v>
      </c>
      <c r="I13" s="144">
        <v>11.94</v>
      </c>
      <c r="J13" s="144">
        <v>12.68</v>
      </c>
      <c r="K13" s="144">
        <v>13.75</v>
      </c>
      <c r="M13" s="141">
        <v>8</v>
      </c>
      <c r="N13" s="145" t="s">
        <v>701</v>
      </c>
      <c r="P13" s="15" t="s">
        <v>702</v>
      </c>
      <c r="Q13" s="144">
        <v>12.99</v>
      </c>
      <c r="R13" s="144">
        <v>13.26</v>
      </c>
      <c r="S13" s="144">
        <v>14.91</v>
      </c>
      <c r="T13" s="144">
        <v>16.77</v>
      </c>
      <c r="U13" s="144">
        <v>19.059999999999999</v>
      </c>
      <c r="V13" s="144">
        <v>19.920000000000002</v>
      </c>
      <c r="W13" s="144">
        <v>19.45</v>
      </c>
      <c r="Y13" s="141">
        <v>8</v>
      </c>
      <c r="Z13" s="145" t="s">
        <v>701</v>
      </c>
      <c r="AB13" s="15" t="s">
        <v>702</v>
      </c>
      <c r="AC13" s="144">
        <v>19.8</v>
      </c>
      <c r="AD13" s="144">
        <v>20.62</v>
      </c>
      <c r="AE13" s="144">
        <v>19.16</v>
      </c>
      <c r="AF13" s="144">
        <v>17.86</v>
      </c>
      <c r="AG13" s="144">
        <v>17.73</v>
      </c>
      <c r="AH13" s="144">
        <v>18.309999999999999</v>
      </c>
      <c r="AI13" s="144">
        <v>18.309999999999999</v>
      </c>
      <c r="AJ13" s="144">
        <v>19.12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6.97</v>
      </c>
      <c r="F14" s="144">
        <v>7.29</v>
      </c>
      <c r="G14" s="144">
        <v>6.84</v>
      </c>
      <c r="H14" s="144">
        <v>7.34</v>
      </c>
      <c r="I14" s="144">
        <v>9.2799999999999994</v>
      </c>
      <c r="J14" s="144">
        <v>10.01</v>
      </c>
      <c r="K14" s="144">
        <v>10.78</v>
      </c>
      <c r="L14" s="32"/>
      <c r="M14" s="141">
        <v>9</v>
      </c>
      <c r="N14" s="145" t="s">
        <v>703</v>
      </c>
      <c r="P14" s="147" t="s">
        <v>704</v>
      </c>
      <c r="Q14" s="144">
        <v>10.08</v>
      </c>
      <c r="R14" s="144">
        <v>10.3</v>
      </c>
      <c r="S14" s="144">
        <v>11.5</v>
      </c>
      <c r="T14" s="144">
        <v>13.08</v>
      </c>
      <c r="U14" s="144">
        <v>15.27</v>
      </c>
      <c r="V14" s="144">
        <v>16.11</v>
      </c>
      <c r="W14" s="144">
        <v>15.51</v>
      </c>
      <c r="X14" s="32"/>
      <c r="Y14" s="141">
        <v>9</v>
      </c>
      <c r="Z14" s="145" t="s">
        <v>703</v>
      </c>
      <c r="AB14" s="147" t="s">
        <v>704</v>
      </c>
      <c r="AC14" s="144">
        <v>15.7</v>
      </c>
      <c r="AD14" s="144">
        <v>16.7</v>
      </c>
      <c r="AE14" s="144">
        <v>15.21</v>
      </c>
      <c r="AF14" s="144">
        <v>14.03</v>
      </c>
      <c r="AG14" s="144">
        <v>13.68</v>
      </c>
      <c r="AH14" s="144">
        <v>13.86</v>
      </c>
      <c r="AI14" s="144">
        <v>13.62</v>
      </c>
      <c r="AJ14" s="144">
        <v>13.98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6.12</v>
      </c>
      <c r="F15" s="144">
        <v>6.66</v>
      </c>
      <c r="G15" s="144">
        <v>6.11</v>
      </c>
      <c r="H15" s="144">
        <v>6.55</v>
      </c>
      <c r="I15" s="144">
        <v>8.32</v>
      </c>
      <c r="J15" s="144">
        <v>8.86</v>
      </c>
      <c r="K15" s="144">
        <v>9.69</v>
      </c>
      <c r="M15" s="141">
        <v>10</v>
      </c>
      <c r="N15" s="145">
        <v>10</v>
      </c>
      <c r="P15" s="149" t="s">
        <v>705</v>
      </c>
      <c r="Q15" s="144">
        <v>8.94</v>
      </c>
      <c r="R15" s="144">
        <v>9.18</v>
      </c>
      <c r="S15" s="144">
        <v>10.28</v>
      </c>
      <c r="T15" s="144">
        <v>11.64</v>
      </c>
      <c r="U15" s="144">
        <v>13.54</v>
      </c>
      <c r="V15" s="144">
        <v>14.28</v>
      </c>
      <c r="W15" s="144">
        <v>13.65</v>
      </c>
      <c r="Y15" s="141">
        <v>10</v>
      </c>
      <c r="Z15" s="145">
        <v>10</v>
      </c>
      <c r="AB15" s="149" t="s">
        <v>705</v>
      </c>
      <c r="AC15" s="144">
        <v>13.71</v>
      </c>
      <c r="AD15" s="144">
        <v>14.6</v>
      </c>
      <c r="AE15" s="144">
        <v>13.28</v>
      </c>
      <c r="AF15" s="144">
        <v>12.36</v>
      </c>
      <c r="AG15" s="144">
        <v>11.95</v>
      </c>
      <c r="AH15" s="144">
        <v>11.87</v>
      </c>
      <c r="AI15" s="144">
        <v>11.46</v>
      </c>
      <c r="AJ15" s="144">
        <v>11.5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0.85</v>
      </c>
      <c r="F16" s="144">
        <v>0.63</v>
      </c>
      <c r="G16" s="144">
        <v>0.73</v>
      </c>
      <c r="H16" s="144">
        <v>0.79</v>
      </c>
      <c r="I16" s="144">
        <v>0.96</v>
      </c>
      <c r="J16" s="144">
        <v>1.1499999999999999</v>
      </c>
      <c r="K16" s="144">
        <v>1.0900000000000001</v>
      </c>
      <c r="L16" s="32"/>
      <c r="M16" s="141">
        <v>11</v>
      </c>
      <c r="N16" s="145">
        <v>11</v>
      </c>
      <c r="P16" s="149" t="s">
        <v>706</v>
      </c>
      <c r="Q16" s="144">
        <v>1.1399999999999999</v>
      </c>
      <c r="R16" s="144">
        <v>1.1200000000000001</v>
      </c>
      <c r="S16" s="144">
        <v>1.22</v>
      </c>
      <c r="T16" s="144">
        <v>1.44</v>
      </c>
      <c r="U16" s="144">
        <v>1.73</v>
      </c>
      <c r="V16" s="144">
        <v>1.83</v>
      </c>
      <c r="W16" s="144">
        <v>1.86</v>
      </c>
      <c r="X16" s="32"/>
      <c r="Y16" s="141">
        <v>11</v>
      </c>
      <c r="Z16" s="145">
        <v>11</v>
      </c>
      <c r="AB16" s="149" t="s">
        <v>706</v>
      </c>
      <c r="AC16" s="144">
        <v>1.99</v>
      </c>
      <c r="AD16" s="144">
        <v>2.1</v>
      </c>
      <c r="AE16" s="144">
        <v>1.93</v>
      </c>
      <c r="AF16" s="144">
        <v>1.67</v>
      </c>
      <c r="AG16" s="144">
        <v>1.73</v>
      </c>
      <c r="AH16" s="144">
        <v>1.99</v>
      </c>
      <c r="AI16" s="144">
        <v>2.16</v>
      </c>
      <c r="AJ16" s="144">
        <v>2.48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1.95</v>
      </c>
      <c r="F18" s="144">
        <v>2.11</v>
      </c>
      <c r="G18" s="144">
        <v>2.38</v>
      </c>
      <c r="H18" s="144">
        <v>2.5499999999999998</v>
      </c>
      <c r="I18" s="144">
        <v>2.66</v>
      </c>
      <c r="J18" s="144">
        <v>2.67</v>
      </c>
      <c r="K18" s="144">
        <v>2.97</v>
      </c>
      <c r="M18" s="141">
        <v>13</v>
      </c>
      <c r="N18" s="145" t="s">
        <v>708</v>
      </c>
      <c r="P18" s="147" t="s">
        <v>709</v>
      </c>
      <c r="Q18" s="144">
        <v>2.91</v>
      </c>
      <c r="R18" s="144">
        <v>2.96</v>
      </c>
      <c r="S18" s="144">
        <v>3.41</v>
      </c>
      <c r="T18" s="144">
        <v>3.69</v>
      </c>
      <c r="U18" s="144">
        <v>3.79</v>
      </c>
      <c r="V18" s="144">
        <v>3.81</v>
      </c>
      <c r="W18" s="144">
        <v>3.94</v>
      </c>
      <c r="Y18" s="141">
        <v>13</v>
      </c>
      <c r="Z18" s="145" t="s">
        <v>708</v>
      </c>
      <c r="AB18" s="147" t="s">
        <v>709</v>
      </c>
      <c r="AC18" s="144">
        <v>4.0999999999999996</v>
      </c>
      <c r="AD18" s="144">
        <v>3.92</v>
      </c>
      <c r="AE18" s="144">
        <v>3.95</v>
      </c>
      <c r="AF18" s="144">
        <v>3.83</v>
      </c>
      <c r="AG18" s="144">
        <v>4.05</v>
      </c>
      <c r="AH18" s="144">
        <v>4.45</v>
      </c>
      <c r="AI18" s="144">
        <v>4.6900000000000004</v>
      </c>
      <c r="AJ18" s="144">
        <v>5.14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296.60000000000002</v>
      </c>
      <c r="F21" s="144">
        <v>315.43</v>
      </c>
      <c r="G21" s="144">
        <v>335.22</v>
      </c>
      <c r="H21" s="144">
        <v>377.32</v>
      </c>
      <c r="I21" s="144">
        <v>426.94</v>
      </c>
      <c r="J21" s="144">
        <v>425.28</v>
      </c>
      <c r="K21" s="144">
        <v>472.66</v>
      </c>
      <c r="M21" s="141">
        <v>16</v>
      </c>
      <c r="N21" s="145" t="s">
        <v>712</v>
      </c>
      <c r="P21" s="15" t="s">
        <v>713</v>
      </c>
      <c r="Q21" s="144">
        <v>489.84</v>
      </c>
      <c r="R21" s="144">
        <v>503.83</v>
      </c>
      <c r="S21" s="144">
        <v>555.02</v>
      </c>
      <c r="T21" s="144">
        <v>603.22</v>
      </c>
      <c r="U21" s="144">
        <v>622.55999999999995</v>
      </c>
      <c r="V21" s="144">
        <v>636.25</v>
      </c>
      <c r="W21" s="144">
        <v>649.19000000000005</v>
      </c>
      <c r="Y21" s="141">
        <v>16</v>
      </c>
      <c r="Z21" s="145" t="s">
        <v>712</v>
      </c>
      <c r="AB21" s="15" t="s">
        <v>713</v>
      </c>
      <c r="AC21" s="144">
        <v>694.75</v>
      </c>
      <c r="AD21" s="144">
        <v>738.53</v>
      </c>
      <c r="AE21" s="144">
        <v>738.51</v>
      </c>
      <c r="AF21" s="144">
        <v>741.02</v>
      </c>
      <c r="AG21" s="144">
        <v>784.46</v>
      </c>
      <c r="AH21" s="144">
        <v>847.58</v>
      </c>
      <c r="AI21" s="144">
        <v>902.74</v>
      </c>
      <c r="AJ21" s="144">
        <v>958.2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44.11</v>
      </c>
      <c r="F22" s="144">
        <v>46.73</v>
      </c>
      <c r="G22" s="144">
        <v>51.02</v>
      </c>
      <c r="H22" s="144">
        <v>56.18</v>
      </c>
      <c r="I22" s="144">
        <v>61.43</v>
      </c>
      <c r="J22" s="144">
        <v>63.51</v>
      </c>
      <c r="K22" s="144">
        <v>69.180000000000007</v>
      </c>
      <c r="M22" s="141">
        <v>17</v>
      </c>
      <c r="N22" s="145" t="s">
        <v>714</v>
      </c>
      <c r="P22" s="147" t="s">
        <v>715</v>
      </c>
      <c r="Q22" s="144">
        <v>71.98</v>
      </c>
      <c r="R22" s="144">
        <v>73.7</v>
      </c>
      <c r="S22" s="144">
        <v>77.180000000000007</v>
      </c>
      <c r="T22" s="144">
        <v>81.72</v>
      </c>
      <c r="U22" s="144">
        <v>84.96</v>
      </c>
      <c r="V22" s="144">
        <v>88.14</v>
      </c>
      <c r="W22" s="144">
        <v>89.04</v>
      </c>
      <c r="Y22" s="141">
        <v>17</v>
      </c>
      <c r="Z22" s="145" t="s">
        <v>714</v>
      </c>
      <c r="AB22" s="147" t="s">
        <v>715</v>
      </c>
      <c r="AC22" s="144">
        <v>92.03</v>
      </c>
      <c r="AD22" s="144">
        <v>93.24</v>
      </c>
      <c r="AE22" s="144">
        <v>93.23</v>
      </c>
      <c r="AF22" s="144">
        <v>92.27</v>
      </c>
      <c r="AG22" s="144">
        <v>93.56</v>
      </c>
      <c r="AH22" s="144">
        <v>97.81</v>
      </c>
      <c r="AI22" s="144">
        <v>104.36</v>
      </c>
      <c r="AJ22" s="144">
        <v>112.38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42.63</v>
      </c>
      <c r="F23" s="144">
        <v>45.2</v>
      </c>
      <c r="G23" s="144">
        <v>49.54</v>
      </c>
      <c r="H23" s="144">
        <v>54.51</v>
      </c>
      <c r="I23" s="144">
        <v>59.73</v>
      </c>
      <c r="J23" s="144">
        <v>61.64</v>
      </c>
      <c r="K23" s="144">
        <v>67.22</v>
      </c>
      <c r="M23" s="141">
        <v>18</v>
      </c>
      <c r="N23" s="145">
        <v>15</v>
      </c>
      <c r="P23" s="149" t="s">
        <v>716</v>
      </c>
      <c r="Q23" s="144">
        <v>69.98</v>
      </c>
      <c r="R23" s="144">
        <v>71.58</v>
      </c>
      <c r="S23" s="144">
        <v>75.040000000000006</v>
      </c>
      <c r="T23" s="144">
        <v>79.239999999999995</v>
      </c>
      <c r="U23" s="144">
        <v>82.47</v>
      </c>
      <c r="V23" s="144">
        <v>85.59</v>
      </c>
      <c r="W23" s="144">
        <v>86.43</v>
      </c>
      <c r="Y23" s="141">
        <v>18</v>
      </c>
      <c r="Z23" s="145">
        <v>15</v>
      </c>
      <c r="AB23" s="149" t="s">
        <v>716</v>
      </c>
      <c r="AC23" s="144">
        <v>89.46</v>
      </c>
      <c r="AD23" s="144">
        <v>90.36</v>
      </c>
      <c r="AE23" s="144">
        <v>89.86</v>
      </c>
      <c r="AF23" s="144">
        <v>88.99</v>
      </c>
      <c r="AG23" s="144">
        <v>90.3</v>
      </c>
      <c r="AH23" s="144">
        <v>94.7</v>
      </c>
      <c r="AI23" s="144">
        <v>100.4</v>
      </c>
      <c r="AJ23" s="144">
        <v>108.3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1.48</v>
      </c>
      <c r="F24" s="144">
        <v>1.53</v>
      </c>
      <c r="G24" s="144">
        <v>1.48</v>
      </c>
      <c r="H24" s="144">
        <v>1.67</v>
      </c>
      <c r="I24" s="144">
        <v>1.7</v>
      </c>
      <c r="J24" s="144">
        <v>1.87</v>
      </c>
      <c r="K24" s="144">
        <v>1.96</v>
      </c>
      <c r="L24" s="32"/>
      <c r="M24" s="141">
        <v>19</v>
      </c>
      <c r="N24" s="145">
        <v>16</v>
      </c>
      <c r="P24" s="149" t="s">
        <v>717</v>
      </c>
      <c r="Q24" s="144">
        <v>2</v>
      </c>
      <c r="R24" s="144">
        <v>2.12</v>
      </c>
      <c r="S24" s="144">
        <v>2.14</v>
      </c>
      <c r="T24" s="144">
        <v>2.48</v>
      </c>
      <c r="U24" s="144">
        <v>2.4900000000000002</v>
      </c>
      <c r="V24" s="144">
        <v>2.5499999999999998</v>
      </c>
      <c r="W24" s="144">
        <v>2.61</v>
      </c>
      <c r="X24" s="32"/>
      <c r="Y24" s="141">
        <v>19</v>
      </c>
      <c r="Z24" s="145">
        <v>16</v>
      </c>
      <c r="AB24" s="149" t="s">
        <v>717</v>
      </c>
      <c r="AC24" s="144">
        <v>2.57</v>
      </c>
      <c r="AD24" s="144">
        <v>2.88</v>
      </c>
      <c r="AE24" s="144">
        <v>3.37</v>
      </c>
      <c r="AF24" s="144">
        <v>3.28</v>
      </c>
      <c r="AG24" s="144">
        <v>3.26</v>
      </c>
      <c r="AH24" s="144">
        <v>3.11</v>
      </c>
      <c r="AI24" s="144">
        <v>3.96</v>
      </c>
      <c r="AJ24" s="144">
        <v>4.08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20.96</v>
      </c>
      <c r="F25" s="144">
        <v>22.14</v>
      </c>
      <c r="G25" s="144">
        <v>23.28</v>
      </c>
      <c r="H25" s="144">
        <v>23.55</v>
      </c>
      <c r="I25" s="144">
        <v>24.58</v>
      </c>
      <c r="J25" s="144">
        <v>24.3</v>
      </c>
      <c r="K25" s="144">
        <v>25.88</v>
      </c>
      <c r="M25" s="141">
        <v>20</v>
      </c>
      <c r="N25" s="145" t="s">
        <v>718</v>
      </c>
      <c r="P25" s="147" t="s">
        <v>719</v>
      </c>
      <c r="Q25" s="144">
        <v>26.28</v>
      </c>
      <c r="R25" s="144">
        <v>26.67</v>
      </c>
      <c r="S25" s="144">
        <v>27.76</v>
      </c>
      <c r="T25" s="144">
        <v>28.65</v>
      </c>
      <c r="U25" s="144">
        <v>27.92</v>
      </c>
      <c r="V25" s="144">
        <v>27.25</v>
      </c>
      <c r="W25" s="144">
        <v>27.73</v>
      </c>
      <c r="Y25" s="141">
        <v>20</v>
      </c>
      <c r="Z25" s="145" t="s">
        <v>718</v>
      </c>
      <c r="AB25" s="147" t="s">
        <v>719</v>
      </c>
      <c r="AC25" s="144">
        <v>29.68</v>
      </c>
      <c r="AD25" s="144">
        <v>31.15</v>
      </c>
      <c r="AE25" s="144">
        <v>30.96</v>
      </c>
      <c r="AF25" s="144">
        <v>30.99</v>
      </c>
      <c r="AG25" s="144">
        <v>31.7</v>
      </c>
      <c r="AH25" s="144">
        <v>33.29</v>
      </c>
      <c r="AI25" s="144">
        <v>34.82</v>
      </c>
      <c r="AJ25" s="144">
        <v>35.450000000000003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13.22</v>
      </c>
      <c r="F26" s="144">
        <v>14</v>
      </c>
      <c r="G26" s="144">
        <v>14.35</v>
      </c>
      <c r="H26" s="144">
        <v>14.73</v>
      </c>
      <c r="I26" s="144">
        <v>15.55</v>
      </c>
      <c r="J26" s="144">
        <v>14.88</v>
      </c>
      <c r="K26" s="144">
        <v>16.100000000000001</v>
      </c>
      <c r="L26" s="32"/>
      <c r="M26" s="141">
        <v>21</v>
      </c>
      <c r="N26" s="145">
        <v>17</v>
      </c>
      <c r="P26" s="149" t="s">
        <v>720</v>
      </c>
      <c r="Q26" s="144">
        <v>16.28</v>
      </c>
      <c r="R26" s="144">
        <v>16.3</v>
      </c>
      <c r="S26" s="144">
        <v>16.96</v>
      </c>
      <c r="T26" s="144">
        <v>17.52</v>
      </c>
      <c r="U26" s="144">
        <v>17.079999999999998</v>
      </c>
      <c r="V26" s="144">
        <v>16.809999999999999</v>
      </c>
      <c r="W26" s="144">
        <v>17.14</v>
      </c>
      <c r="X26" s="32"/>
      <c r="Y26" s="141">
        <v>21</v>
      </c>
      <c r="Z26" s="145">
        <v>17</v>
      </c>
      <c r="AB26" s="149" t="s">
        <v>720</v>
      </c>
      <c r="AC26" s="144">
        <v>18.21</v>
      </c>
      <c r="AD26" s="144">
        <v>19.2</v>
      </c>
      <c r="AE26" s="144">
        <v>18.920000000000002</v>
      </c>
      <c r="AF26" s="144">
        <v>18.829999999999998</v>
      </c>
      <c r="AG26" s="144">
        <v>19.32</v>
      </c>
      <c r="AH26" s="144">
        <v>20.37</v>
      </c>
      <c r="AI26" s="144">
        <v>21.11</v>
      </c>
      <c r="AJ26" s="144">
        <v>21.11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7.74</v>
      </c>
      <c r="F27" s="144">
        <v>8.14</v>
      </c>
      <c r="G27" s="144">
        <v>8.93</v>
      </c>
      <c r="H27" s="144">
        <v>8.82</v>
      </c>
      <c r="I27" s="144">
        <v>9.0299999999999994</v>
      </c>
      <c r="J27" s="144">
        <v>9.42</v>
      </c>
      <c r="K27" s="144">
        <v>9.7799999999999994</v>
      </c>
      <c r="M27" s="141">
        <v>22</v>
      </c>
      <c r="N27" s="145">
        <v>18</v>
      </c>
      <c r="P27" s="149" t="s">
        <v>721</v>
      </c>
      <c r="Q27" s="144">
        <v>10</v>
      </c>
      <c r="R27" s="144">
        <v>10.37</v>
      </c>
      <c r="S27" s="144">
        <v>10.8</v>
      </c>
      <c r="T27" s="144">
        <v>11.13</v>
      </c>
      <c r="U27" s="144">
        <v>10.84</v>
      </c>
      <c r="V27" s="144">
        <v>10.44</v>
      </c>
      <c r="W27" s="144">
        <v>10.59</v>
      </c>
      <c r="Y27" s="141">
        <v>22</v>
      </c>
      <c r="Z27" s="145">
        <v>18</v>
      </c>
      <c r="AB27" s="149" t="s">
        <v>721</v>
      </c>
      <c r="AC27" s="144">
        <v>11.47</v>
      </c>
      <c r="AD27" s="144">
        <v>11.95</v>
      </c>
      <c r="AE27" s="144">
        <v>12.04</v>
      </c>
      <c r="AF27" s="144">
        <v>12.16</v>
      </c>
      <c r="AG27" s="144">
        <v>12.38</v>
      </c>
      <c r="AH27" s="144">
        <v>12.92</v>
      </c>
      <c r="AI27" s="144">
        <v>13.71</v>
      </c>
      <c r="AJ27" s="144">
        <v>14.34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2.86</v>
      </c>
      <c r="F28" s="144">
        <v>2.91</v>
      </c>
      <c r="G28" s="144">
        <v>3.07</v>
      </c>
      <c r="H28" s="144">
        <v>3.06</v>
      </c>
      <c r="I28" s="144">
        <v>3.02</v>
      </c>
      <c r="J28" s="144">
        <v>3.12</v>
      </c>
      <c r="K28" s="144">
        <v>3.46</v>
      </c>
      <c r="M28" s="141">
        <v>23</v>
      </c>
      <c r="N28" s="145" t="s">
        <v>722</v>
      </c>
      <c r="P28" s="147" t="s">
        <v>723</v>
      </c>
      <c r="Q28" s="144">
        <v>3.48</v>
      </c>
      <c r="R28" s="144">
        <v>3.47</v>
      </c>
      <c r="S28" s="144">
        <v>3.73</v>
      </c>
      <c r="T28" s="144">
        <v>3.97</v>
      </c>
      <c r="U28" s="144">
        <v>3.84</v>
      </c>
      <c r="V28" s="144">
        <v>3.9</v>
      </c>
      <c r="W28" s="144">
        <v>3.95</v>
      </c>
      <c r="Y28" s="141">
        <v>23</v>
      </c>
      <c r="Z28" s="145" t="s">
        <v>722</v>
      </c>
      <c r="AB28" s="147" t="s">
        <v>723</v>
      </c>
      <c r="AC28" s="144">
        <v>4.12</v>
      </c>
      <c r="AD28" s="144">
        <v>4.21</v>
      </c>
      <c r="AE28" s="144">
        <v>4.12</v>
      </c>
      <c r="AF28" s="144">
        <v>4.1900000000000004</v>
      </c>
      <c r="AG28" s="144">
        <v>4.0599999999999996</v>
      </c>
      <c r="AH28" s="144">
        <v>4.1500000000000004</v>
      </c>
      <c r="AI28" s="144">
        <v>4.13</v>
      </c>
      <c r="AJ28" s="144">
        <v>4.21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5.78</v>
      </c>
      <c r="F29" s="144">
        <v>6.52</v>
      </c>
      <c r="G29" s="144">
        <v>7.28</v>
      </c>
      <c r="H29" s="144">
        <v>8.2799999999999994</v>
      </c>
      <c r="I29" s="144">
        <v>8.6199999999999992</v>
      </c>
      <c r="J29" s="144">
        <v>8.02</v>
      </c>
      <c r="K29" s="144">
        <v>8.7200000000000006</v>
      </c>
      <c r="L29" s="32"/>
      <c r="M29" s="141">
        <v>24</v>
      </c>
      <c r="N29" s="145" t="s">
        <v>724</v>
      </c>
      <c r="P29" s="147" t="s">
        <v>725</v>
      </c>
      <c r="Q29" s="144">
        <v>9.56</v>
      </c>
      <c r="R29" s="144">
        <v>9.7899999999999991</v>
      </c>
      <c r="S29" s="144">
        <v>10.51</v>
      </c>
      <c r="T29" s="144">
        <v>11.62</v>
      </c>
      <c r="U29" s="144">
        <v>11.12</v>
      </c>
      <c r="V29" s="144">
        <v>10.44</v>
      </c>
      <c r="W29" s="144">
        <v>10.85</v>
      </c>
      <c r="X29" s="32"/>
      <c r="Y29" s="141">
        <v>24</v>
      </c>
      <c r="Z29" s="145" t="s">
        <v>724</v>
      </c>
      <c r="AB29" s="147" t="s">
        <v>725</v>
      </c>
      <c r="AC29" s="144">
        <v>11.23</v>
      </c>
      <c r="AD29" s="144">
        <v>10.9</v>
      </c>
      <c r="AE29" s="144">
        <v>11.21</v>
      </c>
      <c r="AF29" s="144">
        <v>11.81</v>
      </c>
      <c r="AG29" s="144">
        <v>12.42</v>
      </c>
      <c r="AH29" s="144">
        <v>13.21</v>
      </c>
      <c r="AI29" s="144">
        <v>14.53</v>
      </c>
      <c r="AJ29" s="144">
        <v>15.6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17.47</v>
      </c>
      <c r="F30" s="144">
        <v>18.47</v>
      </c>
      <c r="G30" s="144">
        <v>19.98</v>
      </c>
      <c r="H30" s="144">
        <v>21.88</v>
      </c>
      <c r="I30" s="144">
        <v>25.06</v>
      </c>
      <c r="J30" s="144">
        <v>25.47</v>
      </c>
      <c r="K30" s="144">
        <v>27.87</v>
      </c>
      <c r="M30" s="141">
        <v>25</v>
      </c>
      <c r="N30" s="145" t="s">
        <v>726</v>
      </c>
      <c r="P30" s="147" t="s">
        <v>727</v>
      </c>
      <c r="Q30" s="144">
        <v>28.66</v>
      </c>
      <c r="R30" s="144">
        <v>30.24</v>
      </c>
      <c r="S30" s="144">
        <v>33.24</v>
      </c>
      <c r="T30" s="144">
        <v>36.17</v>
      </c>
      <c r="U30" s="144">
        <v>38.96</v>
      </c>
      <c r="V30" s="144">
        <v>39.68</v>
      </c>
      <c r="W30" s="144">
        <v>41.98</v>
      </c>
      <c r="Y30" s="141">
        <v>25</v>
      </c>
      <c r="Z30" s="145" t="s">
        <v>726</v>
      </c>
      <c r="AB30" s="147" t="s">
        <v>727</v>
      </c>
      <c r="AC30" s="144">
        <v>45.74</v>
      </c>
      <c r="AD30" s="144">
        <v>47.91</v>
      </c>
      <c r="AE30" s="144">
        <v>48.9</v>
      </c>
      <c r="AF30" s="144">
        <v>50.63</v>
      </c>
      <c r="AG30" s="144">
        <v>52.91</v>
      </c>
      <c r="AH30" s="144">
        <v>56.51</v>
      </c>
      <c r="AI30" s="144">
        <v>62.3</v>
      </c>
      <c r="AJ30" s="144">
        <v>66.98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7.5</v>
      </c>
      <c r="F31" s="144">
        <v>7.71</v>
      </c>
      <c r="G31" s="144">
        <v>8.07</v>
      </c>
      <c r="H31" s="144">
        <v>9.0500000000000007</v>
      </c>
      <c r="I31" s="144">
        <v>10.95</v>
      </c>
      <c r="J31" s="144">
        <v>9.9499999999999993</v>
      </c>
      <c r="K31" s="144">
        <v>10.58</v>
      </c>
      <c r="L31" s="32"/>
      <c r="M31" s="141">
        <v>26</v>
      </c>
      <c r="N31" s="145">
        <v>21</v>
      </c>
      <c r="P31" s="149" t="s">
        <v>728</v>
      </c>
      <c r="Q31" s="144">
        <v>11.19</v>
      </c>
      <c r="R31" s="144">
        <v>11.42</v>
      </c>
      <c r="S31" s="144">
        <v>12.3</v>
      </c>
      <c r="T31" s="144">
        <v>13.84</v>
      </c>
      <c r="U31" s="144">
        <v>15</v>
      </c>
      <c r="V31" s="144">
        <v>15.23</v>
      </c>
      <c r="W31" s="144">
        <v>15.74</v>
      </c>
      <c r="X31" s="32"/>
      <c r="Y31" s="141">
        <v>26</v>
      </c>
      <c r="Z31" s="145">
        <v>21</v>
      </c>
      <c r="AB31" s="149" t="s">
        <v>728</v>
      </c>
      <c r="AC31" s="144">
        <v>17.559999999999999</v>
      </c>
      <c r="AD31" s="144">
        <v>18.79</v>
      </c>
      <c r="AE31" s="144">
        <v>18.61</v>
      </c>
      <c r="AF31" s="144">
        <v>19.07</v>
      </c>
      <c r="AG31" s="144">
        <v>20.25</v>
      </c>
      <c r="AH31" s="144">
        <v>21.92</v>
      </c>
      <c r="AI31" s="144">
        <v>25.22</v>
      </c>
      <c r="AJ31" s="144">
        <v>26.94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9.9700000000000006</v>
      </c>
      <c r="F32" s="144">
        <v>10.76</v>
      </c>
      <c r="G32" s="144">
        <v>11.91</v>
      </c>
      <c r="H32" s="144">
        <v>12.83</v>
      </c>
      <c r="I32" s="144">
        <v>14.11</v>
      </c>
      <c r="J32" s="144">
        <v>15.52</v>
      </c>
      <c r="K32" s="144">
        <v>17.29</v>
      </c>
      <c r="L32" s="30"/>
      <c r="M32" s="141">
        <v>27</v>
      </c>
      <c r="N32" s="145">
        <v>22</v>
      </c>
      <c r="P32" s="149" t="s">
        <v>729</v>
      </c>
      <c r="Q32" s="144">
        <v>17.47</v>
      </c>
      <c r="R32" s="144">
        <v>18.82</v>
      </c>
      <c r="S32" s="144">
        <v>20.94</v>
      </c>
      <c r="T32" s="144">
        <v>22.33</v>
      </c>
      <c r="U32" s="144">
        <v>23.96</v>
      </c>
      <c r="V32" s="144">
        <v>24.45</v>
      </c>
      <c r="W32" s="144">
        <v>26.24</v>
      </c>
      <c r="X32" s="30"/>
      <c r="Y32" s="141">
        <v>27</v>
      </c>
      <c r="Z32" s="145">
        <v>22</v>
      </c>
      <c r="AB32" s="149" t="s">
        <v>729</v>
      </c>
      <c r="AC32" s="144">
        <v>28.18</v>
      </c>
      <c r="AD32" s="144">
        <v>29.12</v>
      </c>
      <c r="AE32" s="144">
        <v>30.29</v>
      </c>
      <c r="AF32" s="144">
        <v>31.56</v>
      </c>
      <c r="AG32" s="144">
        <v>32.659999999999997</v>
      </c>
      <c r="AH32" s="144">
        <v>34.590000000000003</v>
      </c>
      <c r="AI32" s="144">
        <v>37.08</v>
      </c>
      <c r="AJ32" s="144">
        <v>40.04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7.44</v>
      </c>
      <c r="F33" s="144">
        <v>9.18</v>
      </c>
      <c r="G33" s="144">
        <v>8.93</v>
      </c>
      <c r="H33" s="144">
        <v>12.92</v>
      </c>
      <c r="I33" s="144">
        <v>18.18</v>
      </c>
      <c r="J33" s="144">
        <v>16.38</v>
      </c>
      <c r="K33" s="144">
        <v>17.93</v>
      </c>
      <c r="M33" s="141">
        <v>28</v>
      </c>
      <c r="N33" s="145" t="s">
        <v>730</v>
      </c>
      <c r="P33" s="147" t="s">
        <v>731</v>
      </c>
      <c r="Q33" s="144">
        <v>16.52</v>
      </c>
      <c r="R33" s="144">
        <v>16.75</v>
      </c>
      <c r="S33" s="144">
        <v>24.18</v>
      </c>
      <c r="T33" s="144">
        <v>36.479999999999997</v>
      </c>
      <c r="U33" s="144">
        <v>38.630000000000003</v>
      </c>
      <c r="V33" s="144">
        <v>36.68</v>
      </c>
      <c r="W33" s="144">
        <v>33.29</v>
      </c>
      <c r="Y33" s="141">
        <v>28</v>
      </c>
      <c r="Z33" s="145" t="s">
        <v>730</v>
      </c>
      <c r="AB33" s="147" t="s">
        <v>731</v>
      </c>
      <c r="AC33" s="144">
        <v>35.520000000000003</v>
      </c>
      <c r="AD33" s="144">
        <v>35.229999999999997</v>
      </c>
      <c r="AE33" s="144">
        <v>21.59</v>
      </c>
      <c r="AF33" s="144">
        <v>18.03</v>
      </c>
      <c r="AG33" s="144">
        <v>17.89</v>
      </c>
      <c r="AH33" s="144">
        <v>19.89</v>
      </c>
      <c r="AI33" s="144">
        <v>22.18</v>
      </c>
      <c r="AJ33" s="144">
        <v>24.12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27.04</v>
      </c>
      <c r="F34" s="144">
        <v>28.14</v>
      </c>
      <c r="G34" s="144">
        <v>30.12</v>
      </c>
      <c r="H34" s="144">
        <v>34.07</v>
      </c>
      <c r="I34" s="144">
        <v>46.27</v>
      </c>
      <c r="J34" s="144">
        <v>42.26</v>
      </c>
      <c r="K34" s="144">
        <v>50.06</v>
      </c>
      <c r="M34" s="141">
        <v>29</v>
      </c>
      <c r="N34" s="145" t="s">
        <v>732</v>
      </c>
      <c r="P34" s="152" t="s">
        <v>733</v>
      </c>
      <c r="Q34" s="144">
        <v>51.31</v>
      </c>
      <c r="R34" s="144">
        <v>51.62</v>
      </c>
      <c r="S34" s="144">
        <v>59.94</v>
      </c>
      <c r="T34" s="144">
        <v>60</v>
      </c>
      <c r="U34" s="144">
        <v>63.69</v>
      </c>
      <c r="V34" s="144">
        <v>64.91</v>
      </c>
      <c r="W34" s="144">
        <v>69.52</v>
      </c>
      <c r="Y34" s="141">
        <v>29</v>
      </c>
      <c r="Z34" s="145" t="s">
        <v>732</v>
      </c>
      <c r="AB34" s="152" t="s">
        <v>733</v>
      </c>
      <c r="AC34" s="144">
        <v>77.459999999999994</v>
      </c>
      <c r="AD34" s="144">
        <v>81.55</v>
      </c>
      <c r="AE34" s="144">
        <v>78.069999999999993</v>
      </c>
      <c r="AF34" s="144">
        <v>77.81</v>
      </c>
      <c r="AG34" s="144">
        <v>84.1</v>
      </c>
      <c r="AH34" s="144">
        <v>90.08</v>
      </c>
      <c r="AI34" s="144">
        <v>88.44</v>
      </c>
      <c r="AJ34" s="144">
        <v>89.59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8.27</v>
      </c>
      <c r="F35" s="144">
        <v>8.9600000000000009</v>
      </c>
      <c r="G35" s="144">
        <v>9.7100000000000009</v>
      </c>
      <c r="H35" s="144">
        <v>11.22</v>
      </c>
      <c r="I35" s="144">
        <v>12.6</v>
      </c>
      <c r="J35" s="144">
        <v>11.99</v>
      </c>
      <c r="K35" s="144">
        <v>13.88</v>
      </c>
      <c r="M35" s="141">
        <v>30</v>
      </c>
      <c r="N35" s="145" t="s">
        <v>734</v>
      </c>
      <c r="P35" s="152" t="s">
        <v>735</v>
      </c>
      <c r="Q35" s="144">
        <v>14.36</v>
      </c>
      <c r="R35" s="144">
        <v>14.84</v>
      </c>
      <c r="S35" s="144">
        <v>17.579999999999998</v>
      </c>
      <c r="T35" s="144">
        <v>20</v>
      </c>
      <c r="U35" s="144">
        <v>20.12</v>
      </c>
      <c r="V35" s="144">
        <v>20.79</v>
      </c>
      <c r="W35" s="144">
        <v>22.28</v>
      </c>
      <c r="Y35" s="141">
        <v>30</v>
      </c>
      <c r="Z35" s="145" t="s">
        <v>734</v>
      </c>
      <c r="AB35" s="152" t="s">
        <v>735</v>
      </c>
      <c r="AC35" s="144">
        <v>24.71</v>
      </c>
      <c r="AD35" s="144">
        <v>26.48</v>
      </c>
      <c r="AE35" s="144">
        <v>28.03</v>
      </c>
      <c r="AF35" s="144">
        <v>29.31</v>
      </c>
      <c r="AG35" s="144">
        <v>31.67</v>
      </c>
      <c r="AH35" s="144">
        <v>34.28</v>
      </c>
      <c r="AI35" s="144">
        <v>37.47</v>
      </c>
      <c r="AJ35" s="144">
        <v>40.65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11.82</v>
      </c>
      <c r="F36" s="144">
        <v>13.75</v>
      </c>
      <c r="G36" s="144">
        <v>15.12</v>
      </c>
      <c r="H36" s="144">
        <v>16.13</v>
      </c>
      <c r="I36" s="144">
        <v>16.510000000000002</v>
      </c>
      <c r="J36" s="144">
        <v>15.81</v>
      </c>
      <c r="K36" s="144">
        <v>18.18</v>
      </c>
      <c r="L36" s="32"/>
      <c r="M36" s="141">
        <v>31</v>
      </c>
      <c r="N36" s="145" t="s">
        <v>736</v>
      </c>
      <c r="P36" s="152" t="s">
        <v>737</v>
      </c>
      <c r="Q36" s="144">
        <v>18.25</v>
      </c>
      <c r="R36" s="144">
        <v>18.73</v>
      </c>
      <c r="S36" s="144">
        <v>21.22</v>
      </c>
      <c r="T36" s="144">
        <v>23.01</v>
      </c>
      <c r="U36" s="144">
        <v>22.78</v>
      </c>
      <c r="V36" s="144">
        <v>22.58</v>
      </c>
      <c r="W36" s="144">
        <v>23.43</v>
      </c>
      <c r="X36" s="32"/>
      <c r="Y36" s="141">
        <v>31</v>
      </c>
      <c r="Z36" s="145" t="s">
        <v>736</v>
      </c>
      <c r="AB36" s="152" t="s">
        <v>737</v>
      </c>
      <c r="AC36" s="144">
        <v>24.16</v>
      </c>
      <c r="AD36" s="144">
        <v>23.21</v>
      </c>
      <c r="AE36" s="144">
        <v>24.14</v>
      </c>
      <c r="AF36" s="144">
        <v>24.34</v>
      </c>
      <c r="AG36" s="144">
        <v>25.84</v>
      </c>
      <c r="AH36" s="144">
        <v>27.53</v>
      </c>
      <c r="AI36" s="144">
        <v>28.99</v>
      </c>
      <c r="AJ36" s="144">
        <v>31.21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49.32</v>
      </c>
      <c r="F37" s="144">
        <v>48.31</v>
      </c>
      <c r="G37" s="144">
        <v>49.39</v>
      </c>
      <c r="H37" s="144">
        <v>57.65</v>
      </c>
      <c r="I37" s="144">
        <v>68.13</v>
      </c>
      <c r="J37" s="144">
        <v>65.900000000000006</v>
      </c>
      <c r="K37" s="144">
        <v>68.94</v>
      </c>
      <c r="L37" s="33"/>
      <c r="M37" s="141">
        <v>32</v>
      </c>
      <c r="N37" s="145" t="s">
        <v>738</v>
      </c>
      <c r="P37" s="152" t="s">
        <v>739</v>
      </c>
      <c r="Q37" s="144">
        <v>69.72</v>
      </c>
      <c r="R37" s="144">
        <v>71.62</v>
      </c>
      <c r="S37" s="144">
        <v>77.98</v>
      </c>
      <c r="T37" s="144">
        <v>85.43</v>
      </c>
      <c r="U37" s="144">
        <v>84.51</v>
      </c>
      <c r="V37" s="144">
        <v>85.14</v>
      </c>
      <c r="W37" s="144">
        <v>82.62</v>
      </c>
      <c r="X37" s="33"/>
      <c r="Y37" s="141">
        <v>32</v>
      </c>
      <c r="Z37" s="145" t="s">
        <v>738</v>
      </c>
      <c r="AB37" s="152" t="s">
        <v>739</v>
      </c>
      <c r="AC37" s="144">
        <v>89.7</v>
      </c>
      <c r="AD37" s="144">
        <v>96.28</v>
      </c>
      <c r="AE37" s="144">
        <v>95.31</v>
      </c>
      <c r="AF37" s="144">
        <v>90.73</v>
      </c>
      <c r="AG37" s="144">
        <v>101.07</v>
      </c>
      <c r="AH37" s="144">
        <v>114.14</v>
      </c>
      <c r="AI37" s="144">
        <v>117.37</v>
      </c>
      <c r="AJ37" s="144">
        <v>120.73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35.950000000000003</v>
      </c>
      <c r="F40" s="144">
        <v>39.15</v>
      </c>
      <c r="G40" s="144">
        <v>40.520000000000003</v>
      </c>
      <c r="H40" s="144">
        <v>45.08</v>
      </c>
      <c r="I40" s="144">
        <v>49.26</v>
      </c>
      <c r="J40" s="144">
        <v>50.88</v>
      </c>
      <c r="K40" s="144">
        <v>58.09</v>
      </c>
      <c r="M40" s="141">
        <v>35</v>
      </c>
      <c r="N40" s="145" t="s">
        <v>742</v>
      </c>
      <c r="P40" s="152" t="s">
        <v>743</v>
      </c>
      <c r="Q40" s="144">
        <v>59.3</v>
      </c>
      <c r="R40" s="144">
        <v>62.32</v>
      </c>
      <c r="S40" s="144">
        <v>66.83</v>
      </c>
      <c r="T40" s="144">
        <v>71.16</v>
      </c>
      <c r="U40" s="144">
        <v>73.37</v>
      </c>
      <c r="V40" s="144">
        <v>76.13</v>
      </c>
      <c r="W40" s="144">
        <v>76.33</v>
      </c>
      <c r="Y40" s="141">
        <v>35</v>
      </c>
      <c r="Z40" s="145" t="s">
        <v>742</v>
      </c>
      <c r="AB40" s="152" t="s">
        <v>743</v>
      </c>
      <c r="AC40" s="144">
        <v>81.83</v>
      </c>
      <c r="AD40" s="144">
        <v>90.68</v>
      </c>
      <c r="AE40" s="144">
        <v>96.01</v>
      </c>
      <c r="AF40" s="144">
        <v>93.63</v>
      </c>
      <c r="AG40" s="144">
        <v>100.29</v>
      </c>
      <c r="AH40" s="144">
        <v>111.68</v>
      </c>
      <c r="AI40" s="144">
        <v>122.68</v>
      </c>
      <c r="AJ40" s="144">
        <v>126.61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30.69</v>
      </c>
      <c r="F41" s="144">
        <v>32.99</v>
      </c>
      <c r="G41" s="144">
        <v>35.74</v>
      </c>
      <c r="H41" s="144">
        <v>40.83</v>
      </c>
      <c r="I41" s="144">
        <v>46.21</v>
      </c>
      <c r="J41" s="144">
        <v>46</v>
      </c>
      <c r="K41" s="144">
        <v>50.22</v>
      </c>
      <c r="M41" s="141">
        <v>36</v>
      </c>
      <c r="N41" s="145" t="s">
        <v>744</v>
      </c>
      <c r="P41" s="152" t="s">
        <v>745</v>
      </c>
      <c r="Q41" s="144">
        <v>54.05</v>
      </c>
      <c r="R41" s="144">
        <v>55.24</v>
      </c>
      <c r="S41" s="144">
        <v>58.73</v>
      </c>
      <c r="T41" s="144">
        <v>65.430000000000007</v>
      </c>
      <c r="U41" s="144">
        <v>67.63</v>
      </c>
      <c r="V41" s="144">
        <v>69.95</v>
      </c>
      <c r="W41" s="144">
        <v>73.09</v>
      </c>
      <c r="Y41" s="141">
        <v>36</v>
      </c>
      <c r="Z41" s="145" t="s">
        <v>744</v>
      </c>
      <c r="AB41" s="152" t="s">
        <v>745</v>
      </c>
      <c r="AC41" s="144">
        <v>79.58</v>
      </c>
      <c r="AD41" s="144">
        <v>88.57</v>
      </c>
      <c r="AE41" s="144">
        <v>93.01</v>
      </c>
      <c r="AF41" s="144">
        <v>97.38</v>
      </c>
      <c r="AG41" s="144">
        <v>103.39</v>
      </c>
      <c r="AH41" s="144">
        <v>109.24</v>
      </c>
      <c r="AI41" s="144">
        <v>116.97</v>
      </c>
      <c r="AJ41" s="144">
        <v>126.79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3.28</v>
      </c>
      <c r="F42" s="144">
        <v>3.73</v>
      </c>
      <c r="G42" s="144">
        <v>4</v>
      </c>
      <c r="H42" s="144">
        <v>4.3600000000000003</v>
      </c>
      <c r="I42" s="144">
        <v>4.76</v>
      </c>
      <c r="J42" s="144">
        <v>4.71</v>
      </c>
      <c r="K42" s="144">
        <v>5.16</v>
      </c>
      <c r="M42" s="141">
        <v>37</v>
      </c>
      <c r="N42" s="145">
        <v>30</v>
      </c>
      <c r="P42" s="153" t="s">
        <v>746</v>
      </c>
      <c r="Q42" s="144">
        <v>5.89</v>
      </c>
      <c r="R42" s="144">
        <v>5.98</v>
      </c>
      <c r="S42" s="144">
        <v>6.23</v>
      </c>
      <c r="T42" s="144">
        <v>6.76</v>
      </c>
      <c r="U42" s="144">
        <v>7.31</v>
      </c>
      <c r="V42" s="144">
        <v>8.0399999999999991</v>
      </c>
      <c r="W42" s="144">
        <v>9.3800000000000008</v>
      </c>
      <c r="Y42" s="141">
        <v>37</v>
      </c>
      <c r="Z42" s="145">
        <v>30</v>
      </c>
      <c r="AB42" s="153" t="s">
        <v>746</v>
      </c>
      <c r="AC42" s="144">
        <v>10.97</v>
      </c>
      <c r="AD42" s="144">
        <v>12.63</v>
      </c>
      <c r="AE42" s="144">
        <v>13.02</v>
      </c>
      <c r="AF42" s="144">
        <v>12.45</v>
      </c>
      <c r="AG42" s="144">
        <v>12.81</v>
      </c>
      <c r="AH42" s="144">
        <v>12.84</v>
      </c>
      <c r="AI42" s="144">
        <v>14.45</v>
      </c>
      <c r="AJ42" s="144">
        <v>18.07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16.079999999999998</v>
      </c>
      <c r="F43" s="144">
        <v>17.149999999999999</v>
      </c>
      <c r="G43" s="144">
        <v>18.559999999999999</v>
      </c>
      <c r="H43" s="144">
        <v>21.23</v>
      </c>
      <c r="I43" s="144">
        <v>24.21</v>
      </c>
      <c r="J43" s="144">
        <v>23.84</v>
      </c>
      <c r="K43" s="144">
        <v>25.91</v>
      </c>
      <c r="L43" s="33"/>
      <c r="M43" s="141">
        <v>38</v>
      </c>
      <c r="N43" s="145">
        <v>31</v>
      </c>
      <c r="P43" s="153" t="s">
        <v>747</v>
      </c>
      <c r="Q43" s="144">
        <v>27.76</v>
      </c>
      <c r="R43" s="144">
        <v>28.18</v>
      </c>
      <c r="S43" s="144">
        <v>30.03</v>
      </c>
      <c r="T43" s="144">
        <v>33.26</v>
      </c>
      <c r="U43" s="144">
        <v>34.26</v>
      </c>
      <c r="V43" s="144">
        <v>35.71</v>
      </c>
      <c r="W43" s="144">
        <v>37.04</v>
      </c>
      <c r="X43" s="33"/>
      <c r="Y43" s="141">
        <v>38</v>
      </c>
      <c r="Z43" s="145">
        <v>31</v>
      </c>
      <c r="AB43" s="153" t="s">
        <v>747</v>
      </c>
      <c r="AC43" s="144">
        <v>40.020000000000003</v>
      </c>
      <c r="AD43" s="144">
        <v>44.08</v>
      </c>
      <c r="AE43" s="144">
        <v>46.44</v>
      </c>
      <c r="AF43" s="144">
        <v>49.5</v>
      </c>
      <c r="AG43" s="144">
        <v>52.36</v>
      </c>
      <c r="AH43" s="144">
        <v>56.9</v>
      </c>
      <c r="AI43" s="144">
        <v>60.47</v>
      </c>
      <c r="AJ43" s="144">
        <v>63.82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5.45</v>
      </c>
      <c r="F44" s="144">
        <v>5.81</v>
      </c>
      <c r="G44" s="144">
        <v>6.29</v>
      </c>
      <c r="H44" s="144">
        <v>7.2</v>
      </c>
      <c r="I44" s="144">
        <v>8.2100000000000009</v>
      </c>
      <c r="J44" s="144">
        <v>8.07</v>
      </c>
      <c r="K44" s="144">
        <v>8.7799999999999994</v>
      </c>
      <c r="L44" s="29"/>
      <c r="M44" s="141">
        <v>39</v>
      </c>
      <c r="N44" s="145">
        <v>32</v>
      </c>
      <c r="P44" s="153" t="s">
        <v>748</v>
      </c>
      <c r="Q44" s="144">
        <v>9.3800000000000008</v>
      </c>
      <c r="R44" s="144">
        <v>9.48</v>
      </c>
      <c r="S44" s="144">
        <v>10.09</v>
      </c>
      <c r="T44" s="144">
        <v>11.21</v>
      </c>
      <c r="U44" s="144">
        <v>11.45</v>
      </c>
      <c r="V44" s="144">
        <v>11.92</v>
      </c>
      <c r="W44" s="144">
        <v>12.34</v>
      </c>
      <c r="X44" s="29"/>
      <c r="Y44" s="141">
        <v>39</v>
      </c>
      <c r="Z44" s="145">
        <v>32</v>
      </c>
      <c r="AB44" s="153" t="s">
        <v>748</v>
      </c>
      <c r="AC44" s="144">
        <v>13.41</v>
      </c>
      <c r="AD44" s="144">
        <v>14.84</v>
      </c>
      <c r="AE44" s="144">
        <v>15.63</v>
      </c>
      <c r="AF44" s="144">
        <v>16.66</v>
      </c>
      <c r="AG44" s="144">
        <v>17.66</v>
      </c>
      <c r="AH44" s="144">
        <v>19.149999999999999</v>
      </c>
      <c r="AI44" s="144">
        <v>20.260000000000002</v>
      </c>
      <c r="AJ44" s="144">
        <v>21.36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5.88</v>
      </c>
      <c r="F45" s="144">
        <v>6.3</v>
      </c>
      <c r="G45" s="144">
        <v>6.89</v>
      </c>
      <c r="H45" s="144">
        <v>8.0399999999999991</v>
      </c>
      <c r="I45" s="144">
        <v>9.0299999999999994</v>
      </c>
      <c r="J45" s="144">
        <v>9.3800000000000008</v>
      </c>
      <c r="K45" s="144">
        <v>10.37</v>
      </c>
      <c r="M45" s="141">
        <v>40</v>
      </c>
      <c r="N45" s="145">
        <v>33</v>
      </c>
      <c r="P45" s="153" t="s">
        <v>749</v>
      </c>
      <c r="Q45" s="144">
        <v>11.02</v>
      </c>
      <c r="R45" s="144">
        <v>11.6</v>
      </c>
      <c r="S45" s="144">
        <v>12.38</v>
      </c>
      <c r="T45" s="144">
        <v>14.2</v>
      </c>
      <c r="U45" s="144">
        <v>14.61</v>
      </c>
      <c r="V45" s="144">
        <v>14.28</v>
      </c>
      <c r="W45" s="144">
        <v>14.33</v>
      </c>
      <c r="Y45" s="141">
        <v>40</v>
      </c>
      <c r="Z45" s="145">
        <v>33</v>
      </c>
      <c r="AB45" s="153" t="s">
        <v>749</v>
      </c>
      <c r="AC45" s="144">
        <v>15.18</v>
      </c>
      <c r="AD45" s="144">
        <v>17.02</v>
      </c>
      <c r="AE45" s="144">
        <v>17.920000000000002</v>
      </c>
      <c r="AF45" s="144">
        <v>18.77</v>
      </c>
      <c r="AG45" s="144">
        <v>20.56</v>
      </c>
      <c r="AH45" s="144">
        <v>20.350000000000001</v>
      </c>
      <c r="AI45" s="144">
        <v>21.79</v>
      </c>
      <c r="AJ45" s="144">
        <v>23.54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25.93</v>
      </c>
      <c r="F46" s="144">
        <v>28.32</v>
      </c>
      <c r="G46" s="144">
        <v>30</v>
      </c>
      <c r="H46" s="144">
        <v>34.04</v>
      </c>
      <c r="I46" s="144">
        <v>33.89</v>
      </c>
      <c r="J46" s="144">
        <v>39.14</v>
      </c>
      <c r="K46" s="144">
        <v>46.25</v>
      </c>
      <c r="M46" s="141">
        <v>41</v>
      </c>
      <c r="N46" s="145" t="s">
        <v>750</v>
      </c>
      <c r="P46" s="147" t="s">
        <v>751</v>
      </c>
      <c r="Q46" s="144">
        <v>50.88</v>
      </c>
      <c r="R46" s="144">
        <v>52.85</v>
      </c>
      <c r="S46" s="144">
        <v>58.9</v>
      </c>
      <c r="T46" s="144">
        <v>61.08</v>
      </c>
      <c r="U46" s="144">
        <v>67.12</v>
      </c>
      <c r="V46" s="144">
        <v>72.87</v>
      </c>
      <c r="W46" s="144">
        <v>76.95</v>
      </c>
      <c r="Y46" s="141">
        <v>41</v>
      </c>
      <c r="Z46" s="145" t="s">
        <v>750</v>
      </c>
      <c r="AB46" s="147" t="s">
        <v>751</v>
      </c>
      <c r="AC46" s="144">
        <v>79.81</v>
      </c>
      <c r="AD46" s="144">
        <v>89.81</v>
      </c>
      <c r="AE46" s="144">
        <v>94.24</v>
      </c>
      <c r="AF46" s="144">
        <v>99.32</v>
      </c>
      <c r="AG46" s="144">
        <v>103.37</v>
      </c>
      <c r="AH46" s="144">
        <v>112.13</v>
      </c>
      <c r="AI46" s="144">
        <v>123.02</v>
      </c>
      <c r="AJ46" s="144">
        <v>136.44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22.5</v>
      </c>
      <c r="F47" s="144">
        <v>24.5</v>
      </c>
      <c r="G47" s="144">
        <v>25.87</v>
      </c>
      <c r="H47" s="144">
        <v>28.82</v>
      </c>
      <c r="I47" s="144">
        <v>28.34</v>
      </c>
      <c r="J47" s="144">
        <v>32.950000000000003</v>
      </c>
      <c r="K47" s="144">
        <v>39.97</v>
      </c>
      <c r="M47" s="141">
        <v>42</v>
      </c>
      <c r="N47" s="145">
        <v>34</v>
      </c>
      <c r="P47" s="149" t="s">
        <v>752</v>
      </c>
      <c r="Q47" s="144">
        <v>44.65</v>
      </c>
      <c r="R47" s="144">
        <v>46.57</v>
      </c>
      <c r="S47" s="144">
        <v>52.1</v>
      </c>
      <c r="T47" s="144">
        <v>53.14</v>
      </c>
      <c r="U47" s="144">
        <v>57.61</v>
      </c>
      <c r="V47" s="144">
        <v>62.81</v>
      </c>
      <c r="W47" s="144">
        <v>67.349999999999994</v>
      </c>
      <c r="Y47" s="141">
        <v>42</v>
      </c>
      <c r="Z47" s="145">
        <v>34</v>
      </c>
      <c r="AB47" s="149" t="s">
        <v>752</v>
      </c>
      <c r="AC47" s="144">
        <v>70.23</v>
      </c>
      <c r="AD47" s="144">
        <v>79.89</v>
      </c>
      <c r="AE47" s="144">
        <v>84.23</v>
      </c>
      <c r="AF47" s="144">
        <v>89.16</v>
      </c>
      <c r="AG47" s="144">
        <v>92.48</v>
      </c>
      <c r="AH47" s="144">
        <v>99.49</v>
      </c>
      <c r="AI47" s="144">
        <v>108.94</v>
      </c>
      <c r="AJ47" s="144">
        <v>120.86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3.43</v>
      </c>
      <c r="F48" s="144">
        <v>3.82</v>
      </c>
      <c r="G48" s="144">
        <v>4.13</v>
      </c>
      <c r="H48" s="144">
        <v>5.22</v>
      </c>
      <c r="I48" s="144">
        <v>5.55</v>
      </c>
      <c r="J48" s="144">
        <v>6.19</v>
      </c>
      <c r="K48" s="144">
        <v>6.28</v>
      </c>
      <c r="L48" s="33"/>
      <c r="M48" s="141">
        <v>43</v>
      </c>
      <c r="N48" s="145">
        <v>35</v>
      </c>
      <c r="P48" s="149" t="s">
        <v>753</v>
      </c>
      <c r="Q48" s="144">
        <v>6.23</v>
      </c>
      <c r="R48" s="144">
        <v>6.28</v>
      </c>
      <c r="S48" s="144">
        <v>6.8</v>
      </c>
      <c r="T48" s="144">
        <v>7.94</v>
      </c>
      <c r="U48" s="144">
        <v>9.51</v>
      </c>
      <c r="V48" s="144">
        <v>10.06</v>
      </c>
      <c r="W48" s="144">
        <v>9.6</v>
      </c>
      <c r="X48" s="33"/>
      <c r="Y48" s="141">
        <v>43</v>
      </c>
      <c r="Z48" s="145">
        <v>35</v>
      </c>
      <c r="AB48" s="149" t="s">
        <v>753</v>
      </c>
      <c r="AC48" s="144">
        <v>9.58</v>
      </c>
      <c r="AD48" s="144">
        <v>9.92</v>
      </c>
      <c r="AE48" s="144">
        <v>10.01</v>
      </c>
      <c r="AF48" s="144">
        <v>10.16</v>
      </c>
      <c r="AG48" s="144">
        <v>10.89</v>
      </c>
      <c r="AH48" s="144">
        <v>12.64</v>
      </c>
      <c r="AI48" s="144">
        <v>14.08</v>
      </c>
      <c r="AJ48" s="144">
        <v>15.58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8.9600000000000009</v>
      </c>
      <c r="F49" s="144">
        <v>9.86</v>
      </c>
      <c r="G49" s="144">
        <v>11.06</v>
      </c>
      <c r="H49" s="144">
        <v>12.43</v>
      </c>
      <c r="I49" s="144">
        <v>13.18</v>
      </c>
      <c r="J49" s="144">
        <v>12.5</v>
      </c>
      <c r="K49" s="144">
        <v>14</v>
      </c>
      <c r="L49" s="29"/>
      <c r="M49" s="141">
        <v>44</v>
      </c>
      <c r="N49" s="145" t="s">
        <v>754</v>
      </c>
      <c r="P49" s="147" t="s">
        <v>755</v>
      </c>
      <c r="Q49" s="144">
        <v>15.49</v>
      </c>
      <c r="R49" s="144">
        <v>15.99</v>
      </c>
      <c r="S49" s="144">
        <v>17.239999999999998</v>
      </c>
      <c r="T49" s="144">
        <v>18.5</v>
      </c>
      <c r="U49" s="144">
        <v>17.91</v>
      </c>
      <c r="V49" s="144">
        <v>17.79</v>
      </c>
      <c r="W49" s="144">
        <v>18.13</v>
      </c>
      <c r="X49" s="29"/>
      <c r="Y49" s="141">
        <v>44</v>
      </c>
      <c r="Z49" s="145" t="s">
        <v>754</v>
      </c>
      <c r="AB49" s="147" t="s">
        <v>755</v>
      </c>
      <c r="AC49" s="144">
        <v>19.18</v>
      </c>
      <c r="AD49" s="144">
        <v>19.309999999999999</v>
      </c>
      <c r="AE49" s="144">
        <v>19.690000000000001</v>
      </c>
      <c r="AF49" s="144">
        <v>20.58</v>
      </c>
      <c r="AG49" s="144">
        <v>22.19</v>
      </c>
      <c r="AH49" s="144">
        <v>23.64</v>
      </c>
      <c r="AI49" s="144">
        <v>25.48</v>
      </c>
      <c r="AJ49" s="144">
        <v>27.44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10.92</v>
      </c>
      <c r="F52" s="144">
        <v>12.02</v>
      </c>
      <c r="G52" s="144">
        <v>14.04</v>
      </c>
      <c r="H52" s="144">
        <v>15.79</v>
      </c>
      <c r="I52" s="144">
        <v>17.739999999999998</v>
      </c>
      <c r="J52" s="144">
        <v>20.29</v>
      </c>
      <c r="K52" s="144">
        <v>22.55</v>
      </c>
      <c r="M52" s="141">
        <v>47</v>
      </c>
      <c r="N52" s="145" t="s">
        <v>758</v>
      </c>
      <c r="P52" s="15" t="s">
        <v>759</v>
      </c>
      <c r="Q52" s="144">
        <v>23.5</v>
      </c>
      <c r="R52" s="144">
        <v>25.27</v>
      </c>
      <c r="S52" s="144">
        <v>27.2</v>
      </c>
      <c r="T52" s="144">
        <v>29.41</v>
      </c>
      <c r="U52" s="144">
        <v>32.51</v>
      </c>
      <c r="V52" s="144">
        <v>35.68</v>
      </c>
      <c r="W52" s="144">
        <v>37.75</v>
      </c>
      <c r="Y52" s="141">
        <v>47</v>
      </c>
      <c r="Z52" s="145" t="s">
        <v>758</v>
      </c>
      <c r="AB52" s="15" t="s">
        <v>759</v>
      </c>
      <c r="AC52" s="144">
        <v>40.200000000000003</v>
      </c>
      <c r="AD52" s="144">
        <v>42.53</v>
      </c>
      <c r="AE52" s="144">
        <v>43.6</v>
      </c>
      <c r="AF52" s="144">
        <v>44.37</v>
      </c>
      <c r="AG52" s="144">
        <v>45.38</v>
      </c>
      <c r="AH52" s="144">
        <v>46.86</v>
      </c>
      <c r="AI52" s="144">
        <v>48.15</v>
      </c>
      <c r="AJ52" s="144">
        <v>50.98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10.119999999999999</v>
      </c>
      <c r="F53" s="144">
        <v>11.08</v>
      </c>
      <c r="G53" s="144">
        <v>12.98</v>
      </c>
      <c r="H53" s="144">
        <v>14.61</v>
      </c>
      <c r="I53" s="144">
        <v>16.47</v>
      </c>
      <c r="J53" s="144">
        <v>18.84</v>
      </c>
      <c r="K53" s="144">
        <v>20.78</v>
      </c>
      <c r="M53" s="141">
        <v>48</v>
      </c>
      <c r="N53" s="145">
        <v>40</v>
      </c>
      <c r="P53" s="149" t="s">
        <v>760</v>
      </c>
      <c r="Q53" s="144">
        <v>21.61</v>
      </c>
      <c r="R53" s="144">
        <v>23.45</v>
      </c>
      <c r="S53" s="144">
        <v>25.14</v>
      </c>
      <c r="T53" s="144">
        <v>27.35</v>
      </c>
      <c r="U53" s="144">
        <v>30.33</v>
      </c>
      <c r="V53" s="144">
        <v>33.33</v>
      </c>
      <c r="W53" s="144">
        <v>35.229999999999997</v>
      </c>
      <c r="Y53" s="141">
        <v>48</v>
      </c>
      <c r="Z53" s="145">
        <v>40</v>
      </c>
      <c r="AB53" s="149" t="s">
        <v>760</v>
      </c>
      <c r="AC53" s="144">
        <v>37.590000000000003</v>
      </c>
      <c r="AD53" s="144">
        <v>39.85</v>
      </c>
      <c r="AE53" s="144">
        <v>40.89</v>
      </c>
      <c r="AF53" s="144">
        <v>41.79</v>
      </c>
      <c r="AG53" s="144">
        <v>42.42</v>
      </c>
      <c r="AH53" s="144">
        <v>43.69</v>
      </c>
      <c r="AI53" s="144">
        <v>44.91</v>
      </c>
      <c r="AJ53" s="144">
        <v>47.69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0.8</v>
      </c>
      <c r="F54" s="144">
        <v>0.94</v>
      </c>
      <c r="G54" s="144">
        <v>1.06</v>
      </c>
      <c r="H54" s="144">
        <v>1.18</v>
      </c>
      <c r="I54" s="144">
        <v>1.27</v>
      </c>
      <c r="J54" s="144">
        <v>1.45</v>
      </c>
      <c r="K54" s="144">
        <v>1.77</v>
      </c>
      <c r="M54" s="141">
        <v>49</v>
      </c>
      <c r="N54" s="145">
        <v>41</v>
      </c>
      <c r="P54" s="149" t="s">
        <v>761</v>
      </c>
      <c r="Q54" s="144">
        <v>1.89</v>
      </c>
      <c r="R54" s="144">
        <v>1.82</v>
      </c>
      <c r="S54" s="144">
        <v>2.06</v>
      </c>
      <c r="T54" s="144">
        <v>2.06</v>
      </c>
      <c r="U54" s="144">
        <v>2.1800000000000002</v>
      </c>
      <c r="V54" s="144">
        <v>2.35</v>
      </c>
      <c r="W54" s="144">
        <v>2.52</v>
      </c>
      <c r="Y54" s="141">
        <v>49</v>
      </c>
      <c r="Z54" s="145">
        <v>41</v>
      </c>
      <c r="AB54" s="149" t="s">
        <v>761</v>
      </c>
      <c r="AC54" s="144">
        <v>2.61</v>
      </c>
      <c r="AD54" s="144">
        <v>2.68</v>
      </c>
      <c r="AE54" s="144">
        <v>2.71</v>
      </c>
      <c r="AF54" s="144">
        <v>2.58</v>
      </c>
      <c r="AG54" s="144">
        <v>2.96</v>
      </c>
      <c r="AH54" s="144">
        <v>3.17</v>
      </c>
      <c r="AI54" s="144">
        <v>3.24</v>
      </c>
      <c r="AJ54" s="144">
        <v>3.29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47.95</v>
      </c>
      <c r="F55" s="144">
        <v>56.55</v>
      </c>
      <c r="G55" s="144">
        <v>63.27</v>
      </c>
      <c r="H55" s="144">
        <v>67.34</v>
      </c>
      <c r="I55" s="144">
        <v>66.319999999999993</v>
      </c>
      <c r="J55" s="144">
        <v>63.84</v>
      </c>
      <c r="K55" s="144">
        <v>68.180000000000007</v>
      </c>
      <c r="L55" s="30"/>
      <c r="M55" s="141">
        <v>50</v>
      </c>
      <c r="N55" s="145" t="s">
        <v>762</v>
      </c>
      <c r="P55" s="148" t="s">
        <v>763</v>
      </c>
      <c r="Q55" s="144">
        <v>72.44</v>
      </c>
      <c r="R55" s="144">
        <v>77.430000000000007</v>
      </c>
      <c r="S55" s="144">
        <v>88.3</v>
      </c>
      <c r="T55" s="144">
        <v>98.51</v>
      </c>
      <c r="U55" s="144">
        <v>98.3</v>
      </c>
      <c r="V55" s="144">
        <v>95.88</v>
      </c>
      <c r="W55" s="144">
        <v>99.36</v>
      </c>
      <c r="X55" s="30"/>
      <c r="Y55" s="141">
        <v>50</v>
      </c>
      <c r="Z55" s="145" t="s">
        <v>762</v>
      </c>
      <c r="AB55" s="148" t="s">
        <v>763</v>
      </c>
      <c r="AC55" s="144">
        <v>101.97</v>
      </c>
      <c r="AD55" s="144">
        <v>96.48</v>
      </c>
      <c r="AE55" s="144">
        <v>101.07</v>
      </c>
      <c r="AF55" s="144">
        <v>103.89</v>
      </c>
      <c r="AG55" s="144">
        <v>109.87</v>
      </c>
      <c r="AH55" s="144">
        <v>119.84</v>
      </c>
      <c r="AI55" s="144">
        <v>134</v>
      </c>
      <c r="AJ55" s="144">
        <v>147.72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237.35</v>
      </c>
      <c r="F56" s="144">
        <v>271.25</v>
      </c>
      <c r="G56" s="144">
        <v>301.67</v>
      </c>
      <c r="H56" s="144">
        <v>340.7</v>
      </c>
      <c r="I56" s="144">
        <v>381.73</v>
      </c>
      <c r="J56" s="144">
        <v>410.86</v>
      </c>
      <c r="K56" s="144">
        <v>445.3</v>
      </c>
      <c r="L56" s="30"/>
      <c r="M56" s="141">
        <v>51</v>
      </c>
      <c r="N56" s="145" t="s">
        <v>764</v>
      </c>
      <c r="P56" s="143" t="s">
        <v>765</v>
      </c>
      <c r="Q56" s="144">
        <v>481.15</v>
      </c>
      <c r="R56" s="144">
        <v>513.83000000000004</v>
      </c>
      <c r="S56" s="144">
        <v>564.58000000000004</v>
      </c>
      <c r="T56" s="144">
        <v>617.66</v>
      </c>
      <c r="U56" s="144">
        <v>655.55</v>
      </c>
      <c r="V56" s="144">
        <v>684.22</v>
      </c>
      <c r="W56" s="144">
        <v>720.78</v>
      </c>
      <c r="X56" s="30"/>
      <c r="Y56" s="141">
        <v>51</v>
      </c>
      <c r="Z56" s="145" t="s">
        <v>764</v>
      </c>
      <c r="AB56" s="143" t="s">
        <v>765</v>
      </c>
      <c r="AC56" s="144">
        <v>764.18</v>
      </c>
      <c r="AD56" s="144">
        <v>803.44</v>
      </c>
      <c r="AE56" s="144">
        <v>840.38</v>
      </c>
      <c r="AF56" s="144">
        <v>884.06</v>
      </c>
      <c r="AG56" s="144">
        <v>946.2</v>
      </c>
      <c r="AH56" s="144">
        <v>1014.76</v>
      </c>
      <c r="AI56" s="144">
        <v>1119.75</v>
      </c>
      <c r="AJ56" s="144">
        <v>1250.08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104.15</v>
      </c>
      <c r="F57" s="144">
        <v>115.06</v>
      </c>
      <c r="G57" s="144">
        <v>126.3</v>
      </c>
      <c r="H57" s="144">
        <v>138.96</v>
      </c>
      <c r="I57" s="144">
        <v>150.72999999999999</v>
      </c>
      <c r="J57" s="144">
        <v>158</v>
      </c>
      <c r="K57" s="144">
        <v>172.6</v>
      </c>
      <c r="L57" s="30"/>
      <c r="M57" s="141">
        <v>52</v>
      </c>
      <c r="N57" s="145" t="s">
        <v>783</v>
      </c>
      <c r="P57" s="148" t="s">
        <v>784</v>
      </c>
      <c r="Q57" s="144">
        <v>186.16</v>
      </c>
      <c r="R57" s="144">
        <v>197.59</v>
      </c>
      <c r="S57" s="144">
        <v>214.61</v>
      </c>
      <c r="T57" s="144">
        <v>228.41</v>
      </c>
      <c r="U57" s="144">
        <v>236.58</v>
      </c>
      <c r="V57" s="144">
        <v>241.13</v>
      </c>
      <c r="W57" s="144">
        <v>249.15</v>
      </c>
      <c r="X57" s="30"/>
      <c r="Y57" s="141">
        <v>52</v>
      </c>
      <c r="Z57" s="145" t="s">
        <v>783</v>
      </c>
      <c r="AB57" s="148" t="s">
        <v>784</v>
      </c>
      <c r="AC57" s="144">
        <v>264.04000000000002</v>
      </c>
      <c r="AD57" s="144">
        <v>274.61</v>
      </c>
      <c r="AE57" s="144">
        <v>278.11</v>
      </c>
      <c r="AF57" s="144">
        <v>291.95</v>
      </c>
      <c r="AG57" s="144">
        <v>310.02</v>
      </c>
      <c r="AH57" s="144">
        <v>333.03</v>
      </c>
      <c r="AI57" s="144">
        <v>370.67</v>
      </c>
      <c r="AJ57" s="144">
        <v>420.89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58.06</v>
      </c>
      <c r="F58" s="144">
        <v>64.739999999999995</v>
      </c>
      <c r="G58" s="144">
        <v>70.930000000000007</v>
      </c>
      <c r="H58" s="144">
        <v>77.930000000000007</v>
      </c>
      <c r="I58" s="144">
        <v>83.25</v>
      </c>
      <c r="J58" s="144">
        <v>87.19</v>
      </c>
      <c r="K58" s="144">
        <v>95.71</v>
      </c>
      <c r="L58" s="30"/>
      <c r="M58" s="141">
        <v>53</v>
      </c>
      <c r="N58" s="145" t="s">
        <v>785</v>
      </c>
      <c r="P58" s="15" t="s">
        <v>786</v>
      </c>
      <c r="Q58" s="144">
        <v>103.68</v>
      </c>
      <c r="R58" s="144">
        <v>110.34</v>
      </c>
      <c r="S58" s="144">
        <v>119.02</v>
      </c>
      <c r="T58" s="144">
        <v>125.5</v>
      </c>
      <c r="U58" s="144">
        <v>127.51</v>
      </c>
      <c r="V58" s="144">
        <v>128.53</v>
      </c>
      <c r="W58" s="144">
        <v>133.41</v>
      </c>
      <c r="X58" s="30"/>
      <c r="Y58" s="141">
        <v>53</v>
      </c>
      <c r="Z58" s="145" t="s">
        <v>785</v>
      </c>
      <c r="AB58" s="15" t="s">
        <v>786</v>
      </c>
      <c r="AC58" s="144">
        <v>141.13999999999999</v>
      </c>
      <c r="AD58" s="144">
        <v>146.30000000000001</v>
      </c>
      <c r="AE58" s="144">
        <v>148.02000000000001</v>
      </c>
      <c r="AF58" s="144">
        <v>156.66999999999999</v>
      </c>
      <c r="AG58" s="144">
        <v>167.92</v>
      </c>
      <c r="AH58" s="144">
        <v>179.46</v>
      </c>
      <c r="AI58" s="144">
        <v>202.19</v>
      </c>
      <c r="AJ58" s="144">
        <v>239.24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7.15</v>
      </c>
      <c r="F59" s="144">
        <v>7.72</v>
      </c>
      <c r="G59" s="144">
        <v>8.27</v>
      </c>
      <c r="H59" s="144">
        <v>8.9600000000000009</v>
      </c>
      <c r="I59" s="144">
        <v>8.9</v>
      </c>
      <c r="J59" s="144">
        <v>9.93</v>
      </c>
      <c r="K59" s="144">
        <v>12.16</v>
      </c>
      <c r="L59" s="30"/>
      <c r="M59" s="141">
        <v>54</v>
      </c>
      <c r="N59" s="145">
        <v>50</v>
      </c>
      <c r="P59" s="147" t="s">
        <v>787</v>
      </c>
      <c r="Q59" s="144">
        <v>12.96</v>
      </c>
      <c r="R59" s="144">
        <v>14.78</v>
      </c>
      <c r="S59" s="144">
        <v>15.79</v>
      </c>
      <c r="T59" s="144">
        <v>16</v>
      </c>
      <c r="U59" s="144">
        <v>15.68</v>
      </c>
      <c r="V59" s="144">
        <v>15.76</v>
      </c>
      <c r="W59" s="144">
        <v>17.079999999999998</v>
      </c>
      <c r="X59" s="30"/>
      <c r="Y59" s="141">
        <v>54</v>
      </c>
      <c r="Z59" s="145">
        <v>50</v>
      </c>
      <c r="AB59" s="147" t="s">
        <v>787</v>
      </c>
      <c r="AC59" s="144">
        <v>17.62</v>
      </c>
      <c r="AD59" s="144">
        <v>18.52</v>
      </c>
      <c r="AE59" s="144">
        <v>19.57</v>
      </c>
      <c r="AF59" s="144">
        <v>21.21</v>
      </c>
      <c r="AG59" s="144">
        <v>22.75</v>
      </c>
      <c r="AH59" s="144">
        <v>24.48</v>
      </c>
      <c r="AI59" s="144">
        <v>27.9</v>
      </c>
      <c r="AJ59" s="144">
        <v>33.33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30.69</v>
      </c>
      <c r="F60" s="144">
        <v>33.869999999999997</v>
      </c>
      <c r="G60" s="144">
        <v>36.130000000000003</v>
      </c>
      <c r="H60" s="144">
        <v>40.200000000000003</v>
      </c>
      <c r="I60" s="144">
        <v>43.1</v>
      </c>
      <c r="J60" s="144">
        <v>43.29</v>
      </c>
      <c r="K60" s="144">
        <v>46.93</v>
      </c>
      <c r="L60" s="30"/>
      <c r="M60" s="141">
        <v>55</v>
      </c>
      <c r="N60" s="145">
        <v>51</v>
      </c>
      <c r="P60" s="147" t="s">
        <v>790</v>
      </c>
      <c r="Q60" s="144">
        <v>50.29</v>
      </c>
      <c r="R60" s="144">
        <v>53.31</v>
      </c>
      <c r="S60" s="144">
        <v>59.18</v>
      </c>
      <c r="T60" s="144">
        <v>62.68</v>
      </c>
      <c r="U60" s="144">
        <v>63.02</v>
      </c>
      <c r="V60" s="144">
        <v>63</v>
      </c>
      <c r="W60" s="144">
        <v>65.22</v>
      </c>
      <c r="X60" s="30"/>
      <c r="Y60" s="141">
        <v>55</v>
      </c>
      <c r="Z60" s="145">
        <v>51</v>
      </c>
      <c r="AB60" s="147" t="s">
        <v>790</v>
      </c>
      <c r="AC60" s="144">
        <v>70.59</v>
      </c>
      <c r="AD60" s="144">
        <v>74.040000000000006</v>
      </c>
      <c r="AE60" s="144">
        <v>73.010000000000005</v>
      </c>
      <c r="AF60" s="144">
        <v>76.73</v>
      </c>
      <c r="AG60" s="144">
        <v>83.17</v>
      </c>
      <c r="AH60" s="144">
        <v>89.12</v>
      </c>
      <c r="AI60" s="144">
        <v>99.96</v>
      </c>
      <c r="AJ60" s="144">
        <v>119.15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20.22</v>
      </c>
      <c r="F61" s="144">
        <v>23.15</v>
      </c>
      <c r="G61" s="144">
        <v>26.53</v>
      </c>
      <c r="H61" s="144">
        <v>28.77</v>
      </c>
      <c r="I61" s="144">
        <v>31.25</v>
      </c>
      <c r="J61" s="144">
        <v>33.97</v>
      </c>
      <c r="K61" s="144">
        <v>36.619999999999997</v>
      </c>
      <c r="L61" s="30"/>
      <c r="M61" s="141">
        <v>56</v>
      </c>
      <c r="N61" s="145">
        <v>52</v>
      </c>
      <c r="P61" s="147" t="s">
        <v>828</v>
      </c>
      <c r="Q61" s="144">
        <v>40.43</v>
      </c>
      <c r="R61" s="144">
        <v>42.25</v>
      </c>
      <c r="S61" s="144">
        <v>44.05</v>
      </c>
      <c r="T61" s="144">
        <v>46.82</v>
      </c>
      <c r="U61" s="144">
        <v>48.81</v>
      </c>
      <c r="V61" s="144">
        <v>49.77</v>
      </c>
      <c r="W61" s="144">
        <v>51.11</v>
      </c>
      <c r="X61" s="30"/>
      <c r="Y61" s="141">
        <v>56</v>
      </c>
      <c r="Z61" s="145">
        <v>52</v>
      </c>
      <c r="AB61" s="147" t="s">
        <v>828</v>
      </c>
      <c r="AC61" s="144">
        <v>52.93</v>
      </c>
      <c r="AD61" s="144">
        <v>53.74</v>
      </c>
      <c r="AE61" s="144">
        <v>55.44</v>
      </c>
      <c r="AF61" s="144">
        <v>58.73</v>
      </c>
      <c r="AG61" s="144">
        <v>62</v>
      </c>
      <c r="AH61" s="144">
        <v>65.86</v>
      </c>
      <c r="AI61" s="144">
        <v>74.33</v>
      </c>
      <c r="AJ61" s="144">
        <v>86.76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12.14</v>
      </c>
      <c r="F62" s="144">
        <v>13.25</v>
      </c>
      <c r="G62" s="144">
        <v>14.49</v>
      </c>
      <c r="H62" s="144">
        <v>15.3</v>
      </c>
      <c r="I62" s="144">
        <v>16.25</v>
      </c>
      <c r="J62" s="144">
        <v>17.64</v>
      </c>
      <c r="K62" s="144">
        <v>18.88</v>
      </c>
      <c r="L62" s="30"/>
      <c r="M62" s="141">
        <v>57</v>
      </c>
      <c r="N62" s="145" t="s">
        <v>829</v>
      </c>
      <c r="P62" s="15" t="s">
        <v>830</v>
      </c>
      <c r="Q62" s="144">
        <v>20.27</v>
      </c>
      <c r="R62" s="144">
        <v>21.66</v>
      </c>
      <c r="S62" s="144">
        <v>22.95</v>
      </c>
      <c r="T62" s="144">
        <v>24.22</v>
      </c>
      <c r="U62" s="144">
        <v>25.9</v>
      </c>
      <c r="V62" s="144">
        <v>26.33</v>
      </c>
      <c r="W62" s="144">
        <v>26.93</v>
      </c>
      <c r="X62" s="30"/>
      <c r="Y62" s="141">
        <v>57</v>
      </c>
      <c r="Z62" s="145" t="s">
        <v>829</v>
      </c>
      <c r="AB62" s="15" t="s">
        <v>830</v>
      </c>
      <c r="AC62" s="144">
        <v>28.36</v>
      </c>
      <c r="AD62" s="144">
        <v>29.64</v>
      </c>
      <c r="AE62" s="144">
        <v>30.87</v>
      </c>
      <c r="AF62" s="144">
        <v>32.49</v>
      </c>
      <c r="AG62" s="144">
        <v>33.99</v>
      </c>
      <c r="AH62" s="144">
        <v>36.42</v>
      </c>
      <c r="AI62" s="144">
        <v>39.880000000000003</v>
      </c>
      <c r="AJ62" s="144">
        <v>43.65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33.950000000000003</v>
      </c>
      <c r="F63" s="144">
        <v>37.07</v>
      </c>
      <c r="G63" s="144">
        <v>40.880000000000003</v>
      </c>
      <c r="H63" s="144">
        <v>45.73</v>
      </c>
      <c r="I63" s="144">
        <v>51.23</v>
      </c>
      <c r="J63" s="144">
        <v>53.17</v>
      </c>
      <c r="K63" s="144">
        <v>58.01</v>
      </c>
      <c r="L63" s="30"/>
      <c r="M63" s="141">
        <v>58</v>
      </c>
      <c r="N63" s="145" t="s">
        <v>831</v>
      </c>
      <c r="P63" s="15" t="s">
        <v>832</v>
      </c>
      <c r="Q63" s="144">
        <v>62.21</v>
      </c>
      <c r="R63" s="144">
        <v>65.59</v>
      </c>
      <c r="S63" s="144">
        <v>72.64</v>
      </c>
      <c r="T63" s="144">
        <v>78.69</v>
      </c>
      <c r="U63" s="144">
        <v>83.17</v>
      </c>
      <c r="V63" s="144">
        <v>86.27</v>
      </c>
      <c r="W63" s="144">
        <v>88.81</v>
      </c>
      <c r="X63" s="30"/>
      <c r="Y63" s="141">
        <v>58</v>
      </c>
      <c r="Z63" s="145" t="s">
        <v>831</v>
      </c>
      <c r="AB63" s="15" t="s">
        <v>832</v>
      </c>
      <c r="AC63" s="144">
        <v>94.54</v>
      </c>
      <c r="AD63" s="144">
        <v>98.67</v>
      </c>
      <c r="AE63" s="144">
        <v>99.22</v>
      </c>
      <c r="AF63" s="144">
        <v>102.79</v>
      </c>
      <c r="AG63" s="144">
        <v>108.11</v>
      </c>
      <c r="AH63" s="144">
        <v>117.15</v>
      </c>
      <c r="AI63" s="144">
        <v>128.6</v>
      </c>
      <c r="AJ63" s="144">
        <v>138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14.88</v>
      </c>
      <c r="F64" s="144">
        <v>16.3</v>
      </c>
      <c r="G64" s="144">
        <v>17.77</v>
      </c>
      <c r="H64" s="144">
        <v>19.2</v>
      </c>
      <c r="I64" s="144">
        <v>20.79</v>
      </c>
      <c r="J64" s="144">
        <v>20.56</v>
      </c>
      <c r="K64" s="144">
        <v>22.57</v>
      </c>
      <c r="L64" s="30"/>
      <c r="M64" s="141">
        <v>59</v>
      </c>
      <c r="N64" s="145">
        <v>60</v>
      </c>
      <c r="P64" s="147" t="s">
        <v>833</v>
      </c>
      <c r="Q64" s="144">
        <v>23.99</v>
      </c>
      <c r="R64" s="144">
        <v>25.18</v>
      </c>
      <c r="S64" s="144">
        <v>28.19</v>
      </c>
      <c r="T64" s="144">
        <v>30.24</v>
      </c>
      <c r="U64" s="144">
        <v>30.96</v>
      </c>
      <c r="V64" s="144">
        <v>31.48</v>
      </c>
      <c r="W64" s="144">
        <v>31.9</v>
      </c>
      <c r="X64" s="30"/>
      <c r="Y64" s="141">
        <v>59</v>
      </c>
      <c r="Z64" s="145">
        <v>60</v>
      </c>
      <c r="AB64" s="147" t="s">
        <v>833</v>
      </c>
      <c r="AC64" s="144">
        <v>33.229999999999997</v>
      </c>
      <c r="AD64" s="144">
        <v>34.29</v>
      </c>
      <c r="AE64" s="144">
        <v>34.659999999999997</v>
      </c>
      <c r="AF64" s="144">
        <v>35.83</v>
      </c>
      <c r="AG64" s="144">
        <v>37.119999999999997</v>
      </c>
      <c r="AH64" s="144">
        <v>40.39</v>
      </c>
      <c r="AI64" s="144">
        <v>43.92</v>
      </c>
      <c r="AJ64" s="144">
        <v>47.63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7.43</v>
      </c>
      <c r="F68" s="144">
        <v>8.41</v>
      </c>
      <c r="G68" s="144">
        <v>10.06</v>
      </c>
      <c r="H68" s="144">
        <v>11.38</v>
      </c>
      <c r="I68" s="144">
        <v>12.8</v>
      </c>
      <c r="J68" s="144">
        <v>14.38</v>
      </c>
      <c r="K68" s="144">
        <v>15.29</v>
      </c>
      <c r="M68" s="141">
        <v>63</v>
      </c>
      <c r="N68" s="145">
        <v>64</v>
      </c>
      <c r="P68" s="147" t="s">
        <v>837</v>
      </c>
      <c r="Q68" s="144">
        <v>16.510000000000002</v>
      </c>
      <c r="R68" s="144">
        <v>17.77</v>
      </c>
      <c r="S68" s="144">
        <v>19.149999999999999</v>
      </c>
      <c r="T68" s="144">
        <v>19.79</v>
      </c>
      <c r="U68" s="144">
        <v>21.03</v>
      </c>
      <c r="V68" s="144">
        <v>22.61</v>
      </c>
      <c r="W68" s="144">
        <v>23.47</v>
      </c>
      <c r="Y68" s="141">
        <v>63</v>
      </c>
      <c r="Z68" s="145">
        <v>64</v>
      </c>
      <c r="AB68" s="147" t="s">
        <v>837</v>
      </c>
      <c r="AC68" s="144">
        <v>24.6</v>
      </c>
      <c r="AD68" s="144">
        <v>25.72</v>
      </c>
      <c r="AE68" s="144">
        <v>26.67</v>
      </c>
      <c r="AF68" s="144">
        <v>28.11</v>
      </c>
      <c r="AG68" s="144">
        <v>29.51</v>
      </c>
      <c r="AH68" s="144">
        <v>31.69</v>
      </c>
      <c r="AI68" s="144">
        <v>34.76</v>
      </c>
      <c r="AJ68" s="144">
        <v>36.83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61.56</v>
      </c>
      <c r="F69" s="144">
        <v>72.180000000000007</v>
      </c>
      <c r="G69" s="144">
        <v>81.33</v>
      </c>
      <c r="H69" s="144">
        <v>93.58</v>
      </c>
      <c r="I69" s="144">
        <v>105.25</v>
      </c>
      <c r="J69" s="144">
        <v>113.77</v>
      </c>
      <c r="K69" s="144">
        <v>122.82</v>
      </c>
      <c r="M69" s="141">
        <v>64</v>
      </c>
      <c r="N69" s="145" t="s">
        <v>838</v>
      </c>
      <c r="P69" s="148" t="s">
        <v>839</v>
      </c>
      <c r="Q69" s="144">
        <v>134.38</v>
      </c>
      <c r="R69" s="144">
        <v>145.55000000000001</v>
      </c>
      <c r="S69" s="144">
        <v>165.25</v>
      </c>
      <c r="T69" s="144">
        <v>187.93</v>
      </c>
      <c r="U69" s="144">
        <v>202.52</v>
      </c>
      <c r="V69" s="144">
        <v>217.89</v>
      </c>
      <c r="W69" s="144">
        <v>235.43</v>
      </c>
      <c r="Y69" s="141">
        <v>64</v>
      </c>
      <c r="Z69" s="145" t="s">
        <v>838</v>
      </c>
      <c r="AB69" s="148" t="s">
        <v>839</v>
      </c>
      <c r="AC69" s="144">
        <v>252.47</v>
      </c>
      <c r="AD69" s="144">
        <v>269.83999999999997</v>
      </c>
      <c r="AE69" s="144">
        <v>290.20999999999998</v>
      </c>
      <c r="AF69" s="144">
        <v>307.26</v>
      </c>
      <c r="AG69" s="144">
        <v>337.17</v>
      </c>
      <c r="AH69" s="144">
        <v>368.89</v>
      </c>
      <c r="AI69" s="144">
        <v>414.85</v>
      </c>
      <c r="AJ69" s="144">
        <v>469.3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17.920000000000002</v>
      </c>
      <c r="F70" s="144">
        <v>21.63</v>
      </c>
      <c r="G70" s="144">
        <v>23.88</v>
      </c>
      <c r="H70" s="144">
        <v>28.33</v>
      </c>
      <c r="I70" s="144">
        <v>31.73</v>
      </c>
      <c r="J70" s="144">
        <v>33.68</v>
      </c>
      <c r="K70" s="144">
        <v>35.56</v>
      </c>
      <c r="M70" s="141">
        <v>65</v>
      </c>
      <c r="N70" s="145" t="s">
        <v>840</v>
      </c>
      <c r="P70" s="15" t="s">
        <v>841</v>
      </c>
      <c r="Q70" s="144">
        <v>37.69</v>
      </c>
      <c r="R70" s="144">
        <v>37.72</v>
      </c>
      <c r="S70" s="144">
        <v>44.75</v>
      </c>
      <c r="T70" s="144">
        <v>52.51</v>
      </c>
      <c r="U70" s="144">
        <v>55.88</v>
      </c>
      <c r="V70" s="144">
        <v>59.89</v>
      </c>
      <c r="W70" s="144">
        <v>63.38</v>
      </c>
      <c r="Y70" s="141">
        <v>65</v>
      </c>
      <c r="Z70" s="145" t="s">
        <v>840</v>
      </c>
      <c r="AB70" s="15" t="s">
        <v>841</v>
      </c>
      <c r="AC70" s="144">
        <v>67.56</v>
      </c>
      <c r="AD70" s="144">
        <v>71.27</v>
      </c>
      <c r="AE70" s="144">
        <v>76.58</v>
      </c>
      <c r="AF70" s="144">
        <v>74.09</v>
      </c>
      <c r="AG70" s="144">
        <v>83.74</v>
      </c>
      <c r="AH70" s="144">
        <v>90.06</v>
      </c>
      <c r="AI70" s="144">
        <v>100.89</v>
      </c>
      <c r="AJ70" s="144">
        <v>108.67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11.18</v>
      </c>
      <c r="F71" s="144">
        <v>12.76</v>
      </c>
      <c r="G71" s="144">
        <v>14.05</v>
      </c>
      <c r="H71" s="144">
        <v>17.18</v>
      </c>
      <c r="I71" s="144">
        <v>18.64</v>
      </c>
      <c r="J71" s="144">
        <v>19.3</v>
      </c>
      <c r="K71" s="144">
        <v>20.69</v>
      </c>
      <c r="M71" s="141">
        <v>66</v>
      </c>
      <c r="N71" s="145">
        <v>65</v>
      </c>
      <c r="P71" s="147" t="s">
        <v>842</v>
      </c>
      <c r="Q71" s="144">
        <v>21.48</v>
      </c>
      <c r="R71" s="144">
        <v>20.13</v>
      </c>
      <c r="S71" s="144">
        <v>25.69</v>
      </c>
      <c r="T71" s="144">
        <v>31.6</v>
      </c>
      <c r="U71" s="144">
        <v>33.42</v>
      </c>
      <c r="V71" s="144">
        <v>35.69</v>
      </c>
      <c r="W71" s="144">
        <v>37.79</v>
      </c>
      <c r="Y71" s="141">
        <v>66</v>
      </c>
      <c r="Z71" s="145">
        <v>65</v>
      </c>
      <c r="AB71" s="147" t="s">
        <v>842</v>
      </c>
      <c r="AC71" s="144">
        <v>39.68</v>
      </c>
      <c r="AD71" s="144">
        <v>41.62</v>
      </c>
      <c r="AE71" s="144">
        <v>44.91</v>
      </c>
      <c r="AF71" s="144">
        <v>40.08</v>
      </c>
      <c r="AG71" s="144">
        <v>46.19</v>
      </c>
      <c r="AH71" s="144">
        <v>50.24</v>
      </c>
      <c r="AI71" s="144">
        <v>58.3</v>
      </c>
      <c r="AJ71" s="144">
        <v>60.27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4.87</v>
      </c>
      <c r="F72" s="144">
        <v>6.51</v>
      </c>
      <c r="G72" s="144">
        <v>7.31</v>
      </c>
      <c r="H72" s="144">
        <v>8.3800000000000008</v>
      </c>
      <c r="I72" s="144">
        <v>10.41</v>
      </c>
      <c r="J72" s="144">
        <v>11.47</v>
      </c>
      <c r="K72" s="144">
        <v>11.74</v>
      </c>
      <c r="M72" s="141">
        <v>67</v>
      </c>
      <c r="N72" s="145">
        <v>66</v>
      </c>
      <c r="P72" s="147" t="s">
        <v>843</v>
      </c>
      <c r="Q72" s="144">
        <v>12.24</v>
      </c>
      <c r="R72" s="144">
        <v>13.27</v>
      </c>
      <c r="S72" s="144">
        <v>14.24</v>
      </c>
      <c r="T72" s="144">
        <v>15.61</v>
      </c>
      <c r="U72" s="144">
        <v>16.77</v>
      </c>
      <c r="V72" s="144">
        <v>18.12</v>
      </c>
      <c r="W72" s="144">
        <v>19.21</v>
      </c>
      <c r="Y72" s="141">
        <v>67</v>
      </c>
      <c r="Z72" s="145">
        <v>66</v>
      </c>
      <c r="AB72" s="147" t="s">
        <v>843</v>
      </c>
      <c r="AC72" s="144">
        <v>21.09</v>
      </c>
      <c r="AD72" s="144">
        <v>22.91</v>
      </c>
      <c r="AE72" s="144">
        <v>24.57</v>
      </c>
      <c r="AF72" s="144">
        <v>26.2</v>
      </c>
      <c r="AG72" s="144">
        <v>28.91</v>
      </c>
      <c r="AH72" s="144">
        <v>30.4</v>
      </c>
      <c r="AI72" s="144">
        <v>31.74</v>
      </c>
      <c r="AJ72" s="144">
        <v>36.36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1.87</v>
      </c>
      <c r="F73" s="144">
        <v>2.36</v>
      </c>
      <c r="G73" s="144">
        <v>2.52</v>
      </c>
      <c r="H73" s="144">
        <v>2.77</v>
      </c>
      <c r="I73" s="144">
        <v>2.68</v>
      </c>
      <c r="J73" s="144">
        <v>2.91</v>
      </c>
      <c r="K73" s="144">
        <v>3.13</v>
      </c>
      <c r="M73" s="141">
        <v>68</v>
      </c>
      <c r="N73" s="145">
        <v>67</v>
      </c>
      <c r="P73" s="147" t="s">
        <v>844</v>
      </c>
      <c r="Q73" s="144">
        <v>3.97</v>
      </c>
      <c r="R73" s="144">
        <v>4.32</v>
      </c>
      <c r="S73" s="144">
        <v>4.82</v>
      </c>
      <c r="T73" s="144">
        <v>5.3</v>
      </c>
      <c r="U73" s="144">
        <v>5.69</v>
      </c>
      <c r="V73" s="144">
        <v>6.08</v>
      </c>
      <c r="W73" s="144">
        <v>6.38</v>
      </c>
      <c r="Y73" s="141">
        <v>68</v>
      </c>
      <c r="Z73" s="145">
        <v>67</v>
      </c>
      <c r="AB73" s="147" t="s">
        <v>844</v>
      </c>
      <c r="AC73" s="144">
        <v>6.79</v>
      </c>
      <c r="AD73" s="144">
        <v>6.74</v>
      </c>
      <c r="AE73" s="144">
        <v>7.1</v>
      </c>
      <c r="AF73" s="144">
        <v>7.81</v>
      </c>
      <c r="AG73" s="144">
        <v>8.64</v>
      </c>
      <c r="AH73" s="144">
        <v>9.42</v>
      </c>
      <c r="AI73" s="144">
        <v>10.85</v>
      </c>
      <c r="AJ73" s="144">
        <v>12.04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43.64</v>
      </c>
      <c r="F74" s="144">
        <v>50.55</v>
      </c>
      <c r="G74" s="144">
        <v>57.45</v>
      </c>
      <c r="H74" s="144">
        <v>65.25</v>
      </c>
      <c r="I74" s="144">
        <v>73.52</v>
      </c>
      <c r="J74" s="144">
        <v>80.09</v>
      </c>
      <c r="K74" s="144">
        <v>87.26</v>
      </c>
      <c r="M74" s="141">
        <v>69</v>
      </c>
      <c r="N74" s="145" t="s">
        <v>845</v>
      </c>
      <c r="P74" s="15" t="s">
        <v>846</v>
      </c>
      <c r="Q74" s="144">
        <v>96.69</v>
      </c>
      <c r="R74" s="144">
        <v>107.83</v>
      </c>
      <c r="S74" s="144">
        <v>120.5</v>
      </c>
      <c r="T74" s="144">
        <v>135.41999999999999</v>
      </c>
      <c r="U74" s="144">
        <v>146.63999999999999</v>
      </c>
      <c r="V74" s="144">
        <v>158</v>
      </c>
      <c r="W74" s="144">
        <v>172.05</v>
      </c>
      <c r="Y74" s="141">
        <v>69</v>
      </c>
      <c r="Z74" s="145" t="s">
        <v>845</v>
      </c>
      <c r="AB74" s="15" t="s">
        <v>846</v>
      </c>
      <c r="AC74" s="144">
        <v>184.91</v>
      </c>
      <c r="AD74" s="144">
        <v>198.57</v>
      </c>
      <c r="AE74" s="144">
        <v>213.63</v>
      </c>
      <c r="AF74" s="144">
        <v>233.17</v>
      </c>
      <c r="AG74" s="144">
        <v>253.43</v>
      </c>
      <c r="AH74" s="144">
        <v>278.83</v>
      </c>
      <c r="AI74" s="144">
        <v>313.95999999999998</v>
      </c>
      <c r="AJ74" s="144">
        <v>360.63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25.2</v>
      </c>
      <c r="F75" s="144">
        <v>28.68</v>
      </c>
      <c r="G75" s="144">
        <v>32.19</v>
      </c>
      <c r="H75" s="144">
        <v>35.94</v>
      </c>
      <c r="I75" s="144">
        <v>39.85</v>
      </c>
      <c r="J75" s="144">
        <v>44.39</v>
      </c>
      <c r="K75" s="144">
        <v>48.3</v>
      </c>
      <c r="M75" s="141">
        <v>70</v>
      </c>
      <c r="N75" s="145">
        <v>70</v>
      </c>
      <c r="P75" s="147" t="s">
        <v>847</v>
      </c>
      <c r="Q75" s="144">
        <v>52.66</v>
      </c>
      <c r="R75" s="144">
        <v>57.9</v>
      </c>
      <c r="S75" s="144">
        <v>62.5</v>
      </c>
      <c r="T75" s="144">
        <v>69.8</v>
      </c>
      <c r="U75" s="144">
        <v>76.260000000000005</v>
      </c>
      <c r="V75" s="144">
        <v>83.56</v>
      </c>
      <c r="W75" s="144">
        <v>92.97</v>
      </c>
      <c r="Y75" s="141">
        <v>70</v>
      </c>
      <c r="Z75" s="145">
        <v>70</v>
      </c>
      <c r="AB75" s="147" t="s">
        <v>847</v>
      </c>
      <c r="AC75" s="144">
        <v>101.7</v>
      </c>
      <c r="AD75" s="144">
        <v>107.72</v>
      </c>
      <c r="AE75" s="144">
        <v>113.54</v>
      </c>
      <c r="AF75" s="144">
        <v>120.9</v>
      </c>
      <c r="AG75" s="144">
        <v>129.06</v>
      </c>
      <c r="AH75" s="144">
        <v>140.25</v>
      </c>
      <c r="AI75" s="144">
        <v>154.86000000000001</v>
      </c>
      <c r="AJ75" s="144">
        <v>170.05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1.71</v>
      </c>
      <c r="F76" s="144">
        <v>2.08</v>
      </c>
      <c r="G76" s="144">
        <v>2.4</v>
      </c>
      <c r="H76" s="144">
        <v>2.76</v>
      </c>
      <c r="I76" s="144">
        <v>3.08</v>
      </c>
      <c r="J76" s="144">
        <v>3.33</v>
      </c>
      <c r="K76" s="144">
        <v>3.72</v>
      </c>
      <c r="M76" s="141">
        <v>71</v>
      </c>
      <c r="N76" s="145">
        <v>71</v>
      </c>
      <c r="P76" s="147" t="s">
        <v>848</v>
      </c>
      <c r="Q76" s="144">
        <v>4.01</v>
      </c>
      <c r="R76" s="144">
        <v>4.34</v>
      </c>
      <c r="S76" s="144">
        <v>4.99</v>
      </c>
      <c r="T76" s="144">
        <v>5.38</v>
      </c>
      <c r="U76" s="144">
        <v>6.72</v>
      </c>
      <c r="V76" s="144">
        <v>7.81</v>
      </c>
      <c r="W76" s="144">
        <v>9.09</v>
      </c>
      <c r="Y76" s="141">
        <v>71</v>
      </c>
      <c r="Z76" s="145">
        <v>71</v>
      </c>
      <c r="AB76" s="147" t="s">
        <v>848</v>
      </c>
      <c r="AC76" s="144">
        <v>9.5299999999999994</v>
      </c>
      <c r="AD76" s="144">
        <v>10.72</v>
      </c>
      <c r="AE76" s="144">
        <v>12.99</v>
      </c>
      <c r="AF76" s="144">
        <v>13.78</v>
      </c>
      <c r="AG76" s="144">
        <v>15.04</v>
      </c>
      <c r="AH76" s="144">
        <v>17.45</v>
      </c>
      <c r="AI76" s="144">
        <v>21.76</v>
      </c>
      <c r="AJ76" s="144">
        <v>26.61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0.75</v>
      </c>
      <c r="F77" s="144">
        <v>0.94</v>
      </c>
      <c r="G77" s="144">
        <v>1.1499999999999999</v>
      </c>
      <c r="H77" s="144">
        <v>1.32</v>
      </c>
      <c r="I77" s="144">
        <v>1.49</v>
      </c>
      <c r="J77" s="144">
        <v>1.64</v>
      </c>
      <c r="K77" s="144">
        <v>1.88</v>
      </c>
      <c r="M77" s="141">
        <v>72</v>
      </c>
      <c r="N77" s="145">
        <v>72</v>
      </c>
      <c r="P77" s="147" t="s">
        <v>849</v>
      </c>
      <c r="Q77" s="144">
        <v>2.0499999999999998</v>
      </c>
      <c r="R77" s="144">
        <v>2.29</v>
      </c>
      <c r="S77" s="144">
        <v>2.9</v>
      </c>
      <c r="T77" s="144">
        <v>3.72</v>
      </c>
      <c r="U77" s="144">
        <v>4.09</v>
      </c>
      <c r="V77" s="144">
        <v>5.12</v>
      </c>
      <c r="W77" s="144">
        <v>5.75</v>
      </c>
      <c r="Y77" s="141">
        <v>72</v>
      </c>
      <c r="Z77" s="145">
        <v>72</v>
      </c>
      <c r="AB77" s="147" t="s">
        <v>849</v>
      </c>
      <c r="AC77" s="144">
        <v>6.63</v>
      </c>
      <c r="AD77" s="144">
        <v>7.53</v>
      </c>
      <c r="AE77" s="144">
        <v>9.1300000000000008</v>
      </c>
      <c r="AF77" s="144">
        <v>10.18</v>
      </c>
      <c r="AG77" s="144">
        <v>11.7</v>
      </c>
      <c r="AH77" s="144">
        <v>13.01</v>
      </c>
      <c r="AI77" s="144">
        <v>14.18</v>
      </c>
      <c r="AJ77" s="144">
        <v>17.62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1.58</v>
      </c>
      <c r="F78" s="144">
        <v>1.86</v>
      </c>
      <c r="G78" s="144">
        <v>2.17</v>
      </c>
      <c r="H78" s="144">
        <v>2.41</v>
      </c>
      <c r="I78" s="144">
        <v>2.81</v>
      </c>
      <c r="J78" s="144">
        <v>3.15</v>
      </c>
      <c r="K78" s="144">
        <v>3.21</v>
      </c>
      <c r="M78" s="141">
        <v>73</v>
      </c>
      <c r="N78" s="145">
        <v>73</v>
      </c>
      <c r="P78" s="147" t="s">
        <v>850</v>
      </c>
      <c r="Q78" s="144">
        <v>3.32</v>
      </c>
      <c r="R78" s="144">
        <v>3.69</v>
      </c>
      <c r="S78" s="144">
        <v>4.2300000000000004</v>
      </c>
      <c r="T78" s="144">
        <v>4.5999999999999996</v>
      </c>
      <c r="U78" s="144">
        <v>4.8</v>
      </c>
      <c r="V78" s="144">
        <v>5.0199999999999996</v>
      </c>
      <c r="W78" s="144">
        <v>5.18</v>
      </c>
      <c r="Y78" s="141">
        <v>73</v>
      </c>
      <c r="Z78" s="145">
        <v>73</v>
      </c>
      <c r="AB78" s="147" t="s">
        <v>850</v>
      </c>
      <c r="AC78" s="144">
        <v>5.51</v>
      </c>
      <c r="AD78" s="144">
        <v>5.81</v>
      </c>
      <c r="AE78" s="144">
        <v>6.05</v>
      </c>
      <c r="AF78" s="144">
        <v>6.36</v>
      </c>
      <c r="AG78" s="144">
        <v>6.77</v>
      </c>
      <c r="AH78" s="144">
        <v>6.82</v>
      </c>
      <c r="AI78" s="144">
        <v>7.07</v>
      </c>
      <c r="AJ78" s="144">
        <v>6.88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14.4</v>
      </c>
      <c r="F79" s="144">
        <v>16.989999999999998</v>
      </c>
      <c r="G79" s="144">
        <v>19.54</v>
      </c>
      <c r="H79" s="144">
        <v>22.82</v>
      </c>
      <c r="I79" s="144">
        <v>26.29</v>
      </c>
      <c r="J79" s="144">
        <v>27.58</v>
      </c>
      <c r="K79" s="144">
        <v>30.15</v>
      </c>
      <c r="M79" s="141">
        <v>74</v>
      </c>
      <c r="N79" s="145">
        <v>74</v>
      </c>
      <c r="P79" s="147" t="s">
        <v>851</v>
      </c>
      <c r="Q79" s="144">
        <v>34.65</v>
      </c>
      <c r="R79" s="144">
        <v>39.61</v>
      </c>
      <c r="S79" s="144">
        <v>45.88</v>
      </c>
      <c r="T79" s="144">
        <v>51.92</v>
      </c>
      <c r="U79" s="144">
        <v>54.77</v>
      </c>
      <c r="V79" s="144">
        <v>56.49</v>
      </c>
      <c r="W79" s="144">
        <v>59.06</v>
      </c>
      <c r="Y79" s="141">
        <v>74</v>
      </c>
      <c r="Z79" s="145">
        <v>74</v>
      </c>
      <c r="AB79" s="147" t="s">
        <v>851</v>
      </c>
      <c r="AC79" s="144">
        <v>61.54</v>
      </c>
      <c r="AD79" s="144">
        <v>66.790000000000006</v>
      </c>
      <c r="AE79" s="144">
        <v>71.92</v>
      </c>
      <c r="AF79" s="144">
        <v>81.95</v>
      </c>
      <c r="AG79" s="144">
        <v>90.86</v>
      </c>
      <c r="AH79" s="144">
        <v>101.3</v>
      </c>
      <c r="AI79" s="144">
        <v>116.09</v>
      </c>
      <c r="AJ79" s="144">
        <v>139.47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71.64</v>
      </c>
      <c r="F80" s="144">
        <v>84.01</v>
      </c>
      <c r="G80" s="144">
        <v>94.04</v>
      </c>
      <c r="H80" s="144">
        <v>108.16</v>
      </c>
      <c r="I80" s="144">
        <v>125.75</v>
      </c>
      <c r="J80" s="144">
        <v>139.09</v>
      </c>
      <c r="K80" s="144">
        <v>149.88</v>
      </c>
      <c r="M80" s="141">
        <v>75</v>
      </c>
      <c r="N80" s="145" t="s">
        <v>852</v>
      </c>
      <c r="P80" s="148" t="s">
        <v>853</v>
      </c>
      <c r="Q80" s="144">
        <v>160.61000000000001</v>
      </c>
      <c r="R80" s="144">
        <v>170.69</v>
      </c>
      <c r="S80" s="144">
        <v>184.72</v>
      </c>
      <c r="T80" s="144">
        <v>201.32</v>
      </c>
      <c r="U80" s="144">
        <v>216.45</v>
      </c>
      <c r="V80" s="144">
        <v>225.2</v>
      </c>
      <c r="W80" s="144">
        <v>236.2</v>
      </c>
      <c r="Y80" s="141">
        <v>75</v>
      </c>
      <c r="Z80" s="145" t="s">
        <v>852</v>
      </c>
      <c r="AB80" s="148" t="s">
        <v>853</v>
      </c>
      <c r="AC80" s="144">
        <v>247.67</v>
      </c>
      <c r="AD80" s="144">
        <v>258.99</v>
      </c>
      <c r="AE80" s="144">
        <v>272.06</v>
      </c>
      <c r="AF80" s="144">
        <v>284.85000000000002</v>
      </c>
      <c r="AG80" s="144">
        <v>299.01</v>
      </c>
      <c r="AH80" s="144">
        <v>312.83999999999997</v>
      </c>
      <c r="AI80" s="144">
        <v>334.23</v>
      </c>
      <c r="AJ80" s="144">
        <v>359.89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30.89</v>
      </c>
      <c r="F81" s="144">
        <v>36.119999999999997</v>
      </c>
      <c r="G81" s="144">
        <v>39.24</v>
      </c>
      <c r="H81" s="144">
        <v>44.9</v>
      </c>
      <c r="I81" s="144">
        <v>51.45</v>
      </c>
      <c r="J81" s="144">
        <v>54.78</v>
      </c>
      <c r="K81" s="144">
        <v>57.1</v>
      </c>
      <c r="M81" s="141">
        <v>76</v>
      </c>
      <c r="N81" s="145" t="s">
        <v>854</v>
      </c>
      <c r="P81" s="15" t="s">
        <v>855</v>
      </c>
      <c r="Q81" s="144">
        <v>60.27</v>
      </c>
      <c r="R81" s="144">
        <v>64.58</v>
      </c>
      <c r="S81" s="144">
        <v>69.55</v>
      </c>
      <c r="T81" s="144">
        <v>75.31</v>
      </c>
      <c r="U81" s="144">
        <v>80.61</v>
      </c>
      <c r="V81" s="144">
        <v>83.51</v>
      </c>
      <c r="W81" s="144">
        <v>86.36</v>
      </c>
      <c r="Y81" s="141">
        <v>76</v>
      </c>
      <c r="Z81" s="145" t="s">
        <v>854</v>
      </c>
      <c r="AB81" s="15" t="s">
        <v>855</v>
      </c>
      <c r="AC81" s="144">
        <v>89.04</v>
      </c>
      <c r="AD81" s="144">
        <v>92.15</v>
      </c>
      <c r="AE81" s="144">
        <v>96.43</v>
      </c>
      <c r="AF81" s="144">
        <v>99.84</v>
      </c>
      <c r="AG81" s="144">
        <v>102.86</v>
      </c>
      <c r="AH81" s="144">
        <v>107.07</v>
      </c>
      <c r="AI81" s="144">
        <v>113.42</v>
      </c>
      <c r="AJ81" s="144">
        <v>119.48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11.75</v>
      </c>
      <c r="F82" s="144">
        <v>13.86</v>
      </c>
      <c r="G82" s="144">
        <v>15.64</v>
      </c>
      <c r="H82" s="144">
        <v>17.989999999999998</v>
      </c>
      <c r="I82" s="144">
        <v>20.98</v>
      </c>
      <c r="J82" s="144">
        <v>23.32</v>
      </c>
      <c r="K82" s="144">
        <v>25.38</v>
      </c>
      <c r="M82" s="141">
        <v>77</v>
      </c>
      <c r="N82" s="145" t="s">
        <v>856</v>
      </c>
      <c r="P82" s="15" t="s">
        <v>857</v>
      </c>
      <c r="Q82" s="144">
        <v>28.12</v>
      </c>
      <c r="R82" s="144">
        <v>30.33</v>
      </c>
      <c r="S82" s="144">
        <v>33.25</v>
      </c>
      <c r="T82" s="144">
        <v>36.19</v>
      </c>
      <c r="U82" s="144">
        <v>38.619999999999997</v>
      </c>
      <c r="V82" s="144">
        <v>39.880000000000003</v>
      </c>
      <c r="W82" s="144">
        <v>41.44</v>
      </c>
      <c r="Y82" s="141">
        <v>77</v>
      </c>
      <c r="Z82" s="145" t="s">
        <v>856</v>
      </c>
      <c r="AB82" s="15" t="s">
        <v>857</v>
      </c>
      <c r="AC82" s="144">
        <v>42.47</v>
      </c>
      <c r="AD82" s="144">
        <v>44.19</v>
      </c>
      <c r="AE82" s="144">
        <v>46.25</v>
      </c>
      <c r="AF82" s="144">
        <v>48.09</v>
      </c>
      <c r="AG82" s="144">
        <v>49.62</v>
      </c>
      <c r="AH82" s="144">
        <v>50.69</v>
      </c>
      <c r="AI82" s="144">
        <v>53.46</v>
      </c>
      <c r="AJ82" s="144">
        <v>55.56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14.36</v>
      </c>
      <c r="F83" s="144">
        <v>17.62</v>
      </c>
      <c r="G83" s="144">
        <v>20.6</v>
      </c>
      <c r="H83" s="144">
        <v>24.57</v>
      </c>
      <c r="I83" s="144">
        <v>29.95</v>
      </c>
      <c r="J83" s="144">
        <v>35.049999999999997</v>
      </c>
      <c r="K83" s="144">
        <v>38.93</v>
      </c>
      <c r="M83" s="141">
        <v>78</v>
      </c>
      <c r="N83" s="145" t="s">
        <v>858</v>
      </c>
      <c r="P83" s="15" t="s">
        <v>859</v>
      </c>
      <c r="Q83" s="144">
        <v>41.22</v>
      </c>
      <c r="R83" s="144">
        <v>42.39</v>
      </c>
      <c r="S83" s="144">
        <v>45.2</v>
      </c>
      <c r="T83" s="144">
        <v>49.56</v>
      </c>
      <c r="U83" s="144">
        <v>53.95</v>
      </c>
      <c r="V83" s="144">
        <v>56.05</v>
      </c>
      <c r="W83" s="144">
        <v>59.13</v>
      </c>
      <c r="Y83" s="141">
        <v>78</v>
      </c>
      <c r="Z83" s="145" t="s">
        <v>858</v>
      </c>
      <c r="AB83" s="15" t="s">
        <v>859</v>
      </c>
      <c r="AC83" s="144">
        <v>62.71</v>
      </c>
      <c r="AD83" s="144">
        <v>66.08</v>
      </c>
      <c r="AE83" s="144">
        <v>69.31</v>
      </c>
      <c r="AF83" s="144">
        <v>72.36</v>
      </c>
      <c r="AG83" s="144">
        <v>77.81</v>
      </c>
      <c r="AH83" s="144">
        <v>81.37</v>
      </c>
      <c r="AI83" s="144">
        <v>86.73</v>
      </c>
      <c r="AJ83" s="144">
        <v>96.31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13.93</v>
      </c>
      <c r="F84" s="144">
        <v>15.6</v>
      </c>
      <c r="G84" s="144">
        <v>17.670000000000002</v>
      </c>
      <c r="H84" s="144">
        <v>19.71</v>
      </c>
      <c r="I84" s="144">
        <v>22.27</v>
      </c>
      <c r="J84" s="144">
        <v>24.72</v>
      </c>
      <c r="K84" s="144">
        <v>27.1</v>
      </c>
      <c r="M84" s="141">
        <v>79</v>
      </c>
      <c r="N84" s="145" t="s">
        <v>860</v>
      </c>
      <c r="P84" s="15" t="s">
        <v>861</v>
      </c>
      <c r="Q84" s="144">
        <v>29.49</v>
      </c>
      <c r="R84" s="144">
        <v>31.75</v>
      </c>
      <c r="S84" s="144">
        <v>34.94</v>
      </c>
      <c r="T84" s="144">
        <v>38.369999999999997</v>
      </c>
      <c r="U84" s="144">
        <v>41.28</v>
      </c>
      <c r="V84" s="144">
        <v>43.65</v>
      </c>
      <c r="W84" s="144">
        <v>47.02</v>
      </c>
      <c r="Y84" s="141">
        <v>79</v>
      </c>
      <c r="Z84" s="145" t="s">
        <v>860</v>
      </c>
      <c r="AB84" s="15" t="s">
        <v>861</v>
      </c>
      <c r="AC84" s="144">
        <v>51.01</v>
      </c>
      <c r="AD84" s="144">
        <v>53.97</v>
      </c>
      <c r="AE84" s="144">
        <v>57.28</v>
      </c>
      <c r="AF84" s="144">
        <v>61.59</v>
      </c>
      <c r="AG84" s="144">
        <v>65.61</v>
      </c>
      <c r="AH84" s="144">
        <v>70.47</v>
      </c>
      <c r="AI84" s="144">
        <v>77.09</v>
      </c>
      <c r="AJ84" s="144">
        <v>84.69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2.0699999999999998</v>
      </c>
      <c r="F85" s="144">
        <v>2.42</v>
      </c>
      <c r="G85" s="144">
        <v>2.81</v>
      </c>
      <c r="H85" s="144">
        <v>3.21</v>
      </c>
      <c r="I85" s="144">
        <v>3.82</v>
      </c>
      <c r="J85" s="144">
        <v>4.5999999999999996</v>
      </c>
      <c r="K85" s="144">
        <v>5.13</v>
      </c>
      <c r="M85" s="141">
        <v>80</v>
      </c>
      <c r="N85" s="145">
        <v>90</v>
      </c>
      <c r="P85" s="147" t="s">
        <v>862</v>
      </c>
      <c r="Q85" s="144">
        <v>5.69</v>
      </c>
      <c r="R85" s="144">
        <v>6.09</v>
      </c>
      <c r="S85" s="144">
        <v>6.41</v>
      </c>
      <c r="T85" s="144">
        <v>6.76</v>
      </c>
      <c r="U85" s="144">
        <v>7.34</v>
      </c>
      <c r="V85" s="144">
        <v>7.89</v>
      </c>
      <c r="W85" s="144">
        <v>8.2200000000000006</v>
      </c>
      <c r="Y85" s="141">
        <v>80</v>
      </c>
      <c r="Z85" s="145">
        <v>90</v>
      </c>
      <c r="AB85" s="147" t="s">
        <v>862</v>
      </c>
      <c r="AC85" s="144">
        <v>8.98</v>
      </c>
      <c r="AD85" s="144">
        <v>9.4600000000000009</v>
      </c>
      <c r="AE85" s="144">
        <v>10.02</v>
      </c>
      <c r="AF85" s="144">
        <v>10.41</v>
      </c>
      <c r="AG85" s="144">
        <v>11.19</v>
      </c>
      <c r="AH85" s="144">
        <v>12.15</v>
      </c>
      <c r="AI85" s="144">
        <v>13.45</v>
      </c>
      <c r="AJ85" s="144">
        <v>15.86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2.52</v>
      </c>
      <c r="F86" s="144">
        <v>2.91</v>
      </c>
      <c r="G86" s="144">
        <v>3.71</v>
      </c>
      <c r="H86" s="144">
        <v>4.41</v>
      </c>
      <c r="I86" s="144">
        <v>4.8499999999999996</v>
      </c>
      <c r="J86" s="144">
        <v>5.03</v>
      </c>
      <c r="K86" s="144">
        <v>5.73</v>
      </c>
      <c r="M86" s="141">
        <v>81</v>
      </c>
      <c r="N86" s="145">
        <v>91</v>
      </c>
      <c r="P86" s="147" t="s">
        <v>863</v>
      </c>
      <c r="Q86" s="144">
        <v>5.94</v>
      </c>
      <c r="R86" s="144">
        <v>6.31</v>
      </c>
      <c r="S86" s="144">
        <v>6.95</v>
      </c>
      <c r="T86" s="144">
        <v>7.73</v>
      </c>
      <c r="U86" s="144">
        <v>8.2899999999999991</v>
      </c>
      <c r="V86" s="144">
        <v>8.66</v>
      </c>
      <c r="W86" s="144">
        <v>9.15</v>
      </c>
      <c r="Y86" s="141">
        <v>81</v>
      </c>
      <c r="Z86" s="145">
        <v>91</v>
      </c>
      <c r="AB86" s="147" t="s">
        <v>863</v>
      </c>
      <c r="AC86" s="144">
        <v>9.6300000000000008</v>
      </c>
      <c r="AD86" s="144">
        <v>10.34</v>
      </c>
      <c r="AE86" s="144">
        <v>10.91</v>
      </c>
      <c r="AF86" s="144">
        <v>11.43</v>
      </c>
      <c r="AG86" s="144">
        <v>11.92</v>
      </c>
      <c r="AH86" s="144">
        <v>12.46</v>
      </c>
      <c r="AI86" s="144">
        <v>13.29</v>
      </c>
      <c r="AJ86" s="144">
        <v>13.15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5.14</v>
      </c>
      <c r="F87" s="144">
        <v>5.9</v>
      </c>
      <c r="G87" s="144">
        <v>6.42</v>
      </c>
      <c r="H87" s="144">
        <v>7.08</v>
      </c>
      <c r="I87" s="144">
        <v>8.14</v>
      </c>
      <c r="J87" s="144">
        <v>9.02</v>
      </c>
      <c r="K87" s="144">
        <v>9.6999999999999993</v>
      </c>
      <c r="M87" s="141">
        <v>82</v>
      </c>
      <c r="N87" s="145">
        <v>92</v>
      </c>
      <c r="P87" s="147" t="s">
        <v>864</v>
      </c>
      <c r="Q87" s="144">
        <v>10.66</v>
      </c>
      <c r="R87" s="144">
        <v>11.62</v>
      </c>
      <c r="S87" s="144">
        <v>13.32</v>
      </c>
      <c r="T87" s="144">
        <v>14.89</v>
      </c>
      <c r="U87" s="144">
        <v>15.95</v>
      </c>
      <c r="V87" s="144">
        <v>16.809999999999999</v>
      </c>
      <c r="W87" s="144">
        <v>18.170000000000002</v>
      </c>
      <c r="Y87" s="141">
        <v>82</v>
      </c>
      <c r="Z87" s="145">
        <v>92</v>
      </c>
      <c r="AB87" s="147" t="s">
        <v>864</v>
      </c>
      <c r="AC87" s="144">
        <v>19.59</v>
      </c>
      <c r="AD87" s="144">
        <v>20.94</v>
      </c>
      <c r="AE87" s="144">
        <v>22.54</v>
      </c>
      <c r="AF87" s="144">
        <v>24.46</v>
      </c>
      <c r="AG87" s="144">
        <v>26.25</v>
      </c>
      <c r="AH87" s="144">
        <v>27.89</v>
      </c>
      <c r="AI87" s="144">
        <v>30.74</v>
      </c>
      <c r="AJ87" s="144">
        <v>34.92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4.2</v>
      </c>
      <c r="F88" s="144">
        <v>4.37</v>
      </c>
      <c r="G88" s="144">
        <v>4.7300000000000004</v>
      </c>
      <c r="H88" s="144">
        <v>5.01</v>
      </c>
      <c r="I88" s="144">
        <v>5.46</v>
      </c>
      <c r="J88" s="144">
        <v>6.07</v>
      </c>
      <c r="K88" s="144">
        <v>6.54</v>
      </c>
      <c r="M88" s="141">
        <v>83</v>
      </c>
      <c r="N88" s="145">
        <v>93</v>
      </c>
      <c r="P88" s="147" t="s">
        <v>865</v>
      </c>
      <c r="Q88" s="144">
        <v>7.2</v>
      </c>
      <c r="R88" s="144">
        <v>7.73</v>
      </c>
      <c r="S88" s="144">
        <v>8.26</v>
      </c>
      <c r="T88" s="144">
        <v>8.99</v>
      </c>
      <c r="U88" s="144">
        <v>9.6999999999999993</v>
      </c>
      <c r="V88" s="144">
        <v>10.29</v>
      </c>
      <c r="W88" s="144">
        <v>11.48</v>
      </c>
      <c r="Y88" s="141">
        <v>83</v>
      </c>
      <c r="Z88" s="145">
        <v>93</v>
      </c>
      <c r="AB88" s="147" t="s">
        <v>865</v>
      </c>
      <c r="AC88" s="144">
        <v>12.81</v>
      </c>
      <c r="AD88" s="144">
        <v>13.23</v>
      </c>
      <c r="AE88" s="144">
        <v>13.81</v>
      </c>
      <c r="AF88" s="144">
        <v>15.29</v>
      </c>
      <c r="AG88" s="144">
        <v>16.25</v>
      </c>
      <c r="AH88" s="144">
        <v>17.97</v>
      </c>
      <c r="AI88" s="144">
        <v>19.61</v>
      </c>
      <c r="AJ88" s="144">
        <v>20.76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0.71</v>
      </c>
      <c r="F89" s="144">
        <v>0.81</v>
      </c>
      <c r="G89" s="144">
        <v>0.89</v>
      </c>
      <c r="H89" s="144">
        <v>0.99</v>
      </c>
      <c r="I89" s="144">
        <v>1.1000000000000001</v>
      </c>
      <c r="J89" s="144">
        <v>1.22</v>
      </c>
      <c r="K89" s="144">
        <v>1.37</v>
      </c>
      <c r="M89" s="141">
        <v>84</v>
      </c>
      <c r="N89" s="145" t="s">
        <v>866</v>
      </c>
      <c r="P89" s="155" t="s">
        <v>867</v>
      </c>
      <c r="Q89" s="144">
        <v>1.51</v>
      </c>
      <c r="R89" s="144">
        <v>1.64</v>
      </c>
      <c r="S89" s="144">
        <v>1.78</v>
      </c>
      <c r="T89" s="144">
        <v>1.89</v>
      </c>
      <c r="U89" s="144">
        <v>1.99</v>
      </c>
      <c r="V89" s="144">
        <v>2.11</v>
      </c>
      <c r="W89" s="144">
        <v>2.25</v>
      </c>
      <c r="Y89" s="141">
        <v>84</v>
      </c>
      <c r="Z89" s="145" t="s">
        <v>866</v>
      </c>
      <c r="AB89" s="155" t="s">
        <v>867</v>
      </c>
      <c r="AC89" s="144">
        <v>2.44</v>
      </c>
      <c r="AD89" s="144">
        <v>2.6</v>
      </c>
      <c r="AE89" s="144">
        <v>2.79</v>
      </c>
      <c r="AF89" s="144">
        <v>2.97</v>
      </c>
      <c r="AG89" s="144">
        <v>3.11</v>
      </c>
      <c r="AH89" s="144">
        <v>3.24</v>
      </c>
      <c r="AI89" s="144">
        <v>3.53</v>
      </c>
      <c r="AJ89" s="144">
        <v>3.85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623.20000000000005</v>
      </c>
      <c r="F90" s="144">
        <v>686.82</v>
      </c>
      <c r="G90" s="144">
        <v>747.18</v>
      </c>
      <c r="H90" s="144">
        <v>837.1</v>
      </c>
      <c r="I90" s="144">
        <v>931.12</v>
      </c>
      <c r="J90" s="144">
        <v>961.36</v>
      </c>
      <c r="K90" s="144">
        <v>1054.25</v>
      </c>
      <c r="M90" s="141">
        <v>85</v>
      </c>
      <c r="N90" s="145" t="s">
        <v>868</v>
      </c>
      <c r="P90" s="143" t="s">
        <v>869</v>
      </c>
      <c r="Q90" s="144">
        <v>1113.1600000000001</v>
      </c>
      <c r="R90" s="144">
        <v>1167.21</v>
      </c>
      <c r="S90" s="144">
        <v>1284.6400000000001</v>
      </c>
      <c r="T90" s="144">
        <v>1400.92</v>
      </c>
      <c r="U90" s="144">
        <v>1465.15</v>
      </c>
      <c r="V90" s="144">
        <v>1511.79</v>
      </c>
      <c r="W90" s="144">
        <v>1565.09</v>
      </c>
      <c r="Y90" s="141">
        <v>85</v>
      </c>
      <c r="Z90" s="145" t="s">
        <v>868</v>
      </c>
      <c r="AB90" s="143" t="s">
        <v>869</v>
      </c>
      <c r="AC90" s="144">
        <v>1660.41</v>
      </c>
      <c r="AD90" s="144">
        <v>1739.42</v>
      </c>
      <c r="AE90" s="144">
        <v>1779.91</v>
      </c>
      <c r="AF90" s="144">
        <v>1825.79</v>
      </c>
      <c r="AG90" s="144">
        <v>1939.97</v>
      </c>
      <c r="AH90" s="144">
        <v>2086.5300000000002</v>
      </c>
      <c r="AI90" s="144">
        <v>2260.8000000000002</v>
      </c>
      <c r="AJ90" s="144">
        <v>2462.77</v>
      </c>
    </row>
    <row r="91" spans="1:36" ht="17.100000000000001" customHeight="1">
      <c r="A91" s="141">
        <v>86</v>
      </c>
      <c r="B91" s="145"/>
      <c r="D91" s="47" t="s">
        <v>161</v>
      </c>
      <c r="E91" s="144">
        <v>9</v>
      </c>
      <c r="F91" s="144">
        <v>10.28</v>
      </c>
      <c r="G91" s="144">
        <v>11.14</v>
      </c>
      <c r="H91" s="144">
        <v>13.71</v>
      </c>
      <c r="I91" s="144">
        <v>14.93</v>
      </c>
      <c r="J91" s="144">
        <v>15.28</v>
      </c>
      <c r="K91" s="144">
        <v>16.420000000000002</v>
      </c>
      <c r="M91" s="141">
        <v>86</v>
      </c>
      <c r="N91" s="145"/>
      <c r="P91" s="47" t="s">
        <v>161</v>
      </c>
      <c r="Q91" s="144">
        <v>16.91</v>
      </c>
      <c r="R91" s="144">
        <v>15.18</v>
      </c>
      <c r="S91" s="144">
        <v>20.21</v>
      </c>
      <c r="T91" s="144">
        <v>25.27</v>
      </c>
      <c r="U91" s="144">
        <v>27.02</v>
      </c>
      <c r="V91" s="144">
        <v>28.75</v>
      </c>
      <c r="W91" s="144">
        <v>30.37</v>
      </c>
      <c r="Y91" s="141">
        <v>86</v>
      </c>
      <c r="Z91" s="145"/>
      <c r="AB91" s="47" t="s">
        <v>161</v>
      </c>
      <c r="AC91" s="144">
        <v>31.83</v>
      </c>
      <c r="AD91" s="144">
        <v>32.76</v>
      </c>
      <c r="AE91" s="144">
        <v>35.29</v>
      </c>
      <c r="AF91" s="144">
        <v>30.41</v>
      </c>
      <c r="AG91" s="144">
        <v>35.57</v>
      </c>
      <c r="AH91" s="144">
        <v>38.380000000000003</v>
      </c>
      <c r="AI91" s="144">
        <v>44.43</v>
      </c>
      <c r="AJ91" s="144">
        <v>45.36</v>
      </c>
    </row>
    <row r="92" spans="1:36" ht="12" customHeight="1">
      <c r="E92" s="144"/>
      <c r="F92" s="144"/>
      <c r="G92" s="144"/>
      <c r="H92" s="144"/>
      <c r="I92" s="144"/>
      <c r="J92" s="144"/>
      <c r="K92" s="144"/>
      <c r="Q92" s="144"/>
      <c r="R92" s="144"/>
      <c r="S92" s="144"/>
      <c r="T92" s="144"/>
      <c r="U92" s="144"/>
      <c r="V92" s="144"/>
      <c r="W92" s="144"/>
      <c r="AC92" s="144"/>
      <c r="AD92" s="144"/>
      <c r="AE92" s="144"/>
      <c r="AF92" s="144"/>
      <c r="AG92" s="144"/>
      <c r="AH92" s="144"/>
      <c r="AI92" s="144"/>
      <c r="AJ92" s="144"/>
    </row>
    <row r="93" spans="1:36" ht="16.5" customHeight="1">
      <c r="E93" s="144"/>
      <c r="F93" s="144"/>
      <c r="G93" s="144"/>
      <c r="H93" s="144"/>
      <c r="I93" s="144"/>
      <c r="J93" s="144"/>
      <c r="K93" s="144"/>
      <c r="Q93" s="144"/>
      <c r="R93" s="144"/>
      <c r="S93" s="144"/>
      <c r="T93" s="144"/>
      <c r="U93" s="144"/>
      <c r="V93" s="144"/>
      <c r="W93" s="144"/>
      <c r="AC93" s="144"/>
      <c r="AD93" s="144"/>
      <c r="AE93" s="144"/>
      <c r="AF93" s="144"/>
      <c r="AG93" s="144"/>
      <c r="AH93" s="144"/>
      <c r="AI93" s="144"/>
      <c r="AJ93" s="144"/>
    </row>
    <row r="94" spans="1:36" ht="12" customHeight="1">
      <c r="A94" s="125" t="s">
        <v>1357</v>
      </c>
      <c r="E94" s="12"/>
      <c r="F94" s="12"/>
      <c r="G94" s="12"/>
      <c r="H94" s="12"/>
      <c r="I94" s="12"/>
      <c r="J94" s="12"/>
      <c r="K94" s="12"/>
      <c r="M94" s="125" t="s">
        <v>1357</v>
      </c>
      <c r="Q94" s="12"/>
      <c r="Y94" s="125" t="s">
        <v>1357</v>
      </c>
    </row>
    <row r="95" spans="1:36" ht="12" customHeight="1">
      <c r="E95" s="12"/>
      <c r="F95" s="12"/>
      <c r="G95" s="12"/>
      <c r="H95" s="12"/>
      <c r="I95" s="12"/>
      <c r="J95" s="12"/>
      <c r="K95" s="12"/>
      <c r="Q95" s="12"/>
    </row>
    <row r="96" spans="1:36" ht="12" customHeight="1">
      <c r="E96" s="12"/>
      <c r="F96" s="12"/>
      <c r="G96" s="12"/>
      <c r="H96" s="12"/>
      <c r="I96" s="12"/>
      <c r="J96" s="12"/>
      <c r="K96" s="12"/>
      <c r="Q96" s="12"/>
    </row>
    <row r="97" spans="5:17" ht="12" customHeight="1">
      <c r="E97" s="12"/>
      <c r="F97" s="12"/>
      <c r="G97" s="12"/>
      <c r="H97" s="12"/>
      <c r="I97" s="12"/>
      <c r="J97" s="12"/>
      <c r="K97" s="12"/>
      <c r="Q97" s="12"/>
    </row>
    <row r="98" spans="5:17" ht="11.1" customHeight="1">
      <c r="E98" s="12"/>
      <c r="F98" s="12"/>
      <c r="G98" s="12"/>
      <c r="H98" s="12"/>
      <c r="I98" s="12"/>
      <c r="J98" s="12"/>
      <c r="K98" s="12"/>
      <c r="Q98" s="12"/>
    </row>
    <row r="99" spans="5:17" ht="11.1" customHeight="1">
      <c r="E99" s="12"/>
      <c r="F99" s="12"/>
      <c r="G99" s="12"/>
      <c r="H99" s="12"/>
      <c r="I99" s="12"/>
      <c r="J99" s="12"/>
      <c r="K99" s="12"/>
      <c r="Q99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J96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159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159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159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21.56</v>
      </c>
      <c r="F6" s="144">
        <v>22.27</v>
      </c>
      <c r="G6" s="144">
        <v>23.87</v>
      </c>
      <c r="H6" s="144">
        <v>26.18</v>
      </c>
      <c r="I6" s="144">
        <v>26.57</v>
      </c>
      <c r="J6" s="144">
        <v>28.53</v>
      </c>
      <c r="K6" s="144">
        <v>31.95</v>
      </c>
      <c r="L6" s="36"/>
      <c r="M6" s="141">
        <v>1</v>
      </c>
      <c r="N6" s="142" t="s">
        <v>687</v>
      </c>
      <c r="P6" s="143" t="s">
        <v>688</v>
      </c>
      <c r="Q6" s="144">
        <v>33.39</v>
      </c>
      <c r="R6" s="144">
        <v>33.74</v>
      </c>
      <c r="S6" s="144">
        <v>34.79</v>
      </c>
      <c r="T6" s="144">
        <v>35.520000000000003</v>
      </c>
      <c r="U6" s="144">
        <v>37.35</v>
      </c>
      <c r="V6" s="144">
        <v>40.03</v>
      </c>
      <c r="W6" s="144">
        <v>38.75</v>
      </c>
      <c r="X6" s="36"/>
      <c r="Y6" s="141">
        <v>1</v>
      </c>
      <c r="Z6" s="142" t="s">
        <v>687</v>
      </c>
      <c r="AB6" s="143" t="s">
        <v>688</v>
      </c>
      <c r="AC6" s="144">
        <v>39.700000000000003</v>
      </c>
      <c r="AD6" s="144">
        <v>38.01</v>
      </c>
      <c r="AE6" s="144">
        <v>37.36</v>
      </c>
      <c r="AF6" s="144">
        <v>34.76</v>
      </c>
      <c r="AG6" s="144">
        <v>36.49</v>
      </c>
      <c r="AH6" s="144">
        <v>39.35</v>
      </c>
      <c r="AI6" s="144">
        <v>38.020000000000003</v>
      </c>
      <c r="AJ6" s="144">
        <v>36.83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21.4</v>
      </c>
      <c r="F7" s="144">
        <v>22.11</v>
      </c>
      <c r="G7" s="144">
        <v>23.67</v>
      </c>
      <c r="H7" s="144">
        <v>25.98</v>
      </c>
      <c r="I7" s="144">
        <v>26.37</v>
      </c>
      <c r="J7" s="144">
        <v>28.32</v>
      </c>
      <c r="K7" s="144">
        <v>31.71</v>
      </c>
      <c r="L7" s="35"/>
      <c r="M7" s="141">
        <v>2</v>
      </c>
      <c r="N7" s="145" t="s">
        <v>689</v>
      </c>
      <c r="P7" s="15" t="s">
        <v>690</v>
      </c>
      <c r="Q7" s="144">
        <v>33.15</v>
      </c>
      <c r="R7" s="144">
        <v>33.5</v>
      </c>
      <c r="S7" s="144">
        <v>34.549999999999997</v>
      </c>
      <c r="T7" s="144">
        <v>35.31</v>
      </c>
      <c r="U7" s="144">
        <v>37.1</v>
      </c>
      <c r="V7" s="144">
        <v>39.770000000000003</v>
      </c>
      <c r="W7" s="144">
        <v>38.5</v>
      </c>
      <c r="X7" s="35"/>
      <c r="Y7" s="141">
        <v>2</v>
      </c>
      <c r="Z7" s="145" t="s">
        <v>689</v>
      </c>
      <c r="AB7" s="15" t="s">
        <v>690</v>
      </c>
      <c r="AC7" s="144">
        <v>39.43</v>
      </c>
      <c r="AD7" s="144">
        <v>37.799999999999997</v>
      </c>
      <c r="AE7" s="144">
        <v>37.17</v>
      </c>
      <c r="AF7" s="144">
        <v>34.56</v>
      </c>
      <c r="AG7" s="144">
        <v>36.29</v>
      </c>
      <c r="AH7" s="144">
        <v>39.1</v>
      </c>
      <c r="AI7" s="144">
        <v>37.76</v>
      </c>
      <c r="AJ7" s="144">
        <v>36.56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19.079999999999998</v>
      </c>
      <c r="F8" s="144">
        <v>19.87</v>
      </c>
      <c r="G8" s="144">
        <v>21.49</v>
      </c>
      <c r="H8" s="144">
        <v>23.49</v>
      </c>
      <c r="I8" s="144">
        <v>23.45</v>
      </c>
      <c r="J8" s="144">
        <v>25.51</v>
      </c>
      <c r="K8" s="144">
        <v>28.26</v>
      </c>
      <c r="L8" s="29"/>
      <c r="M8" s="141">
        <v>3</v>
      </c>
      <c r="N8" s="146" t="s">
        <v>691</v>
      </c>
      <c r="P8" s="147" t="s">
        <v>692</v>
      </c>
      <c r="Q8" s="144">
        <v>29.22</v>
      </c>
      <c r="R8" s="144">
        <v>29.35</v>
      </c>
      <c r="S8" s="144">
        <v>30.39</v>
      </c>
      <c r="T8" s="144">
        <v>31.17</v>
      </c>
      <c r="U8" s="144">
        <v>33</v>
      </c>
      <c r="V8" s="144">
        <v>35.97</v>
      </c>
      <c r="W8" s="144">
        <v>34.869999999999997</v>
      </c>
      <c r="X8" s="29"/>
      <c r="Y8" s="141">
        <v>3</v>
      </c>
      <c r="Z8" s="146" t="s">
        <v>691</v>
      </c>
      <c r="AB8" s="147" t="s">
        <v>692</v>
      </c>
      <c r="AC8" s="144">
        <v>35.71</v>
      </c>
      <c r="AD8" s="144">
        <v>33.96</v>
      </c>
      <c r="AE8" s="144">
        <v>33.47</v>
      </c>
      <c r="AF8" s="144">
        <v>30.91</v>
      </c>
      <c r="AG8" s="144">
        <v>32.520000000000003</v>
      </c>
      <c r="AH8" s="144">
        <v>34.97</v>
      </c>
      <c r="AI8" s="144">
        <v>33.6</v>
      </c>
      <c r="AJ8" s="144">
        <v>33.76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2.3199999999999998</v>
      </c>
      <c r="F9" s="144">
        <v>2.2400000000000002</v>
      </c>
      <c r="G9" s="144">
        <v>2.1800000000000002</v>
      </c>
      <c r="H9" s="144">
        <v>2.4900000000000002</v>
      </c>
      <c r="I9" s="144">
        <v>2.92</v>
      </c>
      <c r="J9" s="144">
        <v>2.81</v>
      </c>
      <c r="K9" s="144">
        <v>3.45</v>
      </c>
      <c r="L9" s="30"/>
      <c r="M9" s="141">
        <v>4</v>
      </c>
      <c r="N9" s="146" t="s">
        <v>693</v>
      </c>
      <c r="P9" s="147" t="s">
        <v>694</v>
      </c>
      <c r="Q9" s="144">
        <v>3.93</v>
      </c>
      <c r="R9" s="144">
        <v>4.1500000000000004</v>
      </c>
      <c r="S9" s="144">
        <v>4.16</v>
      </c>
      <c r="T9" s="144">
        <v>4.1399999999999997</v>
      </c>
      <c r="U9" s="144">
        <v>4.0999999999999996</v>
      </c>
      <c r="V9" s="144">
        <v>3.8</v>
      </c>
      <c r="W9" s="144">
        <v>3.63</v>
      </c>
      <c r="X9" s="30"/>
      <c r="Y9" s="141">
        <v>4</v>
      </c>
      <c r="Z9" s="146" t="s">
        <v>693</v>
      </c>
      <c r="AB9" s="147" t="s">
        <v>694</v>
      </c>
      <c r="AC9" s="144">
        <v>3.72</v>
      </c>
      <c r="AD9" s="144">
        <v>3.84</v>
      </c>
      <c r="AE9" s="144">
        <v>3.7</v>
      </c>
      <c r="AF9" s="144">
        <v>3.65</v>
      </c>
      <c r="AG9" s="144">
        <v>3.77</v>
      </c>
      <c r="AH9" s="144">
        <v>4.13</v>
      </c>
      <c r="AI9" s="144">
        <v>4.16</v>
      </c>
      <c r="AJ9" s="144">
        <v>2.8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0.16</v>
      </c>
      <c r="F10" s="144">
        <v>0.16</v>
      </c>
      <c r="G10" s="144">
        <v>0.2</v>
      </c>
      <c r="H10" s="144">
        <v>0.2</v>
      </c>
      <c r="I10" s="144">
        <v>0.2</v>
      </c>
      <c r="J10" s="144">
        <v>0.21</v>
      </c>
      <c r="K10" s="144">
        <v>0.24</v>
      </c>
      <c r="M10" s="141">
        <v>5</v>
      </c>
      <c r="N10" s="145" t="s">
        <v>695</v>
      </c>
      <c r="P10" s="15" t="s">
        <v>696</v>
      </c>
      <c r="Q10" s="144">
        <v>0.24</v>
      </c>
      <c r="R10" s="144">
        <v>0.24</v>
      </c>
      <c r="S10" s="144">
        <v>0.24</v>
      </c>
      <c r="T10" s="144">
        <v>0.21</v>
      </c>
      <c r="U10" s="144">
        <v>0.25</v>
      </c>
      <c r="V10" s="144">
        <v>0.26</v>
      </c>
      <c r="W10" s="144">
        <v>0.25</v>
      </c>
      <c r="Y10" s="141">
        <v>5</v>
      </c>
      <c r="Z10" s="145" t="s">
        <v>695</v>
      </c>
      <c r="AB10" s="15" t="s">
        <v>696</v>
      </c>
      <c r="AC10" s="144">
        <v>0.27</v>
      </c>
      <c r="AD10" s="144">
        <v>0.21</v>
      </c>
      <c r="AE10" s="144">
        <v>0.19</v>
      </c>
      <c r="AF10" s="144">
        <v>0.2</v>
      </c>
      <c r="AG10" s="144">
        <v>0.2</v>
      </c>
      <c r="AH10" s="144">
        <v>0.25</v>
      </c>
      <c r="AI10" s="144">
        <v>0.26</v>
      </c>
      <c r="AJ10" s="144">
        <v>0.27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393.48</v>
      </c>
      <c r="F11" s="144">
        <v>425.18</v>
      </c>
      <c r="G11" s="144">
        <v>456.02</v>
      </c>
      <c r="H11" s="144">
        <v>509.12</v>
      </c>
      <c r="I11" s="144">
        <v>568.87</v>
      </c>
      <c r="J11" s="144">
        <v>570.52</v>
      </c>
      <c r="K11" s="144">
        <v>632.19000000000005</v>
      </c>
      <c r="M11" s="141">
        <v>6</v>
      </c>
      <c r="N11" s="145" t="s">
        <v>697</v>
      </c>
      <c r="P11" s="143" t="s">
        <v>698</v>
      </c>
      <c r="Q11" s="144">
        <v>658.72</v>
      </c>
      <c r="R11" s="144">
        <v>686.4</v>
      </c>
      <c r="S11" s="144">
        <v>762.7</v>
      </c>
      <c r="T11" s="144">
        <v>833.66</v>
      </c>
      <c r="U11" s="144">
        <v>873.15</v>
      </c>
      <c r="V11" s="144">
        <v>893.3</v>
      </c>
      <c r="W11" s="144">
        <v>916.18</v>
      </c>
      <c r="Y11" s="141">
        <v>6</v>
      </c>
      <c r="Z11" s="145" t="s">
        <v>697</v>
      </c>
      <c r="AB11" s="143" t="s">
        <v>698</v>
      </c>
      <c r="AC11" s="144">
        <v>976</v>
      </c>
      <c r="AD11" s="144">
        <v>1026.1400000000001</v>
      </c>
      <c r="AE11" s="144">
        <v>1021.07</v>
      </c>
      <c r="AF11" s="144">
        <v>1018.23</v>
      </c>
      <c r="AG11" s="144">
        <v>1069.8499999999999</v>
      </c>
      <c r="AH11" s="144">
        <v>1156.76</v>
      </c>
      <c r="AI11" s="144">
        <v>1238.82</v>
      </c>
      <c r="AJ11" s="144">
        <v>1328.17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344.36</v>
      </c>
      <c r="F12" s="144">
        <v>367.26</v>
      </c>
      <c r="G12" s="144">
        <v>391.24</v>
      </c>
      <c r="H12" s="144">
        <v>440.15</v>
      </c>
      <c r="I12" s="144">
        <v>500.95</v>
      </c>
      <c r="J12" s="144">
        <v>505.02</v>
      </c>
      <c r="K12" s="144">
        <v>562.39</v>
      </c>
      <c r="M12" s="141">
        <v>7</v>
      </c>
      <c r="N12" s="145" t="s">
        <v>699</v>
      </c>
      <c r="P12" s="148" t="s">
        <v>700</v>
      </c>
      <c r="Q12" s="144">
        <v>584.29</v>
      </c>
      <c r="R12" s="144">
        <v>606.71</v>
      </c>
      <c r="S12" s="144">
        <v>672.21</v>
      </c>
      <c r="T12" s="144">
        <v>732.89</v>
      </c>
      <c r="U12" s="144">
        <v>772.94</v>
      </c>
      <c r="V12" s="144">
        <v>795.55</v>
      </c>
      <c r="W12" s="144">
        <v>815.02</v>
      </c>
      <c r="Y12" s="141">
        <v>7</v>
      </c>
      <c r="Z12" s="145" t="s">
        <v>699</v>
      </c>
      <c r="AB12" s="148" t="s">
        <v>700</v>
      </c>
      <c r="AC12" s="144">
        <v>871.85</v>
      </c>
      <c r="AD12" s="144">
        <v>927.38</v>
      </c>
      <c r="AE12" s="144">
        <v>917.76</v>
      </c>
      <c r="AF12" s="144">
        <v>912.63</v>
      </c>
      <c r="AG12" s="144">
        <v>958.32</v>
      </c>
      <c r="AH12" s="144">
        <v>1035.23</v>
      </c>
      <c r="AI12" s="144">
        <v>1102.47</v>
      </c>
      <c r="AJ12" s="144">
        <v>1177.8800000000001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9.3699999999999992</v>
      </c>
      <c r="F13" s="144">
        <v>9.9</v>
      </c>
      <c r="G13" s="144">
        <v>9.7100000000000009</v>
      </c>
      <c r="H13" s="144">
        <v>10.42</v>
      </c>
      <c r="I13" s="144">
        <v>12.62</v>
      </c>
      <c r="J13" s="144">
        <v>13.43</v>
      </c>
      <c r="K13" s="144">
        <v>14.57</v>
      </c>
      <c r="M13" s="141">
        <v>8</v>
      </c>
      <c r="N13" s="145" t="s">
        <v>701</v>
      </c>
      <c r="P13" s="15" t="s">
        <v>702</v>
      </c>
      <c r="Q13" s="144">
        <v>13.6</v>
      </c>
      <c r="R13" s="144">
        <v>13.98</v>
      </c>
      <c r="S13" s="144">
        <v>16.07</v>
      </c>
      <c r="T13" s="144">
        <v>18.190000000000001</v>
      </c>
      <c r="U13" s="144">
        <v>20.5</v>
      </c>
      <c r="V13" s="144">
        <v>21.88</v>
      </c>
      <c r="W13" s="144">
        <v>20.420000000000002</v>
      </c>
      <c r="Y13" s="141">
        <v>8</v>
      </c>
      <c r="Z13" s="145" t="s">
        <v>701</v>
      </c>
      <c r="AB13" s="15" t="s">
        <v>702</v>
      </c>
      <c r="AC13" s="144">
        <v>20.98</v>
      </c>
      <c r="AD13" s="144">
        <v>21.75</v>
      </c>
      <c r="AE13" s="144">
        <v>20.239999999999998</v>
      </c>
      <c r="AF13" s="144">
        <v>18.84</v>
      </c>
      <c r="AG13" s="144">
        <v>18.71</v>
      </c>
      <c r="AH13" s="144">
        <v>19.350000000000001</v>
      </c>
      <c r="AI13" s="144">
        <v>19.29</v>
      </c>
      <c r="AJ13" s="144">
        <v>20.29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7.36</v>
      </c>
      <c r="F14" s="144">
        <v>7.72</v>
      </c>
      <c r="G14" s="144">
        <v>7.25</v>
      </c>
      <c r="H14" s="144">
        <v>7.78</v>
      </c>
      <c r="I14" s="144">
        <v>9.86</v>
      </c>
      <c r="J14" s="144">
        <v>10.67</v>
      </c>
      <c r="K14" s="144">
        <v>11.49</v>
      </c>
      <c r="L14" s="32"/>
      <c r="M14" s="141">
        <v>9</v>
      </c>
      <c r="N14" s="145" t="s">
        <v>703</v>
      </c>
      <c r="P14" s="147" t="s">
        <v>704</v>
      </c>
      <c r="Q14" s="144">
        <v>10.59</v>
      </c>
      <c r="R14" s="144">
        <v>10.89</v>
      </c>
      <c r="S14" s="144">
        <v>12.5</v>
      </c>
      <c r="T14" s="144">
        <v>14.33</v>
      </c>
      <c r="U14" s="144">
        <v>16.55</v>
      </c>
      <c r="V14" s="144">
        <v>17.920000000000002</v>
      </c>
      <c r="W14" s="144">
        <v>16.32</v>
      </c>
      <c r="X14" s="32"/>
      <c r="Y14" s="141">
        <v>9</v>
      </c>
      <c r="Z14" s="145" t="s">
        <v>703</v>
      </c>
      <c r="AB14" s="147" t="s">
        <v>704</v>
      </c>
      <c r="AC14" s="144">
        <v>16.72</v>
      </c>
      <c r="AD14" s="144">
        <v>17.670000000000002</v>
      </c>
      <c r="AE14" s="144">
        <v>16.13</v>
      </c>
      <c r="AF14" s="144">
        <v>14.84</v>
      </c>
      <c r="AG14" s="144">
        <v>14.46</v>
      </c>
      <c r="AH14" s="144">
        <v>14.68</v>
      </c>
      <c r="AI14" s="144">
        <v>14.36</v>
      </c>
      <c r="AJ14" s="144">
        <v>14.87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6.48</v>
      </c>
      <c r="F15" s="144">
        <v>7.07</v>
      </c>
      <c r="G15" s="144">
        <v>6.49</v>
      </c>
      <c r="H15" s="144">
        <v>6.96</v>
      </c>
      <c r="I15" s="144">
        <v>8.8699999999999992</v>
      </c>
      <c r="J15" s="144">
        <v>9.48</v>
      </c>
      <c r="K15" s="144">
        <v>10.37</v>
      </c>
      <c r="M15" s="141">
        <v>10</v>
      </c>
      <c r="N15" s="145">
        <v>10</v>
      </c>
      <c r="P15" s="149" t="s">
        <v>705</v>
      </c>
      <c r="Q15" s="144">
        <v>9.43</v>
      </c>
      <c r="R15" s="144">
        <v>9.74</v>
      </c>
      <c r="S15" s="144">
        <v>11.24</v>
      </c>
      <c r="T15" s="144">
        <v>12.85</v>
      </c>
      <c r="U15" s="144">
        <v>14.77</v>
      </c>
      <c r="V15" s="144">
        <v>16.05</v>
      </c>
      <c r="W15" s="144">
        <v>14.42</v>
      </c>
      <c r="Y15" s="141">
        <v>10</v>
      </c>
      <c r="Z15" s="145">
        <v>10</v>
      </c>
      <c r="AB15" s="149" t="s">
        <v>705</v>
      </c>
      <c r="AC15" s="144">
        <v>14.69</v>
      </c>
      <c r="AD15" s="144">
        <v>15.52</v>
      </c>
      <c r="AE15" s="144">
        <v>14.15</v>
      </c>
      <c r="AF15" s="144">
        <v>13.13</v>
      </c>
      <c r="AG15" s="144">
        <v>12.69</v>
      </c>
      <c r="AH15" s="144">
        <v>12.59</v>
      </c>
      <c r="AI15" s="144">
        <v>12.08</v>
      </c>
      <c r="AJ15" s="144">
        <v>12.23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0.88</v>
      </c>
      <c r="F16" s="144">
        <v>0.65</v>
      </c>
      <c r="G16" s="144">
        <v>0.76</v>
      </c>
      <c r="H16" s="144">
        <v>0.82</v>
      </c>
      <c r="I16" s="144">
        <v>0.99</v>
      </c>
      <c r="J16" s="144">
        <v>1.19</v>
      </c>
      <c r="K16" s="144">
        <v>1.1200000000000001</v>
      </c>
      <c r="L16" s="32"/>
      <c r="M16" s="141">
        <v>11</v>
      </c>
      <c r="N16" s="145">
        <v>11</v>
      </c>
      <c r="P16" s="149" t="s">
        <v>706</v>
      </c>
      <c r="Q16" s="144">
        <v>1.1599999999999999</v>
      </c>
      <c r="R16" s="144">
        <v>1.1499999999999999</v>
      </c>
      <c r="S16" s="144">
        <v>1.26</v>
      </c>
      <c r="T16" s="144">
        <v>1.48</v>
      </c>
      <c r="U16" s="144">
        <v>1.78</v>
      </c>
      <c r="V16" s="144">
        <v>1.87</v>
      </c>
      <c r="W16" s="144">
        <v>1.9</v>
      </c>
      <c r="X16" s="32"/>
      <c r="Y16" s="141">
        <v>11</v>
      </c>
      <c r="Z16" s="145">
        <v>11</v>
      </c>
      <c r="AB16" s="149" t="s">
        <v>706</v>
      </c>
      <c r="AC16" s="144">
        <v>2.0299999999999998</v>
      </c>
      <c r="AD16" s="144">
        <v>2.15</v>
      </c>
      <c r="AE16" s="144">
        <v>1.98</v>
      </c>
      <c r="AF16" s="144">
        <v>1.71</v>
      </c>
      <c r="AG16" s="144">
        <v>1.77</v>
      </c>
      <c r="AH16" s="144">
        <v>2.09</v>
      </c>
      <c r="AI16" s="144">
        <v>2.2799999999999998</v>
      </c>
      <c r="AJ16" s="144">
        <v>2.64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2.0099999999999998</v>
      </c>
      <c r="F18" s="144">
        <v>2.1800000000000002</v>
      </c>
      <c r="G18" s="144">
        <v>2.46</v>
      </c>
      <c r="H18" s="144">
        <v>2.64</v>
      </c>
      <c r="I18" s="144">
        <v>2.76</v>
      </c>
      <c r="J18" s="144">
        <v>2.76</v>
      </c>
      <c r="K18" s="144">
        <v>3.08</v>
      </c>
      <c r="M18" s="141">
        <v>13</v>
      </c>
      <c r="N18" s="145" t="s">
        <v>708</v>
      </c>
      <c r="P18" s="147" t="s">
        <v>709</v>
      </c>
      <c r="Q18" s="144">
        <v>3.01</v>
      </c>
      <c r="R18" s="144">
        <v>3.09</v>
      </c>
      <c r="S18" s="144">
        <v>3.57</v>
      </c>
      <c r="T18" s="144">
        <v>3.86</v>
      </c>
      <c r="U18" s="144">
        <v>3.95</v>
      </c>
      <c r="V18" s="144">
        <v>3.96</v>
      </c>
      <c r="W18" s="144">
        <v>4.0999999999999996</v>
      </c>
      <c r="Y18" s="141">
        <v>13</v>
      </c>
      <c r="Z18" s="145" t="s">
        <v>708</v>
      </c>
      <c r="AB18" s="147" t="s">
        <v>709</v>
      </c>
      <c r="AC18" s="144">
        <v>4.26</v>
      </c>
      <c r="AD18" s="144">
        <v>4.08</v>
      </c>
      <c r="AE18" s="144">
        <v>4.1100000000000003</v>
      </c>
      <c r="AF18" s="144">
        <v>4</v>
      </c>
      <c r="AG18" s="144">
        <v>4.25</v>
      </c>
      <c r="AH18" s="144">
        <v>4.67</v>
      </c>
      <c r="AI18" s="144">
        <v>4.93</v>
      </c>
      <c r="AJ18" s="144">
        <v>5.42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318.94</v>
      </c>
      <c r="F21" s="144">
        <v>339.44</v>
      </c>
      <c r="G21" s="144">
        <v>360.55</v>
      </c>
      <c r="H21" s="144">
        <v>406.1</v>
      </c>
      <c r="I21" s="144">
        <v>461.19</v>
      </c>
      <c r="J21" s="144">
        <v>459.5</v>
      </c>
      <c r="K21" s="144">
        <v>511.37</v>
      </c>
      <c r="M21" s="141">
        <v>16</v>
      </c>
      <c r="N21" s="145" t="s">
        <v>712</v>
      </c>
      <c r="P21" s="15" t="s">
        <v>713</v>
      </c>
      <c r="Q21" s="144">
        <v>531.95000000000005</v>
      </c>
      <c r="R21" s="144">
        <v>550.59</v>
      </c>
      <c r="S21" s="144">
        <v>609.99</v>
      </c>
      <c r="T21" s="144">
        <v>661.69</v>
      </c>
      <c r="U21" s="144">
        <v>688.98</v>
      </c>
      <c r="V21" s="144">
        <v>702.73</v>
      </c>
      <c r="W21" s="144">
        <v>720.88</v>
      </c>
      <c r="Y21" s="141">
        <v>16</v>
      </c>
      <c r="Z21" s="145" t="s">
        <v>712</v>
      </c>
      <c r="AB21" s="15" t="s">
        <v>713</v>
      </c>
      <c r="AC21" s="144">
        <v>770.24</v>
      </c>
      <c r="AD21" s="144">
        <v>818.97</v>
      </c>
      <c r="AE21" s="144">
        <v>813.65</v>
      </c>
      <c r="AF21" s="144">
        <v>815.6</v>
      </c>
      <c r="AG21" s="144">
        <v>861.94</v>
      </c>
      <c r="AH21" s="144">
        <v>934</v>
      </c>
      <c r="AI21" s="144">
        <v>997.01</v>
      </c>
      <c r="AJ21" s="144">
        <v>1064.8499999999999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47.17</v>
      </c>
      <c r="F22" s="144">
        <v>50.03</v>
      </c>
      <c r="G22" s="144">
        <v>54.59</v>
      </c>
      <c r="H22" s="144">
        <v>60.11</v>
      </c>
      <c r="I22" s="144">
        <v>65.78</v>
      </c>
      <c r="J22" s="144">
        <v>68.040000000000006</v>
      </c>
      <c r="K22" s="144">
        <v>74.150000000000006</v>
      </c>
      <c r="M22" s="141">
        <v>17</v>
      </c>
      <c r="N22" s="145" t="s">
        <v>714</v>
      </c>
      <c r="P22" s="147" t="s">
        <v>715</v>
      </c>
      <c r="Q22" s="144">
        <v>77.680000000000007</v>
      </c>
      <c r="R22" s="144">
        <v>80.31</v>
      </c>
      <c r="S22" s="144">
        <v>84.44</v>
      </c>
      <c r="T22" s="144">
        <v>89.47</v>
      </c>
      <c r="U22" s="144">
        <v>93.91</v>
      </c>
      <c r="V22" s="144">
        <v>97.06</v>
      </c>
      <c r="W22" s="144">
        <v>98.97</v>
      </c>
      <c r="Y22" s="141">
        <v>17</v>
      </c>
      <c r="Z22" s="145" t="s">
        <v>714</v>
      </c>
      <c r="AB22" s="147" t="s">
        <v>715</v>
      </c>
      <c r="AC22" s="144">
        <v>102.04</v>
      </c>
      <c r="AD22" s="144">
        <v>103.59</v>
      </c>
      <c r="AE22" s="144">
        <v>103.89</v>
      </c>
      <c r="AF22" s="144">
        <v>102.01</v>
      </c>
      <c r="AG22" s="144">
        <v>103.26</v>
      </c>
      <c r="AH22" s="144">
        <v>108</v>
      </c>
      <c r="AI22" s="144">
        <v>115.66</v>
      </c>
      <c r="AJ22" s="144">
        <v>125.63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45.62</v>
      </c>
      <c r="F23" s="144">
        <v>48.43</v>
      </c>
      <c r="G23" s="144">
        <v>53.03</v>
      </c>
      <c r="H23" s="144">
        <v>58.36</v>
      </c>
      <c r="I23" s="144">
        <v>64</v>
      </c>
      <c r="J23" s="144">
        <v>66.09</v>
      </c>
      <c r="K23" s="144">
        <v>72.099999999999994</v>
      </c>
      <c r="M23" s="141">
        <v>18</v>
      </c>
      <c r="N23" s="145">
        <v>15</v>
      </c>
      <c r="P23" s="149" t="s">
        <v>716</v>
      </c>
      <c r="Q23" s="144">
        <v>75.569999999999993</v>
      </c>
      <c r="R23" s="144">
        <v>78.05</v>
      </c>
      <c r="S23" s="144">
        <v>82.12</v>
      </c>
      <c r="T23" s="144">
        <v>86.85</v>
      </c>
      <c r="U23" s="144">
        <v>91.29</v>
      </c>
      <c r="V23" s="144">
        <v>94.36</v>
      </c>
      <c r="W23" s="144">
        <v>96.16</v>
      </c>
      <c r="Y23" s="141">
        <v>18</v>
      </c>
      <c r="Z23" s="145">
        <v>15</v>
      </c>
      <c r="AB23" s="149" t="s">
        <v>716</v>
      </c>
      <c r="AC23" s="144">
        <v>99.22</v>
      </c>
      <c r="AD23" s="144">
        <v>99.89</v>
      </c>
      <c r="AE23" s="144">
        <v>100.05</v>
      </c>
      <c r="AF23" s="144">
        <v>98.24</v>
      </c>
      <c r="AG23" s="144">
        <v>99.45</v>
      </c>
      <c r="AH23" s="144">
        <v>104.26</v>
      </c>
      <c r="AI23" s="144">
        <v>110.82</v>
      </c>
      <c r="AJ23" s="144">
        <v>119.83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1.55</v>
      </c>
      <c r="F24" s="144">
        <v>1.6</v>
      </c>
      <c r="G24" s="144">
        <v>1.56</v>
      </c>
      <c r="H24" s="144">
        <v>1.75</v>
      </c>
      <c r="I24" s="144">
        <v>1.78</v>
      </c>
      <c r="J24" s="144">
        <v>1.95</v>
      </c>
      <c r="K24" s="144">
        <v>2.0499999999999998</v>
      </c>
      <c r="L24" s="32"/>
      <c r="M24" s="141">
        <v>19</v>
      </c>
      <c r="N24" s="145">
        <v>16</v>
      </c>
      <c r="P24" s="149" t="s">
        <v>717</v>
      </c>
      <c r="Q24" s="144">
        <v>2.11</v>
      </c>
      <c r="R24" s="144">
        <v>2.2599999999999998</v>
      </c>
      <c r="S24" s="144">
        <v>2.3199999999999998</v>
      </c>
      <c r="T24" s="144">
        <v>2.62</v>
      </c>
      <c r="U24" s="144">
        <v>2.62</v>
      </c>
      <c r="V24" s="144">
        <v>2.7</v>
      </c>
      <c r="W24" s="144">
        <v>2.81</v>
      </c>
      <c r="X24" s="32"/>
      <c r="Y24" s="141">
        <v>19</v>
      </c>
      <c r="Z24" s="145">
        <v>16</v>
      </c>
      <c r="AB24" s="149" t="s">
        <v>717</v>
      </c>
      <c r="AC24" s="144">
        <v>2.82</v>
      </c>
      <c r="AD24" s="144">
        <v>3.7</v>
      </c>
      <c r="AE24" s="144">
        <v>3.84</v>
      </c>
      <c r="AF24" s="144">
        <v>3.77</v>
      </c>
      <c r="AG24" s="144">
        <v>3.81</v>
      </c>
      <c r="AH24" s="144">
        <v>3.74</v>
      </c>
      <c r="AI24" s="144">
        <v>4.84</v>
      </c>
      <c r="AJ24" s="144">
        <v>5.8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21.91</v>
      </c>
      <c r="F25" s="144">
        <v>23.15</v>
      </c>
      <c r="G25" s="144">
        <v>24.36</v>
      </c>
      <c r="H25" s="144">
        <v>24.65</v>
      </c>
      <c r="I25" s="144">
        <v>25.73</v>
      </c>
      <c r="J25" s="144">
        <v>25.45</v>
      </c>
      <c r="K25" s="144">
        <v>27.12</v>
      </c>
      <c r="M25" s="141">
        <v>20</v>
      </c>
      <c r="N25" s="145" t="s">
        <v>718</v>
      </c>
      <c r="P25" s="147" t="s">
        <v>719</v>
      </c>
      <c r="Q25" s="144">
        <v>27.5</v>
      </c>
      <c r="R25" s="144">
        <v>28</v>
      </c>
      <c r="S25" s="144">
        <v>29.23</v>
      </c>
      <c r="T25" s="144">
        <v>30.38</v>
      </c>
      <c r="U25" s="144">
        <v>29.72</v>
      </c>
      <c r="V25" s="144">
        <v>29.02</v>
      </c>
      <c r="W25" s="144">
        <v>29.47</v>
      </c>
      <c r="Y25" s="141">
        <v>20</v>
      </c>
      <c r="Z25" s="145" t="s">
        <v>718</v>
      </c>
      <c r="AB25" s="147" t="s">
        <v>719</v>
      </c>
      <c r="AC25" s="144">
        <v>31.47</v>
      </c>
      <c r="AD25" s="144">
        <v>32.979999999999997</v>
      </c>
      <c r="AE25" s="144">
        <v>32.83</v>
      </c>
      <c r="AF25" s="144">
        <v>32.82</v>
      </c>
      <c r="AG25" s="144">
        <v>33.6</v>
      </c>
      <c r="AH25" s="144">
        <v>35.56</v>
      </c>
      <c r="AI25" s="144">
        <v>37.22</v>
      </c>
      <c r="AJ25" s="144">
        <v>38.17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13.82</v>
      </c>
      <c r="F26" s="144">
        <v>14.64</v>
      </c>
      <c r="G26" s="144">
        <v>15.02</v>
      </c>
      <c r="H26" s="144">
        <v>15.43</v>
      </c>
      <c r="I26" s="144">
        <v>16.29</v>
      </c>
      <c r="J26" s="144">
        <v>15.6</v>
      </c>
      <c r="K26" s="144">
        <v>16.89</v>
      </c>
      <c r="L26" s="32"/>
      <c r="M26" s="141">
        <v>21</v>
      </c>
      <c r="N26" s="145">
        <v>17</v>
      </c>
      <c r="P26" s="149" t="s">
        <v>720</v>
      </c>
      <c r="Q26" s="144">
        <v>17.059999999999999</v>
      </c>
      <c r="R26" s="144">
        <v>17.07</v>
      </c>
      <c r="S26" s="144">
        <v>17.78</v>
      </c>
      <c r="T26" s="144">
        <v>18.45</v>
      </c>
      <c r="U26" s="144">
        <v>18.079999999999998</v>
      </c>
      <c r="V26" s="144">
        <v>17.78</v>
      </c>
      <c r="W26" s="144">
        <v>18.11</v>
      </c>
      <c r="X26" s="32"/>
      <c r="Y26" s="141">
        <v>21</v>
      </c>
      <c r="Z26" s="145">
        <v>17</v>
      </c>
      <c r="AB26" s="149" t="s">
        <v>720</v>
      </c>
      <c r="AC26" s="144">
        <v>19.309999999999999</v>
      </c>
      <c r="AD26" s="144">
        <v>20.36</v>
      </c>
      <c r="AE26" s="144">
        <v>20.05</v>
      </c>
      <c r="AF26" s="144">
        <v>19.89</v>
      </c>
      <c r="AG26" s="144">
        <v>20.41</v>
      </c>
      <c r="AH26" s="144">
        <v>21.69</v>
      </c>
      <c r="AI26" s="144">
        <v>22.53</v>
      </c>
      <c r="AJ26" s="144">
        <v>22.67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8.09</v>
      </c>
      <c r="F27" s="144">
        <v>8.51</v>
      </c>
      <c r="G27" s="144">
        <v>9.34</v>
      </c>
      <c r="H27" s="144">
        <v>9.2200000000000006</v>
      </c>
      <c r="I27" s="144">
        <v>9.44</v>
      </c>
      <c r="J27" s="144">
        <v>9.85</v>
      </c>
      <c r="K27" s="144">
        <v>10.23</v>
      </c>
      <c r="M27" s="141">
        <v>22</v>
      </c>
      <c r="N27" s="145">
        <v>18</v>
      </c>
      <c r="P27" s="149" t="s">
        <v>721</v>
      </c>
      <c r="Q27" s="144">
        <v>10.44</v>
      </c>
      <c r="R27" s="144">
        <v>10.93</v>
      </c>
      <c r="S27" s="144">
        <v>11.45</v>
      </c>
      <c r="T27" s="144">
        <v>11.93</v>
      </c>
      <c r="U27" s="144">
        <v>11.64</v>
      </c>
      <c r="V27" s="144">
        <v>11.24</v>
      </c>
      <c r="W27" s="144">
        <v>11.36</v>
      </c>
      <c r="Y27" s="141">
        <v>22</v>
      </c>
      <c r="Z27" s="145">
        <v>18</v>
      </c>
      <c r="AB27" s="149" t="s">
        <v>721</v>
      </c>
      <c r="AC27" s="144">
        <v>12.16</v>
      </c>
      <c r="AD27" s="144">
        <v>12.62</v>
      </c>
      <c r="AE27" s="144">
        <v>12.78</v>
      </c>
      <c r="AF27" s="144">
        <v>12.93</v>
      </c>
      <c r="AG27" s="144">
        <v>13.19</v>
      </c>
      <c r="AH27" s="144">
        <v>13.87</v>
      </c>
      <c r="AI27" s="144">
        <v>14.69</v>
      </c>
      <c r="AJ27" s="144">
        <v>15.5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3.12</v>
      </c>
      <c r="F28" s="144">
        <v>3.18</v>
      </c>
      <c r="G28" s="144">
        <v>3.36</v>
      </c>
      <c r="H28" s="144">
        <v>3.35</v>
      </c>
      <c r="I28" s="144">
        <v>3.3</v>
      </c>
      <c r="J28" s="144">
        <v>3.42</v>
      </c>
      <c r="K28" s="144">
        <v>3.8</v>
      </c>
      <c r="M28" s="141">
        <v>23</v>
      </c>
      <c r="N28" s="145" t="s">
        <v>722</v>
      </c>
      <c r="P28" s="147" t="s">
        <v>723</v>
      </c>
      <c r="Q28" s="144">
        <v>3.76</v>
      </c>
      <c r="R28" s="144">
        <v>3.85</v>
      </c>
      <c r="S28" s="144">
        <v>4.17</v>
      </c>
      <c r="T28" s="144">
        <v>4.3600000000000003</v>
      </c>
      <c r="U28" s="144">
        <v>4.22</v>
      </c>
      <c r="V28" s="144">
        <v>4.3</v>
      </c>
      <c r="W28" s="144">
        <v>4.3600000000000003</v>
      </c>
      <c r="Y28" s="141">
        <v>23</v>
      </c>
      <c r="Z28" s="145" t="s">
        <v>722</v>
      </c>
      <c r="AB28" s="147" t="s">
        <v>723</v>
      </c>
      <c r="AC28" s="144">
        <v>4.6399999999999997</v>
      </c>
      <c r="AD28" s="144">
        <v>4.66</v>
      </c>
      <c r="AE28" s="144">
        <v>4.5599999999999996</v>
      </c>
      <c r="AF28" s="144">
        <v>4.66</v>
      </c>
      <c r="AG28" s="144">
        <v>4.6100000000000003</v>
      </c>
      <c r="AH28" s="144">
        <v>4.6900000000000004</v>
      </c>
      <c r="AI28" s="144">
        <v>4.66</v>
      </c>
      <c r="AJ28" s="144">
        <v>4.75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6.17</v>
      </c>
      <c r="F29" s="144">
        <v>6.95</v>
      </c>
      <c r="G29" s="144">
        <v>7.75</v>
      </c>
      <c r="H29" s="144">
        <v>8.83</v>
      </c>
      <c r="I29" s="144">
        <v>9.18</v>
      </c>
      <c r="J29" s="144">
        <v>8.5299999999999994</v>
      </c>
      <c r="K29" s="144">
        <v>9.27</v>
      </c>
      <c r="L29" s="32"/>
      <c r="M29" s="141">
        <v>24</v>
      </c>
      <c r="N29" s="145" t="s">
        <v>724</v>
      </c>
      <c r="P29" s="147" t="s">
        <v>725</v>
      </c>
      <c r="Q29" s="144">
        <v>10.19</v>
      </c>
      <c r="R29" s="144">
        <v>10.47</v>
      </c>
      <c r="S29" s="144">
        <v>11.31</v>
      </c>
      <c r="T29" s="144">
        <v>12.47</v>
      </c>
      <c r="U29" s="144">
        <v>11.89</v>
      </c>
      <c r="V29" s="144">
        <v>11.14</v>
      </c>
      <c r="W29" s="144">
        <v>11.61</v>
      </c>
      <c r="X29" s="32"/>
      <c r="Y29" s="141">
        <v>24</v>
      </c>
      <c r="Z29" s="145" t="s">
        <v>724</v>
      </c>
      <c r="AB29" s="147" t="s">
        <v>725</v>
      </c>
      <c r="AC29" s="144">
        <v>12.01</v>
      </c>
      <c r="AD29" s="144">
        <v>11.6</v>
      </c>
      <c r="AE29" s="144">
        <v>11.94</v>
      </c>
      <c r="AF29" s="144">
        <v>12.5</v>
      </c>
      <c r="AG29" s="144">
        <v>13.21</v>
      </c>
      <c r="AH29" s="144">
        <v>14.04</v>
      </c>
      <c r="AI29" s="144">
        <v>15.46</v>
      </c>
      <c r="AJ29" s="144">
        <v>16.64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18.079999999999998</v>
      </c>
      <c r="F30" s="144">
        <v>19.11</v>
      </c>
      <c r="G30" s="144">
        <v>20.66</v>
      </c>
      <c r="H30" s="144">
        <v>22.64</v>
      </c>
      <c r="I30" s="144">
        <v>25.98</v>
      </c>
      <c r="J30" s="144">
        <v>26.34</v>
      </c>
      <c r="K30" s="144">
        <v>28.83</v>
      </c>
      <c r="M30" s="141">
        <v>25</v>
      </c>
      <c r="N30" s="145" t="s">
        <v>726</v>
      </c>
      <c r="P30" s="147" t="s">
        <v>727</v>
      </c>
      <c r="Q30" s="144">
        <v>29.73</v>
      </c>
      <c r="R30" s="144">
        <v>31.25</v>
      </c>
      <c r="S30" s="144">
        <v>34.39</v>
      </c>
      <c r="T30" s="144">
        <v>37.479999999999997</v>
      </c>
      <c r="U30" s="144">
        <v>40.29</v>
      </c>
      <c r="V30" s="144">
        <v>41.05</v>
      </c>
      <c r="W30" s="144">
        <v>43.42</v>
      </c>
      <c r="Y30" s="141">
        <v>25</v>
      </c>
      <c r="Z30" s="145" t="s">
        <v>726</v>
      </c>
      <c r="AB30" s="147" t="s">
        <v>727</v>
      </c>
      <c r="AC30" s="144">
        <v>47.18</v>
      </c>
      <c r="AD30" s="144">
        <v>49.33</v>
      </c>
      <c r="AE30" s="144">
        <v>50.38</v>
      </c>
      <c r="AF30" s="144">
        <v>52.11</v>
      </c>
      <c r="AG30" s="144">
        <v>54.49</v>
      </c>
      <c r="AH30" s="144">
        <v>58.29</v>
      </c>
      <c r="AI30" s="144">
        <v>64.319999999999993</v>
      </c>
      <c r="AJ30" s="144">
        <v>69.569999999999993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7.95</v>
      </c>
      <c r="F31" s="144">
        <v>8.18</v>
      </c>
      <c r="G31" s="144">
        <v>8.56</v>
      </c>
      <c r="H31" s="144">
        <v>9.6</v>
      </c>
      <c r="I31" s="144">
        <v>11.64</v>
      </c>
      <c r="J31" s="144">
        <v>10.57</v>
      </c>
      <c r="K31" s="144">
        <v>11.25</v>
      </c>
      <c r="L31" s="32"/>
      <c r="M31" s="141">
        <v>26</v>
      </c>
      <c r="N31" s="145">
        <v>21</v>
      </c>
      <c r="P31" s="149" t="s">
        <v>728</v>
      </c>
      <c r="Q31" s="144">
        <v>11.95</v>
      </c>
      <c r="R31" s="144">
        <v>12.09</v>
      </c>
      <c r="S31" s="144">
        <v>13.07</v>
      </c>
      <c r="T31" s="144">
        <v>14.77</v>
      </c>
      <c r="U31" s="144">
        <v>15.95</v>
      </c>
      <c r="V31" s="144">
        <v>16.2</v>
      </c>
      <c r="W31" s="144">
        <v>16.77</v>
      </c>
      <c r="X31" s="32"/>
      <c r="Y31" s="141">
        <v>26</v>
      </c>
      <c r="Z31" s="145">
        <v>21</v>
      </c>
      <c r="AB31" s="149" t="s">
        <v>728</v>
      </c>
      <c r="AC31" s="144">
        <v>18.5</v>
      </c>
      <c r="AD31" s="144">
        <v>19.690000000000001</v>
      </c>
      <c r="AE31" s="144">
        <v>19.57</v>
      </c>
      <c r="AF31" s="144">
        <v>20.07</v>
      </c>
      <c r="AG31" s="144">
        <v>21.3</v>
      </c>
      <c r="AH31" s="144">
        <v>23.06</v>
      </c>
      <c r="AI31" s="144">
        <v>26.54</v>
      </c>
      <c r="AJ31" s="144">
        <v>28.73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10.130000000000001</v>
      </c>
      <c r="F32" s="144">
        <v>10.93</v>
      </c>
      <c r="G32" s="144">
        <v>12.1</v>
      </c>
      <c r="H32" s="144">
        <v>13.04</v>
      </c>
      <c r="I32" s="144">
        <v>14.34</v>
      </c>
      <c r="J32" s="144">
        <v>15.77</v>
      </c>
      <c r="K32" s="144">
        <v>17.579999999999998</v>
      </c>
      <c r="L32" s="30"/>
      <c r="M32" s="141">
        <v>27</v>
      </c>
      <c r="N32" s="145">
        <v>22</v>
      </c>
      <c r="P32" s="149" t="s">
        <v>729</v>
      </c>
      <c r="Q32" s="144">
        <v>17.78</v>
      </c>
      <c r="R32" s="144">
        <v>19.16</v>
      </c>
      <c r="S32" s="144">
        <v>21.32</v>
      </c>
      <c r="T32" s="144">
        <v>22.71</v>
      </c>
      <c r="U32" s="144">
        <v>24.34</v>
      </c>
      <c r="V32" s="144">
        <v>24.85</v>
      </c>
      <c r="W32" s="144">
        <v>26.65</v>
      </c>
      <c r="X32" s="30"/>
      <c r="Y32" s="141">
        <v>27</v>
      </c>
      <c r="Z32" s="145">
        <v>22</v>
      </c>
      <c r="AB32" s="149" t="s">
        <v>729</v>
      </c>
      <c r="AC32" s="144">
        <v>28.68</v>
      </c>
      <c r="AD32" s="144">
        <v>29.64</v>
      </c>
      <c r="AE32" s="144">
        <v>30.81</v>
      </c>
      <c r="AF32" s="144">
        <v>32.04</v>
      </c>
      <c r="AG32" s="144">
        <v>33.19</v>
      </c>
      <c r="AH32" s="144">
        <v>35.229999999999997</v>
      </c>
      <c r="AI32" s="144">
        <v>37.78</v>
      </c>
      <c r="AJ32" s="144">
        <v>40.840000000000003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9.7899999999999991</v>
      </c>
      <c r="F33" s="144">
        <v>11.93</v>
      </c>
      <c r="G33" s="144">
        <v>11.69</v>
      </c>
      <c r="H33" s="144">
        <v>16.399999999999999</v>
      </c>
      <c r="I33" s="144">
        <v>23.39</v>
      </c>
      <c r="J33" s="144">
        <v>21.5</v>
      </c>
      <c r="K33" s="144">
        <v>23.5</v>
      </c>
      <c r="M33" s="141">
        <v>28</v>
      </c>
      <c r="N33" s="145" t="s">
        <v>730</v>
      </c>
      <c r="P33" s="147" t="s">
        <v>731</v>
      </c>
      <c r="Q33" s="144">
        <v>22.24</v>
      </c>
      <c r="R33" s="144">
        <v>22.7</v>
      </c>
      <c r="S33" s="144">
        <v>32.96</v>
      </c>
      <c r="T33" s="144">
        <v>47.07</v>
      </c>
      <c r="U33" s="144">
        <v>53.04</v>
      </c>
      <c r="V33" s="144">
        <v>51.35</v>
      </c>
      <c r="W33" s="144">
        <v>48.87</v>
      </c>
      <c r="Y33" s="141">
        <v>28</v>
      </c>
      <c r="Z33" s="145" t="s">
        <v>730</v>
      </c>
      <c r="AB33" s="147" t="s">
        <v>731</v>
      </c>
      <c r="AC33" s="144">
        <v>51.86</v>
      </c>
      <c r="AD33" s="144">
        <v>53.45</v>
      </c>
      <c r="AE33" s="144">
        <v>34.29</v>
      </c>
      <c r="AF33" s="144">
        <v>30.3</v>
      </c>
      <c r="AG33" s="144">
        <v>29.21</v>
      </c>
      <c r="AH33" s="144">
        <v>32.99</v>
      </c>
      <c r="AI33" s="144">
        <v>37.19</v>
      </c>
      <c r="AJ33" s="144">
        <v>40.479999999999997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29.89</v>
      </c>
      <c r="F34" s="144">
        <v>31.11</v>
      </c>
      <c r="G34" s="144">
        <v>33.28</v>
      </c>
      <c r="H34" s="144">
        <v>37.65</v>
      </c>
      <c r="I34" s="144">
        <v>51.19</v>
      </c>
      <c r="J34" s="144">
        <v>46.84</v>
      </c>
      <c r="K34" s="144">
        <v>55.75</v>
      </c>
      <c r="M34" s="141">
        <v>29</v>
      </c>
      <c r="N34" s="145" t="s">
        <v>732</v>
      </c>
      <c r="P34" s="152" t="s">
        <v>733</v>
      </c>
      <c r="Q34" s="144">
        <v>57.59</v>
      </c>
      <c r="R34" s="144">
        <v>58.66</v>
      </c>
      <c r="S34" s="144">
        <v>68.040000000000006</v>
      </c>
      <c r="T34" s="144">
        <v>68.2</v>
      </c>
      <c r="U34" s="144">
        <v>72.81</v>
      </c>
      <c r="V34" s="144">
        <v>73.83</v>
      </c>
      <c r="W34" s="144">
        <v>79.86</v>
      </c>
      <c r="Y34" s="141">
        <v>29</v>
      </c>
      <c r="Z34" s="145" t="s">
        <v>732</v>
      </c>
      <c r="AB34" s="152" t="s">
        <v>733</v>
      </c>
      <c r="AC34" s="144">
        <v>88.6</v>
      </c>
      <c r="AD34" s="144">
        <v>93.18</v>
      </c>
      <c r="AE34" s="144">
        <v>88.45</v>
      </c>
      <c r="AF34" s="144">
        <v>88.43</v>
      </c>
      <c r="AG34" s="144">
        <v>95.31</v>
      </c>
      <c r="AH34" s="144">
        <v>102.46</v>
      </c>
      <c r="AI34" s="144">
        <v>101.25</v>
      </c>
      <c r="AJ34" s="144">
        <v>102.65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8.94</v>
      </c>
      <c r="F35" s="144">
        <v>9.67</v>
      </c>
      <c r="G35" s="144">
        <v>10.46</v>
      </c>
      <c r="H35" s="144">
        <v>12.08</v>
      </c>
      <c r="I35" s="144">
        <v>13.6</v>
      </c>
      <c r="J35" s="144">
        <v>12.96</v>
      </c>
      <c r="K35" s="144">
        <v>14.99</v>
      </c>
      <c r="M35" s="141">
        <v>30</v>
      </c>
      <c r="N35" s="145" t="s">
        <v>734</v>
      </c>
      <c r="P35" s="152" t="s">
        <v>735</v>
      </c>
      <c r="Q35" s="144">
        <v>15.71</v>
      </c>
      <c r="R35" s="144">
        <v>16.3</v>
      </c>
      <c r="S35" s="144">
        <v>19.350000000000001</v>
      </c>
      <c r="T35" s="144">
        <v>21.91</v>
      </c>
      <c r="U35" s="144">
        <v>22.2</v>
      </c>
      <c r="V35" s="144">
        <v>22.83</v>
      </c>
      <c r="W35" s="144">
        <v>24.39</v>
      </c>
      <c r="Y35" s="141">
        <v>30</v>
      </c>
      <c r="Z35" s="145" t="s">
        <v>734</v>
      </c>
      <c r="AB35" s="152" t="s">
        <v>735</v>
      </c>
      <c r="AC35" s="144">
        <v>26.92</v>
      </c>
      <c r="AD35" s="144">
        <v>28.97</v>
      </c>
      <c r="AE35" s="144">
        <v>30.66</v>
      </c>
      <c r="AF35" s="144">
        <v>32.06</v>
      </c>
      <c r="AG35" s="144">
        <v>34.72</v>
      </c>
      <c r="AH35" s="144">
        <v>37.5</v>
      </c>
      <c r="AI35" s="144">
        <v>41.23</v>
      </c>
      <c r="AJ35" s="144">
        <v>45.02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12.39</v>
      </c>
      <c r="F36" s="144">
        <v>14.42</v>
      </c>
      <c r="G36" s="144">
        <v>15.87</v>
      </c>
      <c r="H36" s="144">
        <v>16.940000000000001</v>
      </c>
      <c r="I36" s="144">
        <v>17.37</v>
      </c>
      <c r="J36" s="144">
        <v>16.64</v>
      </c>
      <c r="K36" s="144">
        <v>19.16</v>
      </c>
      <c r="L36" s="32"/>
      <c r="M36" s="141">
        <v>31</v>
      </c>
      <c r="N36" s="145" t="s">
        <v>736</v>
      </c>
      <c r="P36" s="152" t="s">
        <v>737</v>
      </c>
      <c r="Q36" s="144">
        <v>19.25</v>
      </c>
      <c r="R36" s="144">
        <v>19.899999999999999</v>
      </c>
      <c r="S36" s="144">
        <v>22.64</v>
      </c>
      <c r="T36" s="144">
        <v>24.56</v>
      </c>
      <c r="U36" s="144">
        <v>24.28</v>
      </c>
      <c r="V36" s="144">
        <v>24.1</v>
      </c>
      <c r="W36" s="144">
        <v>25.04</v>
      </c>
      <c r="X36" s="32"/>
      <c r="Y36" s="141">
        <v>31</v>
      </c>
      <c r="Z36" s="145" t="s">
        <v>736</v>
      </c>
      <c r="AB36" s="152" t="s">
        <v>737</v>
      </c>
      <c r="AC36" s="144">
        <v>25.81</v>
      </c>
      <c r="AD36" s="144">
        <v>24.82</v>
      </c>
      <c r="AE36" s="144">
        <v>25.82</v>
      </c>
      <c r="AF36" s="144">
        <v>26.12</v>
      </c>
      <c r="AG36" s="144">
        <v>27.85</v>
      </c>
      <c r="AH36" s="144">
        <v>29.68</v>
      </c>
      <c r="AI36" s="144">
        <v>31.25</v>
      </c>
      <c r="AJ36" s="144">
        <v>33.97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51.82</v>
      </c>
      <c r="F37" s="144">
        <v>50.76</v>
      </c>
      <c r="G37" s="144">
        <v>51.9</v>
      </c>
      <c r="H37" s="144">
        <v>60.55</v>
      </c>
      <c r="I37" s="144">
        <v>71.569999999999993</v>
      </c>
      <c r="J37" s="144">
        <v>69.19</v>
      </c>
      <c r="K37" s="144">
        <v>72.56</v>
      </c>
      <c r="L37" s="33"/>
      <c r="M37" s="141">
        <v>32</v>
      </c>
      <c r="N37" s="145" t="s">
        <v>738</v>
      </c>
      <c r="P37" s="152" t="s">
        <v>739</v>
      </c>
      <c r="Q37" s="144">
        <v>74.349999999999994</v>
      </c>
      <c r="R37" s="144">
        <v>76.84</v>
      </c>
      <c r="S37" s="144">
        <v>82.96</v>
      </c>
      <c r="T37" s="144">
        <v>90.51</v>
      </c>
      <c r="U37" s="144">
        <v>89.63</v>
      </c>
      <c r="V37" s="144">
        <v>90.1</v>
      </c>
      <c r="W37" s="144">
        <v>87.38</v>
      </c>
      <c r="X37" s="33"/>
      <c r="Y37" s="141">
        <v>32</v>
      </c>
      <c r="Z37" s="145" t="s">
        <v>738</v>
      </c>
      <c r="AB37" s="152" t="s">
        <v>739</v>
      </c>
      <c r="AC37" s="144">
        <v>95.11</v>
      </c>
      <c r="AD37" s="144">
        <v>101.76</v>
      </c>
      <c r="AE37" s="144">
        <v>100.28</v>
      </c>
      <c r="AF37" s="144">
        <v>95.25</v>
      </c>
      <c r="AG37" s="144">
        <v>106.71</v>
      </c>
      <c r="AH37" s="144">
        <v>120.62</v>
      </c>
      <c r="AI37" s="144">
        <v>123.87</v>
      </c>
      <c r="AJ37" s="144">
        <v>126.51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38.82</v>
      </c>
      <c r="F40" s="144">
        <v>42.27</v>
      </c>
      <c r="G40" s="144">
        <v>43.73</v>
      </c>
      <c r="H40" s="144">
        <v>48.66</v>
      </c>
      <c r="I40" s="144">
        <v>53.23</v>
      </c>
      <c r="J40" s="144">
        <v>55.03</v>
      </c>
      <c r="K40" s="144">
        <v>62.88</v>
      </c>
      <c r="M40" s="141">
        <v>35</v>
      </c>
      <c r="N40" s="145" t="s">
        <v>742</v>
      </c>
      <c r="P40" s="152" t="s">
        <v>743</v>
      </c>
      <c r="Q40" s="144">
        <v>63.24</v>
      </c>
      <c r="R40" s="144">
        <v>66.59</v>
      </c>
      <c r="S40" s="144">
        <v>72.680000000000007</v>
      </c>
      <c r="T40" s="144">
        <v>76</v>
      </c>
      <c r="U40" s="144">
        <v>78.77</v>
      </c>
      <c r="V40" s="144">
        <v>81.39</v>
      </c>
      <c r="W40" s="144">
        <v>81.77</v>
      </c>
      <c r="Y40" s="141">
        <v>35</v>
      </c>
      <c r="Z40" s="145" t="s">
        <v>742</v>
      </c>
      <c r="AB40" s="152" t="s">
        <v>743</v>
      </c>
      <c r="AC40" s="144">
        <v>87.16</v>
      </c>
      <c r="AD40" s="144">
        <v>96.4</v>
      </c>
      <c r="AE40" s="144">
        <v>102.05</v>
      </c>
      <c r="AF40" s="144">
        <v>99.53</v>
      </c>
      <c r="AG40" s="144">
        <v>106.54</v>
      </c>
      <c r="AH40" s="144">
        <v>118.99</v>
      </c>
      <c r="AI40" s="144">
        <v>130.86000000000001</v>
      </c>
      <c r="AJ40" s="144">
        <v>135.38999999999999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33.67</v>
      </c>
      <c r="F41" s="144">
        <v>36.21</v>
      </c>
      <c r="G41" s="144">
        <v>39.21</v>
      </c>
      <c r="H41" s="144">
        <v>44.83</v>
      </c>
      <c r="I41" s="144">
        <v>50.8</v>
      </c>
      <c r="J41" s="144">
        <v>50.57</v>
      </c>
      <c r="K41" s="144">
        <v>55.11</v>
      </c>
      <c r="M41" s="141">
        <v>36</v>
      </c>
      <c r="N41" s="145" t="s">
        <v>744</v>
      </c>
      <c r="P41" s="152" t="s">
        <v>745</v>
      </c>
      <c r="Q41" s="144">
        <v>59.47</v>
      </c>
      <c r="R41" s="144">
        <v>61.14</v>
      </c>
      <c r="S41" s="144">
        <v>65.08</v>
      </c>
      <c r="T41" s="144">
        <v>72.19</v>
      </c>
      <c r="U41" s="144">
        <v>75.45</v>
      </c>
      <c r="V41" s="144">
        <v>78.03</v>
      </c>
      <c r="W41" s="144">
        <v>81.63</v>
      </c>
      <c r="Y41" s="141">
        <v>36</v>
      </c>
      <c r="Z41" s="145" t="s">
        <v>744</v>
      </c>
      <c r="AB41" s="152" t="s">
        <v>745</v>
      </c>
      <c r="AC41" s="144">
        <v>88.88</v>
      </c>
      <c r="AD41" s="144">
        <v>98.52</v>
      </c>
      <c r="AE41" s="144">
        <v>103.07</v>
      </c>
      <c r="AF41" s="144">
        <v>107.93</v>
      </c>
      <c r="AG41" s="144">
        <v>114.59</v>
      </c>
      <c r="AH41" s="144">
        <v>121.99</v>
      </c>
      <c r="AI41" s="144">
        <v>130.76</v>
      </c>
      <c r="AJ41" s="144">
        <v>142.91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3.5</v>
      </c>
      <c r="F42" s="144">
        <v>3.97</v>
      </c>
      <c r="G42" s="144">
        <v>4.26</v>
      </c>
      <c r="H42" s="144">
        <v>4.6500000000000004</v>
      </c>
      <c r="I42" s="144">
        <v>5.08</v>
      </c>
      <c r="J42" s="144">
        <v>5.04</v>
      </c>
      <c r="K42" s="144">
        <v>5.51</v>
      </c>
      <c r="M42" s="141">
        <v>37</v>
      </c>
      <c r="N42" s="145">
        <v>30</v>
      </c>
      <c r="P42" s="153" t="s">
        <v>746</v>
      </c>
      <c r="Q42" s="144">
        <v>6.26</v>
      </c>
      <c r="R42" s="144">
        <v>6.44</v>
      </c>
      <c r="S42" s="144">
        <v>6.69</v>
      </c>
      <c r="T42" s="144">
        <v>7.26</v>
      </c>
      <c r="U42" s="144">
        <v>7.93</v>
      </c>
      <c r="V42" s="144">
        <v>8.59</v>
      </c>
      <c r="W42" s="144">
        <v>10</v>
      </c>
      <c r="Y42" s="141">
        <v>37</v>
      </c>
      <c r="Z42" s="145">
        <v>30</v>
      </c>
      <c r="AB42" s="153" t="s">
        <v>746</v>
      </c>
      <c r="AC42" s="144">
        <v>12.29</v>
      </c>
      <c r="AD42" s="144">
        <v>14.35</v>
      </c>
      <c r="AE42" s="144">
        <v>14.41</v>
      </c>
      <c r="AF42" s="144">
        <v>13.94</v>
      </c>
      <c r="AG42" s="144">
        <v>14.64</v>
      </c>
      <c r="AH42" s="144">
        <v>15.12</v>
      </c>
      <c r="AI42" s="144">
        <v>16.53</v>
      </c>
      <c r="AJ42" s="144">
        <v>21.37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17.53</v>
      </c>
      <c r="F43" s="144">
        <v>18.71</v>
      </c>
      <c r="G43" s="144">
        <v>20.239999999999998</v>
      </c>
      <c r="H43" s="144">
        <v>23.17</v>
      </c>
      <c r="I43" s="144">
        <v>26.44</v>
      </c>
      <c r="J43" s="144">
        <v>26.04</v>
      </c>
      <c r="K43" s="144">
        <v>28.26</v>
      </c>
      <c r="L43" s="33"/>
      <c r="M43" s="141">
        <v>38</v>
      </c>
      <c r="N43" s="145">
        <v>31</v>
      </c>
      <c r="P43" s="153" t="s">
        <v>747</v>
      </c>
      <c r="Q43" s="144">
        <v>30.38</v>
      </c>
      <c r="R43" s="144">
        <v>31.04</v>
      </c>
      <c r="S43" s="144">
        <v>33.119999999999997</v>
      </c>
      <c r="T43" s="144">
        <v>36.520000000000003</v>
      </c>
      <c r="U43" s="144">
        <v>38.049999999999997</v>
      </c>
      <c r="V43" s="144">
        <v>39.71</v>
      </c>
      <c r="W43" s="144">
        <v>41.28</v>
      </c>
      <c r="X43" s="33"/>
      <c r="Y43" s="141">
        <v>38</v>
      </c>
      <c r="Z43" s="145">
        <v>31</v>
      </c>
      <c r="AB43" s="153" t="s">
        <v>747</v>
      </c>
      <c r="AC43" s="144">
        <v>44.27</v>
      </c>
      <c r="AD43" s="144">
        <v>48.42</v>
      </c>
      <c r="AE43" s="144">
        <v>51</v>
      </c>
      <c r="AF43" s="144">
        <v>54.28</v>
      </c>
      <c r="AG43" s="144">
        <v>57.27</v>
      </c>
      <c r="AH43" s="144">
        <v>62.36</v>
      </c>
      <c r="AI43" s="144">
        <v>66.64</v>
      </c>
      <c r="AJ43" s="144">
        <v>70.569999999999993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6.3</v>
      </c>
      <c r="F44" s="144">
        <v>6.73</v>
      </c>
      <c r="G44" s="144">
        <v>7.28</v>
      </c>
      <c r="H44" s="144">
        <v>8.34</v>
      </c>
      <c r="I44" s="144">
        <v>9.52</v>
      </c>
      <c r="J44" s="144">
        <v>9.36</v>
      </c>
      <c r="K44" s="144">
        <v>10.16</v>
      </c>
      <c r="L44" s="29"/>
      <c r="M44" s="141">
        <v>39</v>
      </c>
      <c r="N44" s="145">
        <v>32</v>
      </c>
      <c r="P44" s="153" t="s">
        <v>748</v>
      </c>
      <c r="Q44" s="144">
        <v>10.92</v>
      </c>
      <c r="R44" s="144">
        <v>11.16</v>
      </c>
      <c r="S44" s="144">
        <v>11.91</v>
      </c>
      <c r="T44" s="144">
        <v>13.13</v>
      </c>
      <c r="U44" s="144">
        <v>13.67</v>
      </c>
      <c r="V44" s="144">
        <v>14.27</v>
      </c>
      <c r="W44" s="144">
        <v>14.83</v>
      </c>
      <c r="X44" s="29"/>
      <c r="Y44" s="141">
        <v>39</v>
      </c>
      <c r="Z44" s="145">
        <v>32</v>
      </c>
      <c r="AB44" s="153" t="s">
        <v>748</v>
      </c>
      <c r="AC44" s="144">
        <v>15.91</v>
      </c>
      <c r="AD44" s="144">
        <v>17.39</v>
      </c>
      <c r="AE44" s="144">
        <v>18.309999999999999</v>
      </c>
      <c r="AF44" s="144">
        <v>19.47</v>
      </c>
      <c r="AG44" s="144">
        <v>20.54</v>
      </c>
      <c r="AH44" s="144">
        <v>22.36</v>
      </c>
      <c r="AI44" s="144">
        <v>23.89</v>
      </c>
      <c r="AJ44" s="144">
        <v>25.33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6.34</v>
      </c>
      <c r="F45" s="144">
        <v>6.8</v>
      </c>
      <c r="G45" s="144">
        <v>7.43</v>
      </c>
      <c r="H45" s="144">
        <v>8.67</v>
      </c>
      <c r="I45" s="144">
        <v>9.76</v>
      </c>
      <c r="J45" s="144">
        <v>10.130000000000001</v>
      </c>
      <c r="K45" s="144">
        <v>11.18</v>
      </c>
      <c r="M45" s="141">
        <v>40</v>
      </c>
      <c r="N45" s="145">
        <v>33</v>
      </c>
      <c r="P45" s="153" t="s">
        <v>749</v>
      </c>
      <c r="Q45" s="144">
        <v>11.91</v>
      </c>
      <c r="R45" s="144">
        <v>12.5</v>
      </c>
      <c r="S45" s="144">
        <v>13.36</v>
      </c>
      <c r="T45" s="144">
        <v>15.28</v>
      </c>
      <c r="U45" s="144">
        <v>15.8</v>
      </c>
      <c r="V45" s="144">
        <v>15.46</v>
      </c>
      <c r="W45" s="144">
        <v>15.52</v>
      </c>
      <c r="Y45" s="141">
        <v>40</v>
      </c>
      <c r="Z45" s="145">
        <v>33</v>
      </c>
      <c r="AB45" s="153" t="s">
        <v>749</v>
      </c>
      <c r="AC45" s="144">
        <v>16.41</v>
      </c>
      <c r="AD45" s="144">
        <v>18.36</v>
      </c>
      <c r="AE45" s="144">
        <v>19.350000000000001</v>
      </c>
      <c r="AF45" s="144">
        <v>20.239999999999998</v>
      </c>
      <c r="AG45" s="144">
        <v>22.14</v>
      </c>
      <c r="AH45" s="144">
        <v>22.15</v>
      </c>
      <c r="AI45" s="144">
        <v>23.7</v>
      </c>
      <c r="AJ45" s="144">
        <v>25.64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27.76</v>
      </c>
      <c r="F46" s="144">
        <v>30.32</v>
      </c>
      <c r="G46" s="144">
        <v>32.11</v>
      </c>
      <c r="H46" s="144">
        <v>36.39</v>
      </c>
      <c r="I46" s="144">
        <v>36.24</v>
      </c>
      <c r="J46" s="144">
        <v>41.89</v>
      </c>
      <c r="K46" s="144">
        <v>49.57</v>
      </c>
      <c r="M46" s="141">
        <v>41</v>
      </c>
      <c r="N46" s="145" t="s">
        <v>750</v>
      </c>
      <c r="P46" s="147" t="s">
        <v>751</v>
      </c>
      <c r="Q46" s="144">
        <v>54.94</v>
      </c>
      <c r="R46" s="144">
        <v>57.7</v>
      </c>
      <c r="S46" s="144">
        <v>64.47</v>
      </c>
      <c r="T46" s="144">
        <v>67.53</v>
      </c>
      <c r="U46" s="144">
        <v>73.739999999999995</v>
      </c>
      <c r="V46" s="144">
        <v>79.739999999999995</v>
      </c>
      <c r="W46" s="144">
        <v>84.95</v>
      </c>
      <c r="Y46" s="141">
        <v>41</v>
      </c>
      <c r="Z46" s="145" t="s">
        <v>750</v>
      </c>
      <c r="AB46" s="147" t="s">
        <v>751</v>
      </c>
      <c r="AC46" s="144">
        <v>88.34</v>
      </c>
      <c r="AD46" s="144">
        <v>99.42</v>
      </c>
      <c r="AE46" s="144">
        <v>104.72</v>
      </c>
      <c r="AF46" s="144">
        <v>110.34</v>
      </c>
      <c r="AG46" s="144">
        <v>114.47</v>
      </c>
      <c r="AH46" s="144">
        <v>124.21</v>
      </c>
      <c r="AI46" s="144">
        <v>136.27000000000001</v>
      </c>
      <c r="AJ46" s="144">
        <v>154.05000000000001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24.27</v>
      </c>
      <c r="F47" s="144">
        <v>26.44</v>
      </c>
      <c r="G47" s="144">
        <v>27.91</v>
      </c>
      <c r="H47" s="144">
        <v>31.09</v>
      </c>
      <c r="I47" s="144">
        <v>30.61</v>
      </c>
      <c r="J47" s="144">
        <v>35.61</v>
      </c>
      <c r="K47" s="144">
        <v>43.19</v>
      </c>
      <c r="M47" s="141">
        <v>42</v>
      </c>
      <c r="N47" s="145">
        <v>34</v>
      </c>
      <c r="P47" s="149" t="s">
        <v>752</v>
      </c>
      <c r="Q47" s="144">
        <v>48.58</v>
      </c>
      <c r="R47" s="144">
        <v>51.26</v>
      </c>
      <c r="S47" s="144">
        <v>57.54</v>
      </c>
      <c r="T47" s="144">
        <v>59.39</v>
      </c>
      <c r="U47" s="144">
        <v>64.040000000000006</v>
      </c>
      <c r="V47" s="144">
        <v>69.48</v>
      </c>
      <c r="W47" s="144">
        <v>75.14</v>
      </c>
      <c r="Y47" s="141">
        <v>42</v>
      </c>
      <c r="Z47" s="145">
        <v>34</v>
      </c>
      <c r="AB47" s="149" t="s">
        <v>752</v>
      </c>
      <c r="AC47" s="144">
        <v>78.53</v>
      </c>
      <c r="AD47" s="144">
        <v>89.26</v>
      </c>
      <c r="AE47" s="144">
        <v>94.42</v>
      </c>
      <c r="AF47" s="144">
        <v>99.84</v>
      </c>
      <c r="AG47" s="144">
        <v>103.31</v>
      </c>
      <c r="AH47" s="144">
        <v>111.24</v>
      </c>
      <c r="AI47" s="144">
        <v>121.85</v>
      </c>
      <c r="AJ47" s="144">
        <v>137.91999999999999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3.49</v>
      </c>
      <c r="F48" s="144">
        <v>3.88</v>
      </c>
      <c r="G48" s="144">
        <v>4.2</v>
      </c>
      <c r="H48" s="144">
        <v>5.3</v>
      </c>
      <c r="I48" s="144">
        <v>5.63</v>
      </c>
      <c r="J48" s="144">
        <v>6.28</v>
      </c>
      <c r="K48" s="144">
        <v>6.38</v>
      </c>
      <c r="L48" s="33"/>
      <c r="M48" s="141">
        <v>43</v>
      </c>
      <c r="N48" s="145">
        <v>35</v>
      </c>
      <c r="P48" s="149" t="s">
        <v>753</v>
      </c>
      <c r="Q48" s="144">
        <v>6.36</v>
      </c>
      <c r="R48" s="144">
        <v>6.44</v>
      </c>
      <c r="S48" s="144">
        <v>6.93</v>
      </c>
      <c r="T48" s="144">
        <v>8.14</v>
      </c>
      <c r="U48" s="144">
        <v>9.6999999999999993</v>
      </c>
      <c r="V48" s="144">
        <v>10.26</v>
      </c>
      <c r="W48" s="144">
        <v>9.81</v>
      </c>
      <c r="X48" s="33"/>
      <c r="Y48" s="141">
        <v>43</v>
      </c>
      <c r="Z48" s="145">
        <v>35</v>
      </c>
      <c r="AB48" s="149" t="s">
        <v>753</v>
      </c>
      <c r="AC48" s="144">
        <v>9.81</v>
      </c>
      <c r="AD48" s="144">
        <v>10.16</v>
      </c>
      <c r="AE48" s="144">
        <v>10.3</v>
      </c>
      <c r="AF48" s="144">
        <v>10.5</v>
      </c>
      <c r="AG48" s="144">
        <v>11.16</v>
      </c>
      <c r="AH48" s="144">
        <v>12.97</v>
      </c>
      <c r="AI48" s="144">
        <v>14.42</v>
      </c>
      <c r="AJ48" s="144">
        <v>16.13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9.41</v>
      </c>
      <c r="F49" s="144">
        <v>10.33</v>
      </c>
      <c r="G49" s="144">
        <v>11.58</v>
      </c>
      <c r="H49" s="144">
        <v>13.02</v>
      </c>
      <c r="I49" s="144">
        <v>13.83</v>
      </c>
      <c r="J49" s="144">
        <v>13.1</v>
      </c>
      <c r="K49" s="144">
        <v>14.68</v>
      </c>
      <c r="L49" s="29"/>
      <c r="M49" s="141">
        <v>44</v>
      </c>
      <c r="N49" s="145" t="s">
        <v>754</v>
      </c>
      <c r="P49" s="147" t="s">
        <v>755</v>
      </c>
      <c r="Q49" s="144">
        <v>16.3</v>
      </c>
      <c r="R49" s="144">
        <v>16.88</v>
      </c>
      <c r="S49" s="144">
        <v>18.27</v>
      </c>
      <c r="T49" s="144">
        <v>19.559999999999999</v>
      </c>
      <c r="U49" s="144">
        <v>19.03</v>
      </c>
      <c r="V49" s="144">
        <v>18.79</v>
      </c>
      <c r="W49" s="144">
        <v>19.16</v>
      </c>
      <c r="X49" s="29"/>
      <c r="Y49" s="141">
        <v>44</v>
      </c>
      <c r="Z49" s="145" t="s">
        <v>754</v>
      </c>
      <c r="AB49" s="147" t="s">
        <v>755</v>
      </c>
      <c r="AC49" s="144">
        <v>20.22</v>
      </c>
      <c r="AD49" s="144">
        <v>20.29</v>
      </c>
      <c r="AE49" s="144">
        <v>20.71</v>
      </c>
      <c r="AF49" s="144">
        <v>21.54</v>
      </c>
      <c r="AG49" s="144">
        <v>23.37</v>
      </c>
      <c r="AH49" s="144">
        <v>24.98</v>
      </c>
      <c r="AI49" s="144">
        <v>27.01</v>
      </c>
      <c r="AJ49" s="144">
        <v>29.11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16.05</v>
      </c>
      <c r="F52" s="144">
        <v>17.920000000000002</v>
      </c>
      <c r="G52" s="144">
        <v>20.98</v>
      </c>
      <c r="H52" s="144">
        <v>23.63</v>
      </c>
      <c r="I52" s="144">
        <v>27.14</v>
      </c>
      <c r="J52" s="144">
        <v>32.090000000000003</v>
      </c>
      <c r="K52" s="144">
        <v>36.450000000000003</v>
      </c>
      <c r="M52" s="141">
        <v>47</v>
      </c>
      <c r="N52" s="145" t="s">
        <v>758</v>
      </c>
      <c r="P52" s="15" t="s">
        <v>759</v>
      </c>
      <c r="Q52" s="144">
        <v>38.74</v>
      </c>
      <c r="R52" s="144">
        <v>42.14</v>
      </c>
      <c r="S52" s="144">
        <v>46.15</v>
      </c>
      <c r="T52" s="144">
        <v>53.01</v>
      </c>
      <c r="U52" s="144">
        <v>63.46</v>
      </c>
      <c r="V52" s="144">
        <v>70.94</v>
      </c>
      <c r="W52" s="144">
        <v>73.72</v>
      </c>
      <c r="Y52" s="141">
        <v>47</v>
      </c>
      <c r="Z52" s="145" t="s">
        <v>758</v>
      </c>
      <c r="AB52" s="15" t="s">
        <v>759</v>
      </c>
      <c r="AC52" s="144">
        <v>80.63</v>
      </c>
      <c r="AD52" s="144">
        <v>86.66</v>
      </c>
      <c r="AE52" s="144">
        <v>83.87</v>
      </c>
      <c r="AF52" s="144">
        <v>78.19</v>
      </c>
      <c r="AG52" s="144">
        <v>77.67</v>
      </c>
      <c r="AH52" s="144">
        <v>81.88</v>
      </c>
      <c r="AI52" s="144">
        <v>86.17</v>
      </c>
      <c r="AJ52" s="144">
        <v>92.74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15.13</v>
      </c>
      <c r="F53" s="144">
        <v>16.82</v>
      </c>
      <c r="G53" s="144">
        <v>19.72</v>
      </c>
      <c r="H53" s="144">
        <v>22.2</v>
      </c>
      <c r="I53" s="144">
        <v>25.58</v>
      </c>
      <c r="J53" s="144">
        <v>30.27</v>
      </c>
      <c r="K53" s="144">
        <v>34.21</v>
      </c>
      <c r="M53" s="141">
        <v>48</v>
      </c>
      <c r="N53" s="145">
        <v>40</v>
      </c>
      <c r="P53" s="149" t="s">
        <v>760</v>
      </c>
      <c r="Q53" s="144">
        <v>36.31</v>
      </c>
      <c r="R53" s="144">
        <v>39.82</v>
      </c>
      <c r="S53" s="144">
        <v>43.72</v>
      </c>
      <c r="T53" s="144">
        <v>50.52</v>
      </c>
      <c r="U53" s="144">
        <v>60.76</v>
      </c>
      <c r="V53" s="144">
        <v>67.98</v>
      </c>
      <c r="W53" s="144">
        <v>70.599999999999994</v>
      </c>
      <c r="Y53" s="141">
        <v>48</v>
      </c>
      <c r="Z53" s="145">
        <v>40</v>
      </c>
      <c r="AB53" s="149" t="s">
        <v>760</v>
      </c>
      <c r="AC53" s="144">
        <v>77.34</v>
      </c>
      <c r="AD53" s="144">
        <v>83.23</v>
      </c>
      <c r="AE53" s="144">
        <v>80.540000000000006</v>
      </c>
      <c r="AF53" s="144">
        <v>75.25</v>
      </c>
      <c r="AG53" s="144">
        <v>74</v>
      </c>
      <c r="AH53" s="144">
        <v>78.3</v>
      </c>
      <c r="AI53" s="144">
        <v>82.01</v>
      </c>
      <c r="AJ53" s="144">
        <v>88.68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0.92</v>
      </c>
      <c r="F54" s="144">
        <v>1.1000000000000001</v>
      </c>
      <c r="G54" s="144">
        <v>1.26</v>
      </c>
      <c r="H54" s="144">
        <v>1.43</v>
      </c>
      <c r="I54" s="144">
        <v>1.56</v>
      </c>
      <c r="J54" s="144">
        <v>1.82</v>
      </c>
      <c r="K54" s="144">
        <v>2.2400000000000002</v>
      </c>
      <c r="M54" s="141">
        <v>49</v>
      </c>
      <c r="N54" s="145">
        <v>41</v>
      </c>
      <c r="P54" s="149" t="s">
        <v>761</v>
      </c>
      <c r="Q54" s="144">
        <v>2.4300000000000002</v>
      </c>
      <c r="R54" s="144">
        <v>2.3199999999999998</v>
      </c>
      <c r="S54" s="144">
        <v>2.4300000000000002</v>
      </c>
      <c r="T54" s="144">
        <v>2.4900000000000002</v>
      </c>
      <c r="U54" s="144">
        <v>2.7</v>
      </c>
      <c r="V54" s="144">
        <v>2.96</v>
      </c>
      <c r="W54" s="144">
        <v>3.12</v>
      </c>
      <c r="Y54" s="141">
        <v>49</v>
      </c>
      <c r="Z54" s="145">
        <v>41</v>
      </c>
      <c r="AB54" s="149" t="s">
        <v>761</v>
      </c>
      <c r="AC54" s="144">
        <v>3.29</v>
      </c>
      <c r="AD54" s="144">
        <v>3.43</v>
      </c>
      <c r="AE54" s="144">
        <v>3.33</v>
      </c>
      <c r="AF54" s="144">
        <v>2.94</v>
      </c>
      <c r="AG54" s="144">
        <v>3.67</v>
      </c>
      <c r="AH54" s="144">
        <v>3.58</v>
      </c>
      <c r="AI54" s="144">
        <v>4.16</v>
      </c>
      <c r="AJ54" s="144">
        <v>4.0599999999999996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49.12</v>
      </c>
      <c r="F55" s="144">
        <v>57.92</v>
      </c>
      <c r="G55" s="144">
        <v>64.78</v>
      </c>
      <c r="H55" s="144">
        <v>68.97</v>
      </c>
      <c r="I55" s="144">
        <v>67.92</v>
      </c>
      <c r="J55" s="144">
        <v>65.5</v>
      </c>
      <c r="K55" s="144">
        <v>69.8</v>
      </c>
      <c r="L55" s="30"/>
      <c r="M55" s="141">
        <v>50</v>
      </c>
      <c r="N55" s="145" t="s">
        <v>762</v>
      </c>
      <c r="P55" s="148" t="s">
        <v>763</v>
      </c>
      <c r="Q55" s="144">
        <v>74.430000000000007</v>
      </c>
      <c r="R55" s="144">
        <v>79.69</v>
      </c>
      <c r="S55" s="144">
        <v>90.49</v>
      </c>
      <c r="T55" s="144">
        <v>100.77</v>
      </c>
      <c r="U55" s="144">
        <v>100.21</v>
      </c>
      <c r="V55" s="144">
        <v>97.75</v>
      </c>
      <c r="W55" s="144">
        <v>101.16</v>
      </c>
      <c r="X55" s="30"/>
      <c r="Y55" s="141">
        <v>50</v>
      </c>
      <c r="Z55" s="145" t="s">
        <v>762</v>
      </c>
      <c r="AB55" s="148" t="s">
        <v>763</v>
      </c>
      <c r="AC55" s="144">
        <v>104.15</v>
      </c>
      <c r="AD55" s="144">
        <v>98.76</v>
      </c>
      <c r="AE55" s="144">
        <v>103.31</v>
      </c>
      <c r="AF55" s="144">
        <v>105.6</v>
      </c>
      <c r="AG55" s="144">
        <v>111.53</v>
      </c>
      <c r="AH55" s="144">
        <v>121.53</v>
      </c>
      <c r="AI55" s="144">
        <v>136.35</v>
      </c>
      <c r="AJ55" s="144">
        <v>150.29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451.5</v>
      </c>
      <c r="F56" s="144">
        <v>503.29</v>
      </c>
      <c r="G56" s="144">
        <v>549.9</v>
      </c>
      <c r="H56" s="144">
        <v>624.37</v>
      </c>
      <c r="I56" s="144">
        <v>699.66</v>
      </c>
      <c r="J56" s="144">
        <v>737.54</v>
      </c>
      <c r="K56" s="144">
        <v>809.42</v>
      </c>
      <c r="L56" s="30"/>
      <c r="M56" s="141">
        <v>51</v>
      </c>
      <c r="N56" s="145" t="s">
        <v>764</v>
      </c>
      <c r="P56" s="143" t="s">
        <v>765</v>
      </c>
      <c r="Q56" s="144">
        <v>868.56</v>
      </c>
      <c r="R56" s="144">
        <v>924.83</v>
      </c>
      <c r="S56" s="144">
        <v>1013.81</v>
      </c>
      <c r="T56" s="144">
        <v>1091.51</v>
      </c>
      <c r="U56" s="144">
        <v>1158.95</v>
      </c>
      <c r="V56" s="144">
        <v>1197.81</v>
      </c>
      <c r="W56" s="144">
        <v>1256.21</v>
      </c>
      <c r="X56" s="30"/>
      <c r="Y56" s="141">
        <v>51</v>
      </c>
      <c r="Z56" s="145" t="s">
        <v>764</v>
      </c>
      <c r="AB56" s="143" t="s">
        <v>765</v>
      </c>
      <c r="AC56" s="144">
        <v>1335.55</v>
      </c>
      <c r="AD56" s="144">
        <v>1389.57</v>
      </c>
      <c r="AE56" s="144">
        <v>1404.16</v>
      </c>
      <c r="AF56" s="144">
        <v>1446.96</v>
      </c>
      <c r="AG56" s="144">
        <v>1539.01</v>
      </c>
      <c r="AH56" s="144">
        <v>1650.27</v>
      </c>
      <c r="AI56" s="144">
        <v>1810.39</v>
      </c>
      <c r="AJ56" s="144">
        <v>2006.1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315.66000000000003</v>
      </c>
      <c r="F57" s="144">
        <v>344.28</v>
      </c>
      <c r="G57" s="144">
        <v>371.51</v>
      </c>
      <c r="H57" s="144">
        <v>419.22</v>
      </c>
      <c r="I57" s="144">
        <v>464.94</v>
      </c>
      <c r="J57" s="144">
        <v>480.56</v>
      </c>
      <c r="K57" s="144">
        <v>532.13</v>
      </c>
      <c r="L57" s="30"/>
      <c r="M57" s="141">
        <v>52</v>
      </c>
      <c r="N57" s="145" t="s">
        <v>783</v>
      </c>
      <c r="P57" s="148" t="s">
        <v>784</v>
      </c>
      <c r="Q57" s="144">
        <v>568.71</v>
      </c>
      <c r="R57" s="144">
        <v>603.59</v>
      </c>
      <c r="S57" s="144">
        <v>658.3</v>
      </c>
      <c r="T57" s="144">
        <v>697.36</v>
      </c>
      <c r="U57" s="144">
        <v>733.68</v>
      </c>
      <c r="V57" s="144">
        <v>747.98</v>
      </c>
      <c r="W57" s="144">
        <v>777.59</v>
      </c>
      <c r="X57" s="30"/>
      <c r="Y57" s="141">
        <v>52</v>
      </c>
      <c r="Z57" s="145" t="s">
        <v>783</v>
      </c>
      <c r="AB57" s="148" t="s">
        <v>784</v>
      </c>
      <c r="AC57" s="144">
        <v>828.23</v>
      </c>
      <c r="AD57" s="144">
        <v>853.43</v>
      </c>
      <c r="AE57" s="144">
        <v>834.7</v>
      </c>
      <c r="AF57" s="144">
        <v>847.99</v>
      </c>
      <c r="AG57" s="144">
        <v>895.8</v>
      </c>
      <c r="AH57" s="144">
        <v>961.31</v>
      </c>
      <c r="AI57" s="144">
        <v>1054.0899999999999</v>
      </c>
      <c r="AJ57" s="144">
        <v>1163.78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268.88</v>
      </c>
      <c r="F58" s="144">
        <v>293.18</v>
      </c>
      <c r="G58" s="144">
        <v>315.20999999999998</v>
      </c>
      <c r="H58" s="144">
        <v>356.95</v>
      </c>
      <c r="I58" s="144">
        <v>395.95</v>
      </c>
      <c r="J58" s="144">
        <v>408.01</v>
      </c>
      <c r="K58" s="144">
        <v>453.33</v>
      </c>
      <c r="L58" s="30"/>
      <c r="M58" s="141">
        <v>53</v>
      </c>
      <c r="N58" s="145" t="s">
        <v>785</v>
      </c>
      <c r="P58" s="15" t="s">
        <v>786</v>
      </c>
      <c r="Q58" s="144">
        <v>484.12</v>
      </c>
      <c r="R58" s="144">
        <v>514.05999999999995</v>
      </c>
      <c r="S58" s="144">
        <v>559.98</v>
      </c>
      <c r="T58" s="144">
        <v>591.46</v>
      </c>
      <c r="U58" s="144">
        <v>621.42999999999995</v>
      </c>
      <c r="V58" s="144">
        <v>631.98</v>
      </c>
      <c r="W58" s="144">
        <v>658.26</v>
      </c>
      <c r="X58" s="30"/>
      <c r="Y58" s="141">
        <v>53</v>
      </c>
      <c r="Z58" s="145" t="s">
        <v>785</v>
      </c>
      <c r="AB58" s="15" t="s">
        <v>786</v>
      </c>
      <c r="AC58" s="144">
        <v>701.42</v>
      </c>
      <c r="AD58" s="144">
        <v>720.92</v>
      </c>
      <c r="AE58" s="144">
        <v>700.35</v>
      </c>
      <c r="AF58" s="144">
        <v>707.94</v>
      </c>
      <c r="AG58" s="144">
        <v>748.37</v>
      </c>
      <c r="AH58" s="144">
        <v>802.33</v>
      </c>
      <c r="AI58" s="144">
        <v>879.1</v>
      </c>
      <c r="AJ58" s="144">
        <v>974.82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24.76</v>
      </c>
      <c r="F59" s="144">
        <v>26.78</v>
      </c>
      <c r="G59" s="144">
        <v>28.32</v>
      </c>
      <c r="H59" s="144">
        <v>31.11</v>
      </c>
      <c r="I59" s="144">
        <v>31.78</v>
      </c>
      <c r="J59" s="144">
        <v>35.6</v>
      </c>
      <c r="K59" s="144">
        <v>40.840000000000003</v>
      </c>
      <c r="L59" s="30"/>
      <c r="M59" s="141">
        <v>54</v>
      </c>
      <c r="N59" s="145">
        <v>50</v>
      </c>
      <c r="P59" s="147" t="s">
        <v>787</v>
      </c>
      <c r="Q59" s="144">
        <v>45.48</v>
      </c>
      <c r="R59" s="144">
        <v>50.95</v>
      </c>
      <c r="S59" s="144">
        <v>54</v>
      </c>
      <c r="T59" s="144">
        <v>52.76</v>
      </c>
      <c r="U59" s="144">
        <v>53.79</v>
      </c>
      <c r="V59" s="144">
        <v>54.28</v>
      </c>
      <c r="W59" s="144">
        <v>60.1</v>
      </c>
      <c r="X59" s="30"/>
      <c r="Y59" s="141">
        <v>54</v>
      </c>
      <c r="Z59" s="145">
        <v>50</v>
      </c>
      <c r="AB59" s="147" t="s">
        <v>787</v>
      </c>
      <c r="AC59" s="144">
        <v>62.65</v>
      </c>
      <c r="AD59" s="144">
        <v>66.16</v>
      </c>
      <c r="AE59" s="144">
        <v>73.72</v>
      </c>
      <c r="AF59" s="144">
        <v>80.010000000000005</v>
      </c>
      <c r="AG59" s="144">
        <v>86.01</v>
      </c>
      <c r="AH59" s="144">
        <v>92.99</v>
      </c>
      <c r="AI59" s="144">
        <v>107.13</v>
      </c>
      <c r="AJ59" s="144">
        <v>127.27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167.53</v>
      </c>
      <c r="F60" s="144">
        <v>180.51</v>
      </c>
      <c r="G60" s="144">
        <v>191.06</v>
      </c>
      <c r="H60" s="144">
        <v>221.98</v>
      </c>
      <c r="I60" s="144">
        <v>252.31</v>
      </c>
      <c r="J60" s="144">
        <v>250.82</v>
      </c>
      <c r="K60" s="144">
        <v>281.95</v>
      </c>
      <c r="L60" s="30"/>
      <c r="M60" s="141">
        <v>55</v>
      </c>
      <c r="N60" s="145">
        <v>51</v>
      </c>
      <c r="P60" s="147" t="s">
        <v>790</v>
      </c>
      <c r="Q60" s="144">
        <v>296.87</v>
      </c>
      <c r="R60" s="144">
        <v>314.94</v>
      </c>
      <c r="S60" s="144">
        <v>347.45</v>
      </c>
      <c r="T60" s="144">
        <v>368.22</v>
      </c>
      <c r="U60" s="144">
        <v>388.82</v>
      </c>
      <c r="V60" s="144">
        <v>395.79</v>
      </c>
      <c r="W60" s="144">
        <v>411.15</v>
      </c>
      <c r="X60" s="30"/>
      <c r="Y60" s="141">
        <v>55</v>
      </c>
      <c r="Z60" s="145">
        <v>51</v>
      </c>
      <c r="AB60" s="147" t="s">
        <v>790</v>
      </c>
      <c r="AC60" s="144">
        <v>446.15</v>
      </c>
      <c r="AD60" s="144">
        <v>456.84</v>
      </c>
      <c r="AE60" s="144">
        <v>424.41</v>
      </c>
      <c r="AF60" s="144">
        <v>417.23</v>
      </c>
      <c r="AG60" s="144">
        <v>442.83</v>
      </c>
      <c r="AH60" s="144">
        <v>476.08</v>
      </c>
      <c r="AI60" s="144">
        <v>510.81</v>
      </c>
      <c r="AJ60" s="144">
        <v>559.97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76.59</v>
      </c>
      <c r="F61" s="144">
        <v>85.89</v>
      </c>
      <c r="G61" s="144">
        <v>95.83</v>
      </c>
      <c r="H61" s="144">
        <v>103.86</v>
      </c>
      <c r="I61" s="144">
        <v>111.86</v>
      </c>
      <c r="J61" s="144">
        <v>121.59</v>
      </c>
      <c r="K61" s="144">
        <v>130.54</v>
      </c>
      <c r="L61" s="30"/>
      <c r="M61" s="141">
        <v>56</v>
      </c>
      <c r="N61" s="145">
        <v>52</v>
      </c>
      <c r="P61" s="147" t="s">
        <v>828</v>
      </c>
      <c r="Q61" s="144">
        <v>141.77000000000001</v>
      </c>
      <c r="R61" s="144">
        <v>148.16999999999999</v>
      </c>
      <c r="S61" s="144">
        <v>158.53</v>
      </c>
      <c r="T61" s="144">
        <v>170.48</v>
      </c>
      <c r="U61" s="144">
        <v>178.82</v>
      </c>
      <c r="V61" s="144">
        <v>181.91</v>
      </c>
      <c r="W61" s="144">
        <v>187.01</v>
      </c>
      <c r="X61" s="30"/>
      <c r="Y61" s="141">
        <v>56</v>
      </c>
      <c r="Z61" s="145">
        <v>52</v>
      </c>
      <c r="AB61" s="147" t="s">
        <v>828</v>
      </c>
      <c r="AC61" s="144">
        <v>192.62</v>
      </c>
      <c r="AD61" s="144">
        <v>197.92</v>
      </c>
      <c r="AE61" s="144">
        <v>202.22</v>
      </c>
      <c r="AF61" s="144">
        <v>210.7</v>
      </c>
      <c r="AG61" s="144">
        <v>219.53</v>
      </c>
      <c r="AH61" s="144">
        <v>233.26</v>
      </c>
      <c r="AI61" s="144">
        <v>261.16000000000003</v>
      </c>
      <c r="AJ61" s="144">
        <v>287.58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12.23</v>
      </c>
      <c r="F62" s="144">
        <v>13.35</v>
      </c>
      <c r="G62" s="144">
        <v>14.6</v>
      </c>
      <c r="H62" s="144">
        <v>15.42</v>
      </c>
      <c r="I62" s="144">
        <v>16.37</v>
      </c>
      <c r="J62" s="144">
        <v>17.77</v>
      </c>
      <c r="K62" s="144">
        <v>19.02</v>
      </c>
      <c r="L62" s="30"/>
      <c r="M62" s="141">
        <v>57</v>
      </c>
      <c r="N62" s="145" t="s">
        <v>829</v>
      </c>
      <c r="P62" s="15" t="s">
        <v>830</v>
      </c>
      <c r="Q62" s="144">
        <v>20.420000000000002</v>
      </c>
      <c r="R62" s="144">
        <v>21.82</v>
      </c>
      <c r="S62" s="144">
        <v>23.12</v>
      </c>
      <c r="T62" s="144">
        <v>24.4</v>
      </c>
      <c r="U62" s="144">
        <v>26.1</v>
      </c>
      <c r="V62" s="144">
        <v>26.53</v>
      </c>
      <c r="W62" s="144">
        <v>27.14</v>
      </c>
      <c r="X62" s="30"/>
      <c r="Y62" s="141">
        <v>57</v>
      </c>
      <c r="Z62" s="145" t="s">
        <v>829</v>
      </c>
      <c r="AB62" s="15" t="s">
        <v>830</v>
      </c>
      <c r="AC62" s="144">
        <v>28.58</v>
      </c>
      <c r="AD62" s="144">
        <v>29.87</v>
      </c>
      <c r="AE62" s="144">
        <v>31.11</v>
      </c>
      <c r="AF62" s="144">
        <v>32.74</v>
      </c>
      <c r="AG62" s="144">
        <v>34.25</v>
      </c>
      <c r="AH62" s="144">
        <v>36.700000000000003</v>
      </c>
      <c r="AI62" s="144">
        <v>40.18</v>
      </c>
      <c r="AJ62" s="144">
        <v>43.98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34.549999999999997</v>
      </c>
      <c r="F63" s="144">
        <v>37.75</v>
      </c>
      <c r="G63" s="144">
        <v>41.7</v>
      </c>
      <c r="H63" s="144">
        <v>46.85</v>
      </c>
      <c r="I63" s="144">
        <v>52.62</v>
      </c>
      <c r="J63" s="144">
        <v>54.78</v>
      </c>
      <c r="K63" s="144">
        <v>59.78</v>
      </c>
      <c r="L63" s="30"/>
      <c r="M63" s="141">
        <v>58</v>
      </c>
      <c r="N63" s="145" t="s">
        <v>831</v>
      </c>
      <c r="P63" s="15" t="s">
        <v>832</v>
      </c>
      <c r="Q63" s="144">
        <v>64.17</v>
      </c>
      <c r="R63" s="144">
        <v>67.709999999999994</v>
      </c>
      <c r="S63" s="144">
        <v>75.2</v>
      </c>
      <c r="T63" s="144">
        <v>81.5</v>
      </c>
      <c r="U63" s="144">
        <v>86.15</v>
      </c>
      <c r="V63" s="144">
        <v>89.47</v>
      </c>
      <c r="W63" s="144">
        <v>92.19</v>
      </c>
      <c r="X63" s="30"/>
      <c r="Y63" s="141">
        <v>58</v>
      </c>
      <c r="Z63" s="145" t="s">
        <v>831</v>
      </c>
      <c r="AB63" s="15" t="s">
        <v>832</v>
      </c>
      <c r="AC63" s="144">
        <v>98.23</v>
      </c>
      <c r="AD63" s="144">
        <v>102.64</v>
      </c>
      <c r="AE63" s="144">
        <v>103.24</v>
      </c>
      <c r="AF63" s="144">
        <v>107.31</v>
      </c>
      <c r="AG63" s="144">
        <v>113.18</v>
      </c>
      <c r="AH63" s="144">
        <v>122.28</v>
      </c>
      <c r="AI63" s="144">
        <v>134.81</v>
      </c>
      <c r="AJ63" s="144">
        <v>144.97999999999999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15.03</v>
      </c>
      <c r="F64" s="144">
        <v>16.47</v>
      </c>
      <c r="G64" s="144">
        <v>17.989999999999998</v>
      </c>
      <c r="H64" s="144">
        <v>19.48</v>
      </c>
      <c r="I64" s="144">
        <v>21.12</v>
      </c>
      <c r="J64" s="144">
        <v>20.94</v>
      </c>
      <c r="K64" s="144">
        <v>23.01</v>
      </c>
      <c r="L64" s="30"/>
      <c r="M64" s="141">
        <v>59</v>
      </c>
      <c r="N64" s="145">
        <v>60</v>
      </c>
      <c r="P64" s="147" t="s">
        <v>833</v>
      </c>
      <c r="Q64" s="144">
        <v>24.49</v>
      </c>
      <c r="R64" s="144">
        <v>25.74</v>
      </c>
      <c r="S64" s="144">
        <v>28.86</v>
      </c>
      <c r="T64" s="144">
        <v>31.04</v>
      </c>
      <c r="U64" s="144">
        <v>31.82</v>
      </c>
      <c r="V64" s="144">
        <v>32.42</v>
      </c>
      <c r="W64" s="144">
        <v>32.93</v>
      </c>
      <c r="X64" s="30"/>
      <c r="Y64" s="141">
        <v>59</v>
      </c>
      <c r="Z64" s="145">
        <v>60</v>
      </c>
      <c r="AB64" s="147" t="s">
        <v>833</v>
      </c>
      <c r="AC64" s="144">
        <v>34.200000000000003</v>
      </c>
      <c r="AD64" s="144">
        <v>35.159999999999997</v>
      </c>
      <c r="AE64" s="144">
        <v>35.44</v>
      </c>
      <c r="AF64" s="144">
        <v>36.53</v>
      </c>
      <c r="AG64" s="144">
        <v>37.81</v>
      </c>
      <c r="AH64" s="144">
        <v>41.1</v>
      </c>
      <c r="AI64" s="144">
        <v>44.65</v>
      </c>
      <c r="AJ64" s="144">
        <v>48.35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7.54</v>
      </c>
      <c r="F68" s="144">
        <v>8.5399999999999991</v>
      </c>
      <c r="G68" s="144">
        <v>10.210000000000001</v>
      </c>
      <c r="H68" s="144">
        <v>11.55</v>
      </c>
      <c r="I68" s="144">
        <v>13</v>
      </c>
      <c r="J68" s="144">
        <v>14.6</v>
      </c>
      <c r="K68" s="144">
        <v>15.53</v>
      </c>
      <c r="M68" s="141">
        <v>63</v>
      </c>
      <c r="N68" s="145">
        <v>64</v>
      </c>
      <c r="P68" s="147" t="s">
        <v>837</v>
      </c>
      <c r="Q68" s="144">
        <v>16.760000000000002</v>
      </c>
      <c r="R68" s="144">
        <v>18.04</v>
      </c>
      <c r="S68" s="144">
        <v>19.440000000000001</v>
      </c>
      <c r="T68" s="144">
        <v>20.09</v>
      </c>
      <c r="U68" s="144">
        <v>21.35</v>
      </c>
      <c r="V68" s="144">
        <v>22.96</v>
      </c>
      <c r="W68" s="144">
        <v>23.83</v>
      </c>
      <c r="Y68" s="141">
        <v>63</v>
      </c>
      <c r="Z68" s="145">
        <v>64</v>
      </c>
      <c r="AB68" s="147" t="s">
        <v>837</v>
      </c>
      <c r="AC68" s="144">
        <v>24.98</v>
      </c>
      <c r="AD68" s="144">
        <v>26.12</v>
      </c>
      <c r="AE68" s="144">
        <v>27.08</v>
      </c>
      <c r="AF68" s="144">
        <v>28.54</v>
      </c>
      <c r="AG68" s="144">
        <v>29.96</v>
      </c>
      <c r="AH68" s="144">
        <v>32.18</v>
      </c>
      <c r="AI68" s="144">
        <v>35.29</v>
      </c>
      <c r="AJ68" s="144">
        <v>37.4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64.06</v>
      </c>
      <c r="F69" s="144">
        <v>74.849999999999994</v>
      </c>
      <c r="G69" s="144">
        <v>84.19</v>
      </c>
      <c r="H69" s="144">
        <v>96.81</v>
      </c>
      <c r="I69" s="144">
        <v>108.77</v>
      </c>
      <c r="J69" s="144">
        <v>117.68</v>
      </c>
      <c r="K69" s="144">
        <v>127.18</v>
      </c>
      <c r="M69" s="141">
        <v>64</v>
      </c>
      <c r="N69" s="145" t="s">
        <v>838</v>
      </c>
      <c r="P69" s="148" t="s">
        <v>839</v>
      </c>
      <c r="Q69" s="144">
        <v>139.01</v>
      </c>
      <c r="R69" s="144">
        <v>150.31</v>
      </c>
      <c r="S69" s="144">
        <v>170.53</v>
      </c>
      <c r="T69" s="144">
        <v>192.55</v>
      </c>
      <c r="U69" s="144">
        <v>208.52</v>
      </c>
      <c r="V69" s="144">
        <v>224.31</v>
      </c>
      <c r="W69" s="144">
        <v>242.07</v>
      </c>
      <c r="Y69" s="141">
        <v>64</v>
      </c>
      <c r="Z69" s="145" t="s">
        <v>838</v>
      </c>
      <c r="AB69" s="148" t="s">
        <v>839</v>
      </c>
      <c r="AC69" s="144">
        <v>259.26</v>
      </c>
      <c r="AD69" s="144">
        <v>276.72000000000003</v>
      </c>
      <c r="AE69" s="144">
        <v>296.95</v>
      </c>
      <c r="AF69" s="144">
        <v>313.64999999999998</v>
      </c>
      <c r="AG69" s="144">
        <v>343.68</v>
      </c>
      <c r="AH69" s="144">
        <v>375.53</v>
      </c>
      <c r="AI69" s="144">
        <v>421.43</v>
      </c>
      <c r="AJ69" s="144">
        <v>481.73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19.47</v>
      </c>
      <c r="F70" s="144">
        <v>23.26</v>
      </c>
      <c r="G70" s="144">
        <v>25.59</v>
      </c>
      <c r="H70" s="144">
        <v>30.27</v>
      </c>
      <c r="I70" s="144">
        <v>33.83</v>
      </c>
      <c r="J70" s="144">
        <v>36.01</v>
      </c>
      <c r="K70" s="144">
        <v>38.21</v>
      </c>
      <c r="M70" s="141">
        <v>65</v>
      </c>
      <c r="N70" s="145" t="s">
        <v>840</v>
      </c>
      <c r="P70" s="15" t="s">
        <v>841</v>
      </c>
      <c r="Q70" s="144">
        <v>40.49</v>
      </c>
      <c r="R70" s="144">
        <v>40.54</v>
      </c>
      <c r="S70" s="144">
        <v>47.94</v>
      </c>
      <c r="T70" s="144">
        <v>54.84</v>
      </c>
      <c r="U70" s="144">
        <v>59.4</v>
      </c>
      <c r="V70" s="144">
        <v>63.62</v>
      </c>
      <c r="W70" s="144">
        <v>67.12</v>
      </c>
      <c r="Y70" s="141">
        <v>65</v>
      </c>
      <c r="Z70" s="145" t="s">
        <v>840</v>
      </c>
      <c r="AB70" s="15" t="s">
        <v>841</v>
      </c>
      <c r="AC70" s="144">
        <v>71.25</v>
      </c>
      <c r="AD70" s="144">
        <v>74.87</v>
      </c>
      <c r="AE70" s="144">
        <v>79.87</v>
      </c>
      <c r="AF70" s="144">
        <v>76.86</v>
      </c>
      <c r="AG70" s="144">
        <v>86.44</v>
      </c>
      <c r="AH70" s="144">
        <v>92.68</v>
      </c>
      <c r="AI70" s="144">
        <v>103.22</v>
      </c>
      <c r="AJ70" s="144">
        <v>111.18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12.73</v>
      </c>
      <c r="F71" s="144">
        <v>14.39</v>
      </c>
      <c r="G71" s="144">
        <v>15.76</v>
      </c>
      <c r="H71" s="144">
        <v>19.12</v>
      </c>
      <c r="I71" s="144">
        <v>20.74</v>
      </c>
      <c r="J71" s="144">
        <v>21.63</v>
      </c>
      <c r="K71" s="144">
        <v>23.34</v>
      </c>
      <c r="M71" s="141">
        <v>66</v>
      </c>
      <c r="N71" s="145">
        <v>65</v>
      </c>
      <c r="P71" s="147" t="s">
        <v>842</v>
      </c>
      <c r="Q71" s="144">
        <v>24.28</v>
      </c>
      <c r="R71" s="144">
        <v>22.95</v>
      </c>
      <c r="S71" s="144">
        <v>28.88</v>
      </c>
      <c r="T71" s="144">
        <v>33.93</v>
      </c>
      <c r="U71" s="144">
        <v>36.94</v>
      </c>
      <c r="V71" s="144">
        <v>39.42</v>
      </c>
      <c r="W71" s="144">
        <v>41.53</v>
      </c>
      <c r="Y71" s="141">
        <v>66</v>
      </c>
      <c r="Z71" s="145">
        <v>65</v>
      </c>
      <c r="AB71" s="147" t="s">
        <v>842</v>
      </c>
      <c r="AC71" s="144">
        <v>43.37</v>
      </c>
      <c r="AD71" s="144">
        <v>45.22</v>
      </c>
      <c r="AE71" s="144">
        <v>48.2</v>
      </c>
      <c r="AF71" s="144">
        <v>42.85</v>
      </c>
      <c r="AG71" s="144">
        <v>48.89</v>
      </c>
      <c r="AH71" s="144">
        <v>52.86</v>
      </c>
      <c r="AI71" s="144">
        <v>60.63</v>
      </c>
      <c r="AJ71" s="144">
        <v>62.78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4.87</v>
      </c>
      <c r="F72" s="144">
        <v>6.51</v>
      </c>
      <c r="G72" s="144">
        <v>7.31</v>
      </c>
      <c r="H72" s="144">
        <v>8.3800000000000008</v>
      </c>
      <c r="I72" s="144">
        <v>10.41</v>
      </c>
      <c r="J72" s="144">
        <v>11.47</v>
      </c>
      <c r="K72" s="144">
        <v>11.74</v>
      </c>
      <c r="M72" s="141">
        <v>67</v>
      </c>
      <c r="N72" s="145">
        <v>66</v>
      </c>
      <c r="P72" s="147" t="s">
        <v>843</v>
      </c>
      <c r="Q72" s="144">
        <v>12.24</v>
      </c>
      <c r="R72" s="144">
        <v>13.27</v>
      </c>
      <c r="S72" s="144">
        <v>14.24</v>
      </c>
      <c r="T72" s="144">
        <v>15.61</v>
      </c>
      <c r="U72" s="144">
        <v>16.77</v>
      </c>
      <c r="V72" s="144">
        <v>18.12</v>
      </c>
      <c r="W72" s="144">
        <v>19.21</v>
      </c>
      <c r="Y72" s="141">
        <v>67</v>
      </c>
      <c r="Z72" s="145">
        <v>66</v>
      </c>
      <c r="AB72" s="147" t="s">
        <v>843</v>
      </c>
      <c r="AC72" s="144">
        <v>21.09</v>
      </c>
      <c r="AD72" s="144">
        <v>22.91</v>
      </c>
      <c r="AE72" s="144">
        <v>24.57</v>
      </c>
      <c r="AF72" s="144">
        <v>26.2</v>
      </c>
      <c r="AG72" s="144">
        <v>28.91</v>
      </c>
      <c r="AH72" s="144">
        <v>30.4</v>
      </c>
      <c r="AI72" s="144">
        <v>31.74</v>
      </c>
      <c r="AJ72" s="144">
        <v>36.36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1.87</v>
      </c>
      <c r="F73" s="144">
        <v>2.36</v>
      </c>
      <c r="G73" s="144">
        <v>2.52</v>
      </c>
      <c r="H73" s="144">
        <v>2.77</v>
      </c>
      <c r="I73" s="144">
        <v>2.68</v>
      </c>
      <c r="J73" s="144">
        <v>2.91</v>
      </c>
      <c r="K73" s="144">
        <v>3.13</v>
      </c>
      <c r="M73" s="141">
        <v>68</v>
      </c>
      <c r="N73" s="145">
        <v>67</v>
      </c>
      <c r="P73" s="147" t="s">
        <v>844</v>
      </c>
      <c r="Q73" s="144">
        <v>3.97</v>
      </c>
      <c r="R73" s="144">
        <v>4.32</v>
      </c>
      <c r="S73" s="144">
        <v>4.82</v>
      </c>
      <c r="T73" s="144">
        <v>5.3</v>
      </c>
      <c r="U73" s="144">
        <v>5.69</v>
      </c>
      <c r="V73" s="144">
        <v>6.08</v>
      </c>
      <c r="W73" s="144">
        <v>6.38</v>
      </c>
      <c r="Y73" s="141">
        <v>68</v>
      </c>
      <c r="Z73" s="145">
        <v>67</v>
      </c>
      <c r="AB73" s="147" t="s">
        <v>844</v>
      </c>
      <c r="AC73" s="144">
        <v>6.79</v>
      </c>
      <c r="AD73" s="144">
        <v>6.74</v>
      </c>
      <c r="AE73" s="144">
        <v>7.1</v>
      </c>
      <c r="AF73" s="144">
        <v>7.81</v>
      </c>
      <c r="AG73" s="144">
        <v>8.64</v>
      </c>
      <c r="AH73" s="144">
        <v>9.42</v>
      </c>
      <c r="AI73" s="144">
        <v>10.85</v>
      </c>
      <c r="AJ73" s="144">
        <v>12.04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44.59</v>
      </c>
      <c r="F74" s="144">
        <v>51.59</v>
      </c>
      <c r="G74" s="144">
        <v>58.6</v>
      </c>
      <c r="H74" s="144">
        <v>66.540000000000006</v>
      </c>
      <c r="I74" s="144">
        <v>74.94</v>
      </c>
      <c r="J74" s="144">
        <v>81.67</v>
      </c>
      <c r="K74" s="144">
        <v>88.97</v>
      </c>
      <c r="M74" s="141">
        <v>69</v>
      </c>
      <c r="N74" s="145" t="s">
        <v>845</v>
      </c>
      <c r="P74" s="15" t="s">
        <v>846</v>
      </c>
      <c r="Q74" s="144">
        <v>98.52</v>
      </c>
      <c r="R74" s="144">
        <v>109.77</v>
      </c>
      <c r="S74" s="144">
        <v>122.59</v>
      </c>
      <c r="T74" s="144">
        <v>137.71</v>
      </c>
      <c r="U74" s="144">
        <v>149.12</v>
      </c>
      <c r="V74" s="144">
        <v>160.69</v>
      </c>
      <c r="W74" s="144">
        <v>174.95</v>
      </c>
      <c r="Y74" s="141">
        <v>69</v>
      </c>
      <c r="Z74" s="145" t="s">
        <v>845</v>
      </c>
      <c r="AB74" s="15" t="s">
        <v>846</v>
      </c>
      <c r="AC74" s="144">
        <v>188.01</v>
      </c>
      <c r="AD74" s="144">
        <v>201.85</v>
      </c>
      <c r="AE74" s="144">
        <v>217.08</v>
      </c>
      <c r="AF74" s="144">
        <v>236.79</v>
      </c>
      <c r="AG74" s="144">
        <v>257.24</v>
      </c>
      <c r="AH74" s="144">
        <v>282.85000000000002</v>
      </c>
      <c r="AI74" s="144">
        <v>318.20999999999998</v>
      </c>
      <c r="AJ74" s="144">
        <v>370.55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26.13</v>
      </c>
      <c r="F75" s="144">
        <v>29.7</v>
      </c>
      <c r="G75" s="144">
        <v>33.32</v>
      </c>
      <c r="H75" s="144">
        <v>37.200000000000003</v>
      </c>
      <c r="I75" s="144">
        <v>41.24</v>
      </c>
      <c r="J75" s="144">
        <v>45.94</v>
      </c>
      <c r="K75" s="144">
        <v>49.98</v>
      </c>
      <c r="M75" s="141">
        <v>70</v>
      </c>
      <c r="N75" s="145">
        <v>70</v>
      </c>
      <c r="P75" s="147" t="s">
        <v>847</v>
      </c>
      <c r="Q75" s="144">
        <v>54.45</v>
      </c>
      <c r="R75" s="144">
        <v>59.8</v>
      </c>
      <c r="S75" s="144">
        <v>64.540000000000006</v>
      </c>
      <c r="T75" s="144">
        <v>72.03</v>
      </c>
      <c r="U75" s="144">
        <v>78.680000000000007</v>
      </c>
      <c r="V75" s="144">
        <v>86.19</v>
      </c>
      <c r="W75" s="144">
        <v>95.81</v>
      </c>
      <c r="Y75" s="141">
        <v>70</v>
      </c>
      <c r="Z75" s="145">
        <v>70</v>
      </c>
      <c r="AB75" s="147" t="s">
        <v>847</v>
      </c>
      <c r="AC75" s="144">
        <v>104.73</v>
      </c>
      <c r="AD75" s="144">
        <v>110.93</v>
      </c>
      <c r="AE75" s="144">
        <v>116.91</v>
      </c>
      <c r="AF75" s="144">
        <v>124.43</v>
      </c>
      <c r="AG75" s="144">
        <v>132.77000000000001</v>
      </c>
      <c r="AH75" s="144">
        <v>144.16</v>
      </c>
      <c r="AI75" s="144">
        <v>158.97999999999999</v>
      </c>
      <c r="AJ75" s="144">
        <v>179.82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1.71</v>
      </c>
      <c r="F76" s="144">
        <v>2.08</v>
      </c>
      <c r="G76" s="144">
        <v>2.4</v>
      </c>
      <c r="H76" s="144">
        <v>2.76</v>
      </c>
      <c r="I76" s="144">
        <v>3.08</v>
      </c>
      <c r="J76" s="144">
        <v>3.33</v>
      </c>
      <c r="K76" s="144">
        <v>3.72</v>
      </c>
      <c r="M76" s="141">
        <v>71</v>
      </c>
      <c r="N76" s="145">
        <v>71</v>
      </c>
      <c r="P76" s="147" t="s">
        <v>848</v>
      </c>
      <c r="Q76" s="144">
        <v>4.01</v>
      </c>
      <c r="R76" s="144">
        <v>4.34</v>
      </c>
      <c r="S76" s="144">
        <v>4.99</v>
      </c>
      <c r="T76" s="144">
        <v>5.38</v>
      </c>
      <c r="U76" s="144">
        <v>6.72</v>
      </c>
      <c r="V76" s="144">
        <v>7.81</v>
      </c>
      <c r="W76" s="144">
        <v>9.09</v>
      </c>
      <c r="Y76" s="141">
        <v>71</v>
      </c>
      <c r="Z76" s="145">
        <v>71</v>
      </c>
      <c r="AB76" s="147" t="s">
        <v>848</v>
      </c>
      <c r="AC76" s="144">
        <v>9.5299999999999994</v>
      </c>
      <c r="AD76" s="144">
        <v>10.72</v>
      </c>
      <c r="AE76" s="144">
        <v>12.99</v>
      </c>
      <c r="AF76" s="144">
        <v>13.78</v>
      </c>
      <c r="AG76" s="144">
        <v>15.04</v>
      </c>
      <c r="AH76" s="144">
        <v>17.45</v>
      </c>
      <c r="AI76" s="144">
        <v>21.76</v>
      </c>
      <c r="AJ76" s="144">
        <v>26.61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0.75</v>
      </c>
      <c r="F77" s="144">
        <v>0.94</v>
      </c>
      <c r="G77" s="144">
        <v>1.1499999999999999</v>
      </c>
      <c r="H77" s="144">
        <v>1.32</v>
      </c>
      <c r="I77" s="144">
        <v>1.49</v>
      </c>
      <c r="J77" s="144">
        <v>1.64</v>
      </c>
      <c r="K77" s="144">
        <v>1.88</v>
      </c>
      <c r="M77" s="141">
        <v>72</v>
      </c>
      <c r="N77" s="145">
        <v>72</v>
      </c>
      <c r="P77" s="147" t="s">
        <v>849</v>
      </c>
      <c r="Q77" s="144">
        <v>2.0499999999999998</v>
      </c>
      <c r="R77" s="144">
        <v>2.29</v>
      </c>
      <c r="S77" s="144">
        <v>2.9</v>
      </c>
      <c r="T77" s="144">
        <v>3.72</v>
      </c>
      <c r="U77" s="144">
        <v>4.09</v>
      </c>
      <c r="V77" s="144">
        <v>5.12</v>
      </c>
      <c r="W77" s="144">
        <v>5.75</v>
      </c>
      <c r="Y77" s="141">
        <v>72</v>
      </c>
      <c r="Z77" s="145">
        <v>72</v>
      </c>
      <c r="AB77" s="147" t="s">
        <v>849</v>
      </c>
      <c r="AC77" s="144">
        <v>6.63</v>
      </c>
      <c r="AD77" s="144">
        <v>7.53</v>
      </c>
      <c r="AE77" s="144">
        <v>9.1300000000000008</v>
      </c>
      <c r="AF77" s="144">
        <v>10.18</v>
      </c>
      <c r="AG77" s="144">
        <v>11.7</v>
      </c>
      <c r="AH77" s="144">
        <v>13.01</v>
      </c>
      <c r="AI77" s="144">
        <v>14.18</v>
      </c>
      <c r="AJ77" s="144">
        <v>17.62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1.58</v>
      </c>
      <c r="F78" s="144">
        <v>1.86</v>
      </c>
      <c r="G78" s="144">
        <v>2.17</v>
      </c>
      <c r="H78" s="144">
        <v>2.41</v>
      </c>
      <c r="I78" s="144">
        <v>2.81</v>
      </c>
      <c r="J78" s="144">
        <v>3.15</v>
      </c>
      <c r="K78" s="144">
        <v>3.21</v>
      </c>
      <c r="M78" s="141">
        <v>73</v>
      </c>
      <c r="N78" s="145">
        <v>73</v>
      </c>
      <c r="P78" s="147" t="s">
        <v>850</v>
      </c>
      <c r="Q78" s="144">
        <v>3.32</v>
      </c>
      <c r="R78" s="144">
        <v>3.69</v>
      </c>
      <c r="S78" s="144">
        <v>4.2300000000000004</v>
      </c>
      <c r="T78" s="144">
        <v>4.5999999999999996</v>
      </c>
      <c r="U78" s="144">
        <v>4.8</v>
      </c>
      <c r="V78" s="144">
        <v>5.0199999999999996</v>
      </c>
      <c r="W78" s="144">
        <v>5.18</v>
      </c>
      <c r="Y78" s="141">
        <v>73</v>
      </c>
      <c r="Z78" s="145">
        <v>73</v>
      </c>
      <c r="AB78" s="147" t="s">
        <v>850</v>
      </c>
      <c r="AC78" s="144">
        <v>5.51</v>
      </c>
      <c r="AD78" s="144">
        <v>5.81</v>
      </c>
      <c r="AE78" s="144">
        <v>6.05</v>
      </c>
      <c r="AF78" s="144">
        <v>6.36</v>
      </c>
      <c r="AG78" s="144">
        <v>6.77</v>
      </c>
      <c r="AH78" s="144">
        <v>6.82</v>
      </c>
      <c r="AI78" s="144">
        <v>7.07</v>
      </c>
      <c r="AJ78" s="144">
        <v>6.88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14.42</v>
      </c>
      <c r="F79" s="144">
        <v>17.010000000000002</v>
      </c>
      <c r="G79" s="144">
        <v>19.559999999999999</v>
      </c>
      <c r="H79" s="144">
        <v>22.85</v>
      </c>
      <c r="I79" s="144">
        <v>26.32</v>
      </c>
      <c r="J79" s="144">
        <v>27.61</v>
      </c>
      <c r="K79" s="144">
        <v>30.18</v>
      </c>
      <c r="M79" s="141">
        <v>74</v>
      </c>
      <c r="N79" s="145">
        <v>74</v>
      </c>
      <c r="P79" s="147" t="s">
        <v>851</v>
      </c>
      <c r="Q79" s="144">
        <v>34.69</v>
      </c>
      <c r="R79" s="144">
        <v>39.65</v>
      </c>
      <c r="S79" s="144">
        <v>45.93</v>
      </c>
      <c r="T79" s="144">
        <v>51.98</v>
      </c>
      <c r="U79" s="144">
        <v>54.83</v>
      </c>
      <c r="V79" s="144">
        <v>56.55</v>
      </c>
      <c r="W79" s="144">
        <v>59.12</v>
      </c>
      <c r="Y79" s="141">
        <v>74</v>
      </c>
      <c r="Z79" s="145">
        <v>74</v>
      </c>
      <c r="AB79" s="147" t="s">
        <v>851</v>
      </c>
      <c r="AC79" s="144">
        <v>61.61</v>
      </c>
      <c r="AD79" s="144">
        <v>66.86</v>
      </c>
      <c r="AE79" s="144">
        <v>72</v>
      </c>
      <c r="AF79" s="144">
        <v>82.04</v>
      </c>
      <c r="AG79" s="144">
        <v>90.96</v>
      </c>
      <c r="AH79" s="144">
        <v>101.41</v>
      </c>
      <c r="AI79" s="144">
        <v>116.22</v>
      </c>
      <c r="AJ79" s="144">
        <v>139.62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71.78</v>
      </c>
      <c r="F80" s="144">
        <v>84.16</v>
      </c>
      <c r="G80" s="144">
        <v>94.2</v>
      </c>
      <c r="H80" s="144">
        <v>108.34</v>
      </c>
      <c r="I80" s="144">
        <v>125.95</v>
      </c>
      <c r="J80" s="144">
        <v>139.30000000000001</v>
      </c>
      <c r="K80" s="144">
        <v>150.11000000000001</v>
      </c>
      <c r="M80" s="141">
        <v>75</v>
      </c>
      <c r="N80" s="145" t="s">
        <v>852</v>
      </c>
      <c r="P80" s="148" t="s">
        <v>853</v>
      </c>
      <c r="Q80" s="144">
        <v>160.84</v>
      </c>
      <c r="R80" s="144">
        <v>170.93</v>
      </c>
      <c r="S80" s="144">
        <v>184.98</v>
      </c>
      <c r="T80" s="144">
        <v>201.6</v>
      </c>
      <c r="U80" s="144">
        <v>216.75</v>
      </c>
      <c r="V80" s="144">
        <v>225.52</v>
      </c>
      <c r="W80" s="144">
        <v>236.55</v>
      </c>
      <c r="Y80" s="141">
        <v>75</v>
      </c>
      <c r="Z80" s="145" t="s">
        <v>852</v>
      </c>
      <c r="AB80" s="148" t="s">
        <v>853</v>
      </c>
      <c r="AC80" s="144">
        <v>248.06</v>
      </c>
      <c r="AD80" s="144">
        <v>259.42</v>
      </c>
      <c r="AE80" s="144">
        <v>272.51</v>
      </c>
      <c r="AF80" s="144">
        <v>285.32</v>
      </c>
      <c r="AG80" s="144">
        <v>299.52999999999997</v>
      </c>
      <c r="AH80" s="144">
        <v>313.43</v>
      </c>
      <c r="AI80" s="144">
        <v>334.87</v>
      </c>
      <c r="AJ80" s="144">
        <v>360.59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30.89</v>
      </c>
      <c r="F81" s="144">
        <v>36.119999999999997</v>
      </c>
      <c r="G81" s="144">
        <v>39.24</v>
      </c>
      <c r="H81" s="144">
        <v>44.9</v>
      </c>
      <c r="I81" s="144">
        <v>51.45</v>
      </c>
      <c r="J81" s="144">
        <v>54.78</v>
      </c>
      <c r="K81" s="144">
        <v>57.1</v>
      </c>
      <c r="M81" s="141">
        <v>76</v>
      </c>
      <c r="N81" s="145" t="s">
        <v>854</v>
      </c>
      <c r="P81" s="15" t="s">
        <v>855</v>
      </c>
      <c r="Q81" s="144">
        <v>60.27</v>
      </c>
      <c r="R81" s="144">
        <v>64.58</v>
      </c>
      <c r="S81" s="144">
        <v>69.55</v>
      </c>
      <c r="T81" s="144">
        <v>75.31</v>
      </c>
      <c r="U81" s="144">
        <v>80.61</v>
      </c>
      <c r="V81" s="144">
        <v>83.51</v>
      </c>
      <c r="W81" s="144">
        <v>86.36</v>
      </c>
      <c r="Y81" s="141">
        <v>76</v>
      </c>
      <c r="Z81" s="145" t="s">
        <v>854</v>
      </c>
      <c r="AB81" s="15" t="s">
        <v>855</v>
      </c>
      <c r="AC81" s="144">
        <v>89.04</v>
      </c>
      <c r="AD81" s="144">
        <v>92.15</v>
      </c>
      <c r="AE81" s="144">
        <v>96.43</v>
      </c>
      <c r="AF81" s="144">
        <v>99.84</v>
      </c>
      <c r="AG81" s="144">
        <v>102.86</v>
      </c>
      <c r="AH81" s="144">
        <v>107.07</v>
      </c>
      <c r="AI81" s="144">
        <v>113.42</v>
      </c>
      <c r="AJ81" s="144">
        <v>119.48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11.75</v>
      </c>
      <c r="F82" s="144">
        <v>13.86</v>
      </c>
      <c r="G82" s="144">
        <v>15.64</v>
      </c>
      <c r="H82" s="144">
        <v>17.989999999999998</v>
      </c>
      <c r="I82" s="144">
        <v>20.98</v>
      </c>
      <c r="J82" s="144">
        <v>23.32</v>
      </c>
      <c r="K82" s="144">
        <v>25.38</v>
      </c>
      <c r="M82" s="141">
        <v>77</v>
      </c>
      <c r="N82" s="145" t="s">
        <v>856</v>
      </c>
      <c r="P82" s="15" t="s">
        <v>857</v>
      </c>
      <c r="Q82" s="144">
        <v>28.12</v>
      </c>
      <c r="R82" s="144">
        <v>30.33</v>
      </c>
      <c r="S82" s="144">
        <v>33.25</v>
      </c>
      <c r="T82" s="144">
        <v>36.19</v>
      </c>
      <c r="U82" s="144">
        <v>38.619999999999997</v>
      </c>
      <c r="V82" s="144">
        <v>39.880000000000003</v>
      </c>
      <c r="W82" s="144">
        <v>41.44</v>
      </c>
      <c r="Y82" s="141">
        <v>77</v>
      </c>
      <c r="Z82" s="145" t="s">
        <v>856</v>
      </c>
      <c r="AB82" s="15" t="s">
        <v>857</v>
      </c>
      <c r="AC82" s="144">
        <v>42.47</v>
      </c>
      <c r="AD82" s="144">
        <v>44.19</v>
      </c>
      <c r="AE82" s="144">
        <v>46.25</v>
      </c>
      <c r="AF82" s="144">
        <v>48.09</v>
      </c>
      <c r="AG82" s="144">
        <v>49.62</v>
      </c>
      <c r="AH82" s="144">
        <v>50.69</v>
      </c>
      <c r="AI82" s="144">
        <v>53.46</v>
      </c>
      <c r="AJ82" s="144">
        <v>55.56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14.36</v>
      </c>
      <c r="F83" s="144">
        <v>17.62</v>
      </c>
      <c r="G83" s="144">
        <v>20.6</v>
      </c>
      <c r="H83" s="144">
        <v>24.57</v>
      </c>
      <c r="I83" s="144">
        <v>29.95</v>
      </c>
      <c r="J83" s="144">
        <v>35.049999999999997</v>
      </c>
      <c r="K83" s="144">
        <v>38.93</v>
      </c>
      <c r="M83" s="141">
        <v>78</v>
      </c>
      <c r="N83" s="145" t="s">
        <v>858</v>
      </c>
      <c r="P83" s="15" t="s">
        <v>859</v>
      </c>
      <c r="Q83" s="144">
        <v>41.22</v>
      </c>
      <c r="R83" s="144">
        <v>42.39</v>
      </c>
      <c r="S83" s="144">
        <v>45.2</v>
      </c>
      <c r="T83" s="144">
        <v>49.56</v>
      </c>
      <c r="U83" s="144">
        <v>53.95</v>
      </c>
      <c r="V83" s="144">
        <v>56.05</v>
      </c>
      <c r="W83" s="144">
        <v>59.13</v>
      </c>
      <c r="Y83" s="141">
        <v>78</v>
      </c>
      <c r="Z83" s="145" t="s">
        <v>858</v>
      </c>
      <c r="AB83" s="15" t="s">
        <v>859</v>
      </c>
      <c r="AC83" s="144">
        <v>62.71</v>
      </c>
      <c r="AD83" s="144">
        <v>66.08</v>
      </c>
      <c r="AE83" s="144">
        <v>69.31</v>
      </c>
      <c r="AF83" s="144">
        <v>72.36</v>
      </c>
      <c r="AG83" s="144">
        <v>77.81</v>
      </c>
      <c r="AH83" s="144">
        <v>81.37</v>
      </c>
      <c r="AI83" s="144">
        <v>86.73</v>
      </c>
      <c r="AJ83" s="144">
        <v>96.31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14.07</v>
      </c>
      <c r="F84" s="144">
        <v>15.75</v>
      </c>
      <c r="G84" s="144">
        <v>17.829999999999998</v>
      </c>
      <c r="H84" s="144">
        <v>19.89</v>
      </c>
      <c r="I84" s="144">
        <v>22.47</v>
      </c>
      <c r="J84" s="144">
        <v>24.93</v>
      </c>
      <c r="K84" s="144">
        <v>27.33</v>
      </c>
      <c r="M84" s="141">
        <v>79</v>
      </c>
      <c r="N84" s="145" t="s">
        <v>860</v>
      </c>
      <c r="P84" s="15" t="s">
        <v>861</v>
      </c>
      <c r="Q84" s="144">
        <v>29.72</v>
      </c>
      <c r="R84" s="144">
        <v>31.99</v>
      </c>
      <c r="S84" s="144">
        <v>35.200000000000003</v>
      </c>
      <c r="T84" s="144">
        <v>38.65</v>
      </c>
      <c r="U84" s="144">
        <v>41.58</v>
      </c>
      <c r="V84" s="144">
        <v>43.97</v>
      </c>
      <c r="W84" s="144">
        <v>47.37</v>
      </c>
      <c r="Y84" s="141">
        <v>79</v>
      </c>
      <c r="Z84" s="145" t="s">
        <v>860</v>
      </c>
      <c r="AB84" s="15" t="s">
        <v>861</v>
      </c>
      <c r="AC84" s="144">
        <v>51.4</v>
      </c>
      <c r="AD84" s="144">
        <v>54.4</v>
      </c>
      <c r="AE84" s="144">
        <v>57.73</v>
      </c>
      <c r="AF84" s="144">
        <v>62.06</v>
      </c>
      <c r="AG84" s="144">
        <v>66.13</v>
      </c>
      <c r="AH84" s="144">
        <v>71.06</v>
      </c>
      <c r="AI84" s="144">
        <v>77.73</v>
      </c>
      <c r="AJ84" s="144">
        <v>85.39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2.0699999999999998</v>
      </c>
      <c r="F85" s="144">
        <v>2.42</v>
      </c>
      <c r="G85" s="144">
        <v>2.81</v>
      </c>
      <c r="H85" s="144">
        <v>3.21</v>
      </c>
      <c r="I85" s="144">
        <v>3.82</v>
      </c>
      <c r="J85" s="144">
        <v>4.5999999999999996</v>
      </c>
      <c r="K85" s="144">
        <v>5.13</v>
      </c>
      <c r="M85" s="141">
        <v>80</v>
      </c>
      <c r="N85" s="145">
        <v>90</v>
      </c>
      <c r="P85" s="147" t="s">
        <v>862</v>
      </c>
      <c r="Q85" s="144">
        <v>5.69</v>
      </c>
      <c r="R85" s="144">
        <v>6.09</v>
      </c>
      <c r="S85" s="144">
        <v>6.41</v>
      </c>
      <c r="T85" s="144">
        <v>6.76</v>
      </c>
      <c r="U85" s="144">
        <v>7.34</v>
      </c>
      <c r="V85" s="144">
        <v>7.89</v>
      </c>
      <c r="W85" s="144">
        <v>8.2200000000000006</v>
      </c>
      <c r="Y85" s="141">
        <v>80</v>
      </c>
      <c r="Z85" s="145">
        <v>90</v>
      </c>
      <c r="AB85" s="147" t="s">
        <v>862</v>
      </c>
      <c r="AC85" s="144">
        <v>8.98</v>
      </c>
      <c r="AD85" s="144">
        <v>9.4600000000000009</v>
      </c>
      <c r="AE85" s="144">
        <v>10.02</v>
      </c>
      <c r="AF85" s="144">
        <v>10.41</v>
      </c>
      <c r="AG85" s="144">
        <v>11.19</v>
      </c>
      <c r="AH85" s="144">
        <v>12.15</v>
      </c>
      <c r="AI85" s="144">
        <v>13.45</v>
      </c>
      <c r="AJ85" s="144">
        <v>15.86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2.52</v>
      </c>
      <c r="F86" s="144">
        <v>2.91</v>
      </c>
      <c r="G86" s="144">
        <v>3.71</v>
      </c>
      <c r="H86" s="144">
        <v>4.41</v>
      </c>
      <c r="I86" s="144">
        <v>4.8499999999999996</v>
      </c>
      <c r="J86" s="144">
        <v>5.03</v>
      </c>
      <c r="K86" s="144">
        <v>5.73</v>
      </c>
      <c r="M86" s="141">
        <v>81</v>
      </c>
      <c r="N86" s="145">
        <v>91</v>
      </c>
      <c r="P86" s="147" t="s">
        <v>863</v>
      </c>
      <c r="Q86" s="144">
        <v>5.94</v>
      </c>
      <c r="R86" s="144">
        <v>6.31</v>
      </c>
      <c r="S86" s="144">
        <v>6.95</v>
      </c>
      <c r="T86" s="144">
        <v>7.73</v>
      </c>
      <c r="U86" s="144">
        <v>8.2899999999999991</v>
      </c>
      <c r="V86" s="144">
        <v>8.66</v>
      </c>
      <c r="W86" s="144">
        <v>9.15</v>
      </c>
      <c r="Y86" s="141">
        <v>81</v>
      </c>
      <c r="Z86" s="145">
        <v>91</v>
      </c>
      <c r="AB86" s="147" t="s">
        <v>863</v>
      </c>
      <c r="AC86" s="144">
        <v>9.6300000000000008</v>
      </c>
      <c r="AD86" s="144">
        <v>10.34</v>
      </c>
      <c r="AE86" s="144">
        <v>10.91</v>
      </c>
      <c r="AF86" s="144">
        <v>11.43</v>
      </c>
      <c r="AG86" s="144">
        <v>11.92</v>
      </c>
      <c r="AH86" s="144">
        <v>12.46</v>
      </c>
      <c r="AI86" s="144">
        <v>13.29</v>
      </c>
      <c r="AJ86" s="144">
        <v>13.15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5.18</v>
      </c>
      <c r="F87" s="144">
        <v>5.94</v>
      </c>
      <c r="G87" s="144">
        <v>6.47</v>
      </c>
      <c r="H87" s="144">
        <v>7.13</v>
      </c>
      <c r="I87" s="144">
        <v>8.1999999999999993</v>
      </c>
      <c r="J87" s="144">
        <v>9.08</v>
      </c>
      <c r="K87" s="144">
        <v>9.77</v>
      </c>
      <c r="M87" s="141">
        <v>82</v>
      </c>
      <c r="N87" s="145">
        <v>92</v>
      </c>
      <c r="P87" s="147" t="s">
        <v>864</v>
      </c>
      <c r="Q87" s="144">
        <v>10.73</v>
      </c>
      <c r="R87" s="144">
        <v>11.69</v>
      </c>
      <c r="S87" s="144">
        <v>13.4</v>
      </c>
      <c r="T87" s="144">
        <v>14.98</v>
      </c>
      <c r="U87" s="144">
        <v>16.05</v>
      </c>
      <c r="V87" s="144">
        <v>16.920000000000002</v>
      </c>
      <c r="W87" s="144">
        <v>18.29</v>
      </c>
      <c r="Y87" s="141">
        <v>82</v>
      </c>
      <c r="Z87" s="145">
        <v>92</v>
      </c>
      <c r="AB87" s="147" t="s">
        <v>864</v>
      </c>
      <c r="AC87" s="144">
        <v>19.73</v>
      </c>
      <c r="AD87" s="144">
        <v>21.09</v>
      </c>
      <c r="AE87" s="144">
        <v>22.7</v>
      </c>
      <c r="AF87" s="144">
        <v>24.63</v>
      </c>
      <c r="AG87" s="144">
        <v>26.44</v>
      </c>
      <c r="AH87" s="144">
        <v>28.1</v>
      </c>
      <c r="AI87" s="144">
        <v>30.96</v>
      </c>
      <c r="AJ87" s="144">
        <v>35.159999999999997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4.3</v>
      </c>
      <c r="F88" s="144">
        <v>4.4800000000000004</v>
      </c>
      <c r="G88" s="144">
        <v>4.84</v>
      </c>
      <c r="H88" s="144">
        <v>5.14</v>
      </c>
      <c r="I88" s="144">
        <v>5.6</v>
      </c>
      <c r="J88" s="144">
        <v>6.22</v>
      </c>
      <c r="K88" s="144">
        <v>6.7</v>
      </c>
      <c r="M88" s="141">
        <v>83</v>
      </c>
      <c r="N88" s="145">
        <v>93</v>
      </c>
      <c r="P88" s="147" t="s">
        <v>865</v>
      </c>
      <c r="Q88" s="144">
        <v>7.36</v>
      </c>
      <c r="R88" s="144">
        <v>7.9</v>
      </c>
      <c r="S88" s="144">
        <v>8.44</v>
      </c>
      <c r="T88" s="144">
        <v>9.18</v>
      </c>
      <c r="U88" s="144">
        <v>9.9</v>
      </c>
      <c r="V88" s="144">
        <v>10.5</v>
      </c>
      <c r="W88" s="144">
        <v>11.71</v>
      </c>
      <c r="Y88" s="141">
        <v>83</v>
      </c>
      <c r="Z88" s="145">
        <v>93</v>
      </c>
      <c r="AB88" s="147" t="s">
        <v>865</v>
      </c>
      <c r="AC88" s="144">
        <v>13.06</v>
      </c>
      <c r="AD88" s="144">
        <v>13.51</v>
      </c>
      <c r="AE88" s="144">
        <v>14.1</v>
      </c>
      <c r="AF88" s="144">
        <v>15.59</v>
      </c>
      <c r="AG88" s="144">
        <v>16.579999999999998</v>
      </c>
      <c r="AH88" s="144">
        <v>18.350000000000001</v>
      </c>
      <c r="AI88" s="144">
        <v>20.03</v>
      </c>
      <c r="AJ88" s="144">
        <v>21.22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0.71</v>
      </c>
      <c r="F89" s="144">
        <v>0.81</v>
      </c>
      <c r="G89" s="144">
        <v>0.89</v>
      </c>
      <c r="H89" s="144">
        <v>0.99</v>
      </c>
      <c r="I89" s="144">
        <v>1.1000000000000001</v>
      </c>
      <c r="J89" s="144">
        <v>1.22</v>
      </c>
      <c r="K89" s="144">
        <v>1.37</v>
      </c>
      <c r="M89" s="141">
        <v>84</v>
      </c>
      <c r="N89" s="145" t="s">
        <v>866</v>
      </c>
      <c r="P89" s="155" t="s">
        <v>867</v>
      </c>
      <c r="Q89" s="144">
        <v>1.51</v>
      </c>
      <c r="R89" s="144">
        <v>1.64</v>
      </c>
      <c r="S89" s="144">
        <v>1.78</v>
      </c>
      <c r="T89" s="144">
        <v>1.89</v>
      </c>
      <c r="U89" s="144">
        <v>1.99</v>
      </c>
      <c r="V89" s="144">
        <v>2.11</v>
      </c>
      <c r="W89" s="144">
        <v>2.25</v>
      </c>
      <c r="Y89" s="141">
        <v>84</v>
      </c>
      <c r="Z89" s="145" t="s">
        <v>866</v>
      </c>
      <c r="AB89" s="155" t="s">
        <v>867</v>
      </c>
      <c r="AC89" s="144">
        <v>2.44</v>
      </c>
      <c r="AD89" s="144">
        <v>2.6</v>
      </c>
      <c r="AE89" s="144">
        <v>2.79</v>
      </c>
      <c r="AF89" s="144">
        <v>2.97</v>
      </c>
      <c r="AG89" s="144">
        <v>3.11</v>
      </c>
      <c r="AH89" s="144">
        <v>3.24</v>
      </c>
      <c r="AI89" s="144">
        <v>3.53</v>
      </c>
      <c r="AJ89" s="144">
        <v>3.85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866.54</v>
      </c>
      <c r="F90" s="144">
        <v>950.74</v>
      </c>
      <c r="G90" s="144">
        <v>1029.79</v>
      </c>
      <c r="H90" s="144">
        <v>1159.67</v>
      </c>
      <c r="I90" s="144">
        <v>1295.0999999999999</v>
      </c>
      <c r="J90" s="144">
        <v>1336.59</v>
      </c>
      <c r="K90" s="144">
        <v>1473.56</v>
      </c>
      <c r="M90" s="141">
        <v>85</v>
      </c>
      <c r="N90" s="145" t="s">
        <v>868</v>
      </c>
      <c r="P90" s="143" t="s">
        <v>869</v>
      </c>
      <c r="Q90" s="144">
        <v>1560.67</v>
      </c>
      <c r="R90" s="144">
        <v>1644.97</v>
      </c>
      <c r="S90" s="144">
        <v>1811.3</v>
      </c>
      <c r="T90" s="144">
        <v>1960.69</v>
      </c>
      <c r="U90" s="144">
        <v>2069.4499999999998</v>
      </c>
      <c r="V90" s="144">
        <v>2131.14</v>
      </c>
      <c r="W90" s="144">
        <v>2211.14</v>
      </c>
      <c r="Y90" s="141">
        <v>85</v>
      </c>
      <c r="Z90" s="145" t="s">
        <v>868</v>
      </c>
      <c r="AB90" s="143" t="s">
        <v>869</v>
      </c>
      <c r="AC90" s="144">
        <v>2351.25</v>
      </c>
      <c r="AD90" s="144">
        <v>2453.7199999999998</v>
      </c>
      <c r="AE90" s="144">
        <v>2462.59</v>
      </c>
      <c r="AF90" s="144">
        <v>2499.9499999999998</v>
      </c>
      <c r="AG90" s="144">
        <v>2645.35</v>
      </c>
      <c r="AH90" s="144">
        <v>2846.38</v>
      </c>
      <c r="AI90" s="144">
        <v>3087.23</v>
      </c>
      <c r="AJ90" s="144">
        <v>3371.1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J96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160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160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160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10.69</v>
      </c>
      <c r="F6" s="144">
        <v>10.98</v>
      </c>
      <c r="G6" s="144">
        <v>11.61</v>
      </c>
      <c r="H6" s="144">
        <v>13.15</v>
      </c>
      <c r="I6" s="144">
        <v>13.62</v>
      </c>
      <c r="J6" s="144">
        <v>14.24</v>
      </c>
      <c r="K6" s="144">
        <v>16.3</v>
      </c>
      <c r="L6" s="36"/>
      <c r="M6" s="141">
        <v>1</v>
      </c>
      <c r="N6" s="142" t="s">
        <v>687</v>
      </c>
      <c r="P6" s="143" t="s">
        <v>688</v>
      </c>
      <c r="Q6" s="144">
        <v>17.23</v>
      </c>
      <c r="R6" s="144">
        <v>17.329999999999998</v>
      </c>
      <c r="S6" s="144">
        <v>18.84</v>
      </c>
      <c r="T6" s="144">
        <v>19.86</v>
      </c>
      <c r="U6" s="144">
        <v>21.04</v>
      </c>
      <c r="V6" s="144">
        <v>22.07</v>
      </c>
      <c r="W6" s="144">
        <v>22.45</v>
      </c>
      <c r="X6" s="36"/>
      <c r="Y6" s="141">
        <v>1</v>
      </c>
      <c r="Z6" s="142" t="s">
        <v>687</v>
      </c>
      <c r="AB6" s="143" t="s">
        <v>688</v>
      </c>
      <c r="AC6" s="144">
        <v>22.81</v>
      </c>
      <c r="AD6" s="144">
        <v>22.26</v>
      </c>
      <c r="AE6" s="144">
        <v>20.78</v>
      </c>
      <c r="AF6" s="144">
        <v>19.68</v>
      </c>
      <c r="AG6" s="144">
        <v>19.940000000000001</v>
      </c>
      <c r="AH6" s="144">
        <v>20.78</v>
      </c>
      <c r="AI6" s="144">
        <v>21.85</v>
      </c>
      <c r="AJ6" s="144">
        <v>20.75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10.61</v>
      </c>
      <c r="F7" s="144">
        <v>10.9</v>
      </c>
      <c r="G7" s="144">
        <v>11.53</v>
      </c>
      <c r="H7" s="144">
        <v>13.07</v>
      </c>
      <c r="I7" s="144">
        <v>13.54</v>
      </c>
      <c r="J7" s="144">
        <v>14.15</v>
      </c>
      <c r="K7" s="144">
        <v>16.18</v>
      </c>
      <c r="L7" s="35"/>
      <c r="M7" s="141">
        <v>2</v>
      </c>
      <c r="N7" s="145" t="s">
        <v>689</v>
      </c>
      <c r="P7" s="15" t="s">
        <v>690</v>
      </c>
      <c r="Q7" s="144">
        <v>17.11</v>
      </c>
      <c r="R7" s="144">
        <v>17.21</v>
      </c>
      <c r="S7" s="144">
        <v>18.72</v>
      </c>
      <c r="T7" s="144">
        <v>19.77</v>
      </c>
      <c r="U7" s="144">
        <v>20.93</v>
      </c>
      <c r="V7" s="144">
        <v>21.95</v>
      </c>
      <c r="W7" s="144">
        <v>22.34</v>
      </c>
      <c r="X7" s="35"/>
      <c r="Y7" s="141">
        <v>2</v>
      </c>
      <c r="Z7" s="145" t="s">
        <v>689</v>
      </c>
      <c r="AB7" s="15" t="s">
        <v>690</v>
      </c>
      <c r="AC7" s="144">
        <v>22.69</v>
      </c>
      <c r="AD7" s="144">
        <v>22.17</v>
      </c>
      <c r="AE7" s="144">
        <v>20.7</v>
      </c>
      <c r="AF7" s="144">
        <v>19.600000000000001</v>
      </c>
      <c r="AG7" s="144">
        <v>19.86</v>
      </c>
      <c r="AH7" s="144">
        <v>20.67</v>
      </c>
      <c r="AI7" s="144">
        <v>21.74</v>
      </c>
      <c r="AJ7" s="144">
        <v>20.63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10.210000000000001</v>
      </c>
      <c r="F8" s="144">
        <v>10.53</v>
      </c>
      <c r="G8" s="144">
        <v>11.26</v>
      </c>
      <c r="H8" s="144">
        <v>12.66</v>
      </c>
      <c r="I8" s="144">
        <v>13.05</v>
      </c>
      <c r="J8" s="144">
        <v>13.79</v>
      </c>
      <c r="K8" s="144">
        <v>15.69</v>
      </c>
      <c r="L8" s="29"/>
      <c r="M8" s="141">
        <v>3</v>
      </c>
      <c r="N8" s="146" t="s">
        <v>691</v>
      </c>
      <c r="P8" s="147" t="s">
        <v>692</v>
      </c>
      <c r="Q8" s="144">
        <v>16.559999999999999</v>
      </c>
      <c r="R8" s="144">
        <v>16.649999999999999</v>
      </c>
      <c r="S8" s="144">
        <v>18.170000000000002</v>
      </c>
      <c r="T8" s="144">
        <v>19.37</v>
      </c>
      <c r="U8" s="144">
        <v>20.52</v>
      </c>
      <c r="V8" s="144">
        <v>21.48</v>
      </c>
      <c r="W8" s="144">
        <v>21.89</v>
      </c>
      <c r="X8" s="29"/>
      <c r="Y8" s="141">
        <v>3</v>
      </c>
      <c r="Z8" s="146" t="s">
        <v>691</v>
      </c>
      <c r="AB8" s="147" t="s">
        <v>692</v>
      </c>
      <c r="AC8" s="144">
        <v>22.24</v>
      </c>
      <c r="AD8" s="144">
        <v>21.61</v>
      </c>
      <c r="AE8" s="144">
        <v>20.190000000000001</v>
      </c>
      <c r="AF8" s="144">
        <v>19.09</v>
      </c>
      <c r="AG8" s="144">
        <v>19.37</v>
      </c>
      <c r="AH8" s="144">
        <v>20.12</v>
      </c>
      <c r="AI8" s="144">
        <v>19.84</v>
      </c>
      <c r="AJ8" s="144">
        <v>19.86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0.4</v>
      </c>
      <c r="F9" s="144">
        <v>0.37</v>
      </c>
      <c r="G9" s="144">
        <v>0.27</v>
      </c>
      <c r="H9" s="144">
        <v>0.41</v>
      </c>
      <c r="I9" s="144">
        <v>0.49</v>
      </c>
      <c r="J9" s="144">
        <v>0.36</v>
      </c>
      <c r="K9" s="144">
        <v>0.49</v>
      </c>
      <c r="L9" s="30"/>
      <c r="M9" s="141">
        <v>4</v>
      </c>
      <c r="N9" s="146" t="s">
        <v>693</v>
      </c>
      <c r="P9" s="147" t="s">
        <v>694</v>
      </c>
      <c r="Q9" s="144">
        <v>0.55000000000000004</v>
      </c>
      <c r="R9" s="144">
        <v>0.56000000000000005</v>
      </c>
      <c r="S9" s="144">
        <v>0.55000000000000004</v>
      </c>
      <c r="T9" s="144">
        <v>0.4</v>
      </c>
      <c r="U9" s="144">
        <v>0.41</v>
      </c>
      <c r="V9" s="144">
        <v>0.47</v>
      </c>
      <c r="W9" s="144">
        <v>0.45</v>
      </c>
      <c r="X9" s="30"/>
      <c r="Y9" s="141">
        <v>4</v>
      </c>
      <c r="Z9" s="146" t="s">
        <v>693</v>
      </c>
      <c r="AB9" s="147" t="s">
        <v>694</v>
      </c>
      <c r="AC9" s="144">
        <v>0.45</v>
      </c>
      <c r="AD9" s="144">
        <v>0.56000000000000005</v>
      </c>
      <c r="AE9" s="144">
        <v>0.51</v>
      </c>
      <c r="AF9" s="144">
        <v>0.51</v>
      </c>
      <c r="AG9" s="144">
        <v>0.49</v>
      </c>
      <c r="AH9" s="144">
        <v>0.55000000000000004</v>
      </c>
      <c r="AI9" s="144">
        <v>1.9</v>
      </c>
      <c r="AJ9" s="144">
        <v>0.77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0.08</v>
      </c>
      <c r="F10" s="144">
        <v>0.08</v>
      </c>
      <c r="G10" s="144">
        <v>0.08</v>
      </c>
      <c r="H10" s="144">
        <v>0.08</v>
      </c>
      <c r="I10" s="144">
        <v>0.08</v>
      </c>
      <c r="J10" s="144">
        <v>0.09</v>
      </c>
      <c r="K10" s="144">
        <v>0.12</v>
      </c>
      <c r="M10" s="141">
        <v>5</v>
      </c>
      <c r="N10" s="145" t="s">
        <v>695</v>
      </c>
      <c r="P10" s="15" t="s">
        <v>696</v>
      </c>
      <c r="Q10" s="144">
        <v>0.12</v>
      </c>
      <c r="R10" s="144">
        <v>0.12</v>
      </c>
      <c r="S10" s="144">
        <v>0.12</v>
      </c>
      <c r="T10" s="144">
        <v>0.09</v>
      </c>
      <c r="U10" s="144">
        <v>0.11</v>
      </c>
      <c r="V10" s="144">
        <v>0.12</v>
      </c>
      <c r="W10" s="144">
        <v>0.11</v>
      </c>
      <c r="Y10" s="141">
        <v>5</v>
      </c>
      <c r="Z10" s="145" t="s">
        <v>695</v>
      </c>
      <c r="AB10" s="15" t="s">
        <v>696</v>
      </c>
      <c r="AC10" s="144">
        <v>0.12</v>
      </c>
      <c r="AD10" s="144">
        <v>0.09</v>
      </c>
      <c r="AE10" s="144">
        <v>0.08</v>
      </c>
      <c r="AF10" s="144">
        <v>0.08</v>
      </c>
      <c r="AG10" s="144">
        <v>0.08</v>
      </c>
      <c r="AH10" s="144">
        <v>0.11</v>
      </c>
      <c r="AI10" s="144">
        <v>0.11</v>
      </c>
      <c r="AJ10" s="144">
        <v>0.12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206.95</v>
      </c>
      <c r="F11" s="144">
        <v>224.1</v>
      </c>
      <c r="G11" s="144">
        <v>241.02</v>
      </c>
      <c r="H11" s="144">
        <v>270.42</v>
      </c>
      <c r="I11" s="144">
        <v>308.88</v>
      </c>
      <c r="J11" s="144">
        <v>309.22000000000003</v>
      </c>
      <c r="K11" s="144">
        <v>344.91</v>
      </c>
      <c r="M11" s="141">
        <v>6</v>
      </c>
      <c r="N11" s="145" t="s">
        <v>697</v>
      </c>
      <c r="P11" s="143" t="s">
        <v>698</v>
      </c>
      <c r="Q11" s="144">
        <v>353.1</v>
      </c>
      <c r="R11" s="144">
        <v>358.56</v>
      </c>
      <c r="S11" s="144">
        <v>404.66</v>
      </c>
      <c r="T11" s="144">
        <v>452.53</v>
      </c>
      <c r="U11" s="144">
        <v>470.64</v>
      </c>
      <c r="V11" s="144">
        <v>476.75</v>
      </c>
      <c r="W11" s="144">
        <v>483.53</v>
      </c>
      <c r="Y11" s="141">
        <v>6</v>
      </c>
      <c r="Z11" s="145" t="s">
        <v>697</v>
      </c>
      <c r="AB11" s="143" t="s">
        <v>698</v>
      </c>
      <c r="AC11" s="144">
        <v>522.21</v>
      </c>
      <c r="AD11" s="144">
        <v>544.83000000000004</v>
      </c>
      <c r="AE11" s="144">
        <v>528.23</v>
      </c>
      <c r="AF11" s="144">
        <v>530.66</v>
      </c>
      <c r="AG11" s="144">
        <v>562.79999999999995</v>
      </c>
      <c r="AH11" s="144">
        <v>616.86</v>
      </c>
      <c r="AI11" s="144">
        <v>656.15</v>
      </c>
      <c r="AJ11" s="144">
        <v>702.37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185.2</v>
      </c>
      <c r="F12" s="144">
        <v>197.76</v>
      </c>
      <c r="G12" s="144">
        <v>211.01</v>
      </c>
      <c r="H12" s="144">
        <v>238.05</v>
      </c>
      <c r="I12" s="144">
        <v>276.45999999999998</v>
      </c>
      <c r="J12" s="144">
        <v>277.55</v>
      </c>
      <c r="K12" s="144">
        <v>311.35000000000002</v>
      </c>
      <c r="M12" s="141">
        <v>7</v>
      </c>
      <c r="N12" s="145" t="s">
        <v>699</v>
      </c>
      <c r="P12" s="148" t="s">
        <v>700</v>
      </c>
      <c r="Q12" s="144">
        <v>317.35000000000002</v>
      </c>
      <c r="R12" s="144">
        <v>321.20999999999998</v>
      </c>
      <c r="S12" s="144">
        <v>361.73</v>
      </c>
      <c r="T12" s="144">
        <v>403.82</v>
      </c>
      <c r="U12" s="144">
        <v>423.08</v>
      </c>
      <c r="V12" s="144">
        <v>429.84</v>
      </c>
      <c r="W12" s="144">
        <v>434.69</v>
      </c>
      <c r="Y12" s="141">
        <v>7</v>
      </c>
      <c r="Z12" s="145" t="s">
        <v>699</v>
      </c>
      <c r="AB12" s="148" t="s">
        <v>700</v>
      </c>
      <c r="AC12" s="144">
        <v>471.01</v>
      </c>
      <c r="AD12" s="144">
        <v>497.03</v>
      </c>
      <c r="AE12" s="144">
        <v>478.26</v>
      </c>
      <c r="AF12" s="144">
        <v>478.75</v>
      </c>
      <c r="AG12" s="144">
        <v>507.69</v>
      </c>
      <c r="AH12" s="144">
        <v>555.78</v>
      </c>
      <c r="AI12" s="144">
        <v>588.03</v>
      </c>
      <c r="AJ12" s="144">
        <v>625.1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3.83</v>
      </c>
      <c r="F13" s="144">
        <v>4.18</v>
      </c>
      <c r="G13" s="144">
        <v>4.2</v>
      </c>
      <c r="H13" s="144">
        <v>4.5199999999999996</v>
      </c>
      <c r="I13" s="144">
        <v>5.74</v>
      </c>
      <c r="J13" s="144">
        <v>6.24</v>
      </c>
      <c r="K13" s="144">
        <v>6.82</v>
      </c>
      <c r="M13" s="141">
        <v>8</v>
      </c>
      <c r="N13" s="145" t="s">
        <v>701</v>
      </c>
      <c r="P13" s="15" t="s">
        <v>702</v>
      </c>
      <c r="Q13" s="144">
        <v>6.63</v>
      </c>
      <c r="R13" s="144">
        <v>7.05</v>
      </c>
      <c r="S13" s="144">
        <v>8.09</v>
      </c>
      <c r="T13" s="144">
        <v>9.36</v>
      </c>
      <c r="U13" s="144">
        <v>10.64</v>
      </c>
      <c r="V13" s="144">
        <v>10.72</v>
      </c>
      <c r="W13" s="144">
        <v>10.02</v>
      </c>
      <c r="Y13" s="141">
        <v>8</v>
      </c>
      <c r="Z13" s="145" t="s">
        <v>701</v>
      </c>
      <c r="AB13" s="15" t="s">
        <v>702</v>
      </c>
      <c r="AC13" s="144">
        <v>10.41</v>
      </c>
      <c r="AD13" s="144">
        <v>11.14</v>
      </c>
      <c r="AE13" s="144">
        <v>10.81</v>
      </c>
      <c r="AF13" s="144">
        <v>9.98</v>
      </c>
      <c r="AG13" s="144">
        <v>10.49</v>
      </c>
      <c r="AH13" s="144">
        <v>10.91</v>
      </c>
      <c r="AI13" s="144">
        <v>10.9</v>
      </c>
      <c r="AJ13" s="144">
        <v>11.21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2.96</v>
      </c>
      <c r="F14" s="144">
        <v>3.22</v>
      </c>
      <c r="G14" s="144">
        <v>3.09</v>
      </c>
      <c r="H14" s="144">
        <v>3.31</v>
      </c>
      <c r="I14" s="144">
        <v>4.42</v>
      </c>
      <c r="J14" s="144">
        <v>4.95</v>
      </c>
      <c r="K14" s="144">
        <v>5.34</v>
      </c>
      <c r="L14" s="32"/>
      <c r="M14" s="141">
        <v>9</v>
      </c>
      <c r="N14" s="145" t="s">
        <v>703</v>
      </c>
      <c r="P14" s="147" t="s">
        <v>704</v>
      </c>
      <c r="Q14" s="144">
        <v>5.21</v>
      </c>
      <c r="R14" s="144">
        <v>5.56</v>
      </c>
      <c r="S14" s="144">
        <v>6.33</v>
      </c>
      <c r="T14" s="144">
        <v>7.38</v>
      </c>
      <c r="U14" s="144">
        <v>8.5399999999999991</v>
      </c>
      <c r="V14" s="144">
        <v>8.64</v>
      </c>
      <c r="W14" s="144">
        <v>7.9</v>
      </c>
      <c r="X14" s="32"/>
      <c r="Y14" s="141">
        <v>9</v>
      </c>
      <c r="Z14" s="145" t="s">
        <v>703</v>
      </c>
      <c r="AB14" s="147" t="s">
        <v>704</v>
      </c>
      <c r="AC14" s="144">
        <v>8.19</v>
      </c>
      <c r="AD14" s="144">
        <v>9</v>
      </c>
      <c r="AE14" s="144">
        <v>8.73</v>
      </c>
      <c r="AF14" s="144">
        <v>7.98</v>
      </c>
      <c r="AG14" s="144">
        <v>8.39</v>
      </c>
      <c r="AH14" s="144">
        <v>8.56</v>
      </c>
      <c r="AI14" s="144">
        <v>8.42</v>
      </c>
      <c r="AJ14" s="144">
        <v>8.49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2.57</v>
      </c>
      <c r="F15" s="144">
        <v>2.94</v>
      </c>
      <c r="G15" s="144">
        <v>2.76</v>
      </c>
      <c r="H15" s="144">
        <v>2.94</v>
      </c>
      <c r="I15" s="144">
        <v>3.97</v>
      </c>
      <c r="J15" s="144">
        <v>4.43</v>
      </c>
      <c r="K15" s="144">
        <v>4.8899999999999997</v>
      </c>
      <c r="M15" s="141">
        <v>10</v>
      </c>
      <c r="N15" s="145">
        <v>10</v>
      </c>
      <c r="P15" s="149" t="s">
        <v>705</v>
      </c>
      <c r="Q15" s="144">
        <v>4.78</v>
      </c>
      <c r="R15" s="144">
        <v>5.03</v>
      </c>
      <c r="S15" s="144">
        <v>5.73</v>
      </c>
      <c r="T15" s="144">
        <v>6.62</v>
      </c>
      <c r="U15" s="144">
        <v>7.59</v>
      </c>
      <c r="V15" s="144">
        <v>7.64</v>
      </c>
      <c r="W15" s="144">
        <v>6.88</v>
      </c>
      <c r="Y15" s="141">
        <v>10</v>
      </c>
      <c r="Z15" s="145">
        <v>10</v>
      </c>
      <c r="AB15" s="149" t="s">
        <v>705</v>
      </c>
      <c r="AC15" s="144">
        <v>7.09</v>
      </c>
      <c r="AD15" s="144">
        <v>7.81</v>
      </c>
      <c r="AE15" s="144">
        <v>7.6</v>
      </c>
      <c r="AF15" s="144">
        <v>7</v>
      </c>
      <c r="AG15" s="144">
        <v>7.32</v>
      </c>
      <c r="AH15" s="144">
        <v>7.33</v>
      </c>
      <c r="AI15" s="144">
        <v>7.03</v>
      </c>
      <c r="AJ15" s="144">
        <v>6.88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0.39</v>
      </c>
      <c r="F16" s="144">
        <v>0.28000000000000003</v>
      </c>
      <c r="G16" s="144">
        <v>0.33</v>
      </c>
      <c r="H16" s="144">
        <v>0.37</v>
      </c>
      <c r="I16" s="144">
        <v>0.45</v>
      </c>
      <c r="J16" s="144">
        <v>0.52</v>
      </c>
      <c r="K16" s="144">
        <v>0.45</v>
      </c>
      <c r="L16" s="32"/>
      <c r="M16" s="141">
        <v>11</v>
      </c>
      <c r="N16" s="145">
        <v>11</v>
      </c>
      <c r="P16" s="149" t="s">
        <v>706</v>
      </c>
      <c r="Q16" s="144">
        <v>0.43</v>
      </c>
      <c r="R16" s="144">
        <v>0.53</v>
      </c>
      <c r="S16" s="144">
        <v>0.6</v>
      </c>
      <c r="T16" s="144">
        <v>0.76</v>
      </c>
      <c r="U16" s="144">
        <v>0.95</v>
      </c>
      <c r="V16" s="144">
        <v>1</v>
      </c>
      <c r="W16" s="144">
        <v>1.02</v>
      </c>
      <c r="X16" s="32"/>
      <c r="Y16" s="141">
        <v>11</v>
      </c>
      <c r="Z16" s="145">
        <v>11</v>
      </c>
      <c r="AB16" s="149" t="s">
        <v>706</v>
      </c>
      <c r="AC16" s="144">
        <v>1.1000000000000001</v>
      </c>
      <c r="AD16" s="144">
        <v>1.19</v>
      </c>
      <c r="AE16" s="144">
        <v>1.1299999999999999</v>
      </c>
      <c r="AF16" s="144">
        <v>0.98</v>
      </c>
      <c r="AG16" s="144">
        <v>1.07</v>
      </c>
      <c r="AH16" s="144">
        <v>1.23</v>
      </c>
      <c r="AI16" s="144">
        <v>1.39</v>
      </c>
      <c r="AJ16" s="144">
        <v>1.61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0.87</v>
      </c>
      <c r="F18" s="144">
        <v>0.96</v>
      </c>
      <c r="G18" s="144">
        <v>1.1100000000000001</v>
      </c>
      <c r="H18" s="144">
        <v>1.21</v>
      </c>
      <c r="I18" s="144">
        <v>1.32</v>
      </c>
      <c r="J18" s="144">
        <v>1.29</v>
      </c>
      <c r="K18" s="144">
        <v>1.48</v>
      </c>
      <c r="M18" s="141">
        <v>13</v>
      </c>
      <c r="N18" s="145" t="s">
        <v>708</v>
      </c>
      <c r="P18" s="147" t="s">
        <v>709</v>
      </c>
      <c r="Q18" s="144">
        <v>1.42</v>
      </c>
      <c r="R18" s="144">
        <v>1.49</v>
      </c>
      <c r="S18" s="144">
        <v>1.76</v>
      </c>
      <c r="T18" s="144">
        <v>1.98</v>
      </c>
      <c r="U18" s="144">
        <v>2.1</v>
      </c>
      <c r="V18" s="144">
        <v>2.08</v>
      </c>
      <c r="W18" s="144">
        <v>2.12</v>
      </c>
      <c r="Y18" s="141">
        <v>13</v>
      </c>
      <c r="Z18" s="145" t="s">
        <v>708</v>
      </c>
      <c r="AB18" s="147" t="s">
        <v>709</v>
      </c>
      <c r="AC18" s="144">
        <v>2.2200000000000002</v>
      </c>
      <c r="AD18" s="144">
        <v>2.14</v>
      </c>
      <c r="AE18" s="144">
        <v>2.08</v>
      </c>
      <c r="AF18" s="144">
        <v>2</v>
      </c>
      <c r="AG18" s="144">
        <v>2.1</v>
      </c>
      <c r="AH18" s="144">
        <v>2.35</v>
      </c>
      <c r="AI18" s="144">
        <v>2.48</v>
      </c>
      <c r="AJ18" s="144">
        <v>2.72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177.59</v>
      </c>
      <c r="F21" s="144">
        <v>189.31</v>
      </c>
      <c r="G21" s="144">
        <v>201.87</v>
      </c>
      <c r="H21" s="144">
        <v>228.08</v>
      </c>
      <c r="I21" s="144">
        <v>264.20999999999998</v>
      </c>
      <c r="J21" s="144">
        <v>263.14</v>
      </c>
      <c r="K21" s="144">
        <v>296.02999999999997</v>
      </c>
      <c r="M21" s="141">
        <v>16</v>
      </c>
      <c r="N21" s="145" t="s">
        <v>712</v>
      </c>
      <c r="P21" s="15" t="s">
        <v>713</v>
      </c>
      <c r="Q21" s="144">
        <v>301.60000000000002</v>
      </c>
      <c r="R21" s="144">
        <v>304.70999999999998</v>
      </c>
      <c r="S21" s="144">
        <v>342.8</v>
      </c>
      <c r="T21" s="144">
        <v>381.36</v>
      </c>
      <c r="U21" s="144">
        <v>397.21</v>
      </c>
      <c r="V21" s="144">
        <v>402.53</v>
      </c>
      <c r="W21" s="144">
        <v>407.91</v>
      </c>
      <c r="Y21" s="141">
        <v>16</v>
      </c>
      <c r="Z21" s="145" t="s">
        <v>712</v>
      </c>
      <c r="AB21" s="15" t="s">
        <v>713</v>
      </c>
      <c r="AC21" s="144">
        <v>442.56</v>
      </c>
      <c r="AD21" s="144">
        <v>466.47</v>
      </c>
      <c r="AE21" s="144">
        <v>448.03</v>
      </c>
      <c r="AF21" s="144">
        <v>449.95</v>
      </c>
      <c r="AG21" s="144">
        <v>477.52</v>
      </c>
      <c r="AH21" s="144">
        <v>523.63</v>
      </c>
      <c r="AI21" s="144">
        <v>555.33000000000004</v>
      </c>
      <c r="AJ21" s="144">
        <v>589.92999999999995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32.96</v>
      </c>
      <c r="F22" s="144">
        <v>35.49</v>
      </c>
      <c r="G22" s="144">
        <v>38.5</v>
      </c>
      <c r="H22" s="144">
        <v>42.24</v>
      </c>
      <c r="I22" s="144">
        <v>47.26</v>
      </c>
      <c r="J22" s="144">
        <v>48.78</v>
      </c>
      <c r="K22" s="144">
        <v>53.38</v>
      </c>
      <c r="M22" s="141">
        <v>17</v>
      </c>
      <c r="N22" s="145" t="s">
        <v>714</v>
      </c>
      <c r="P22" s="147" t="s">
        <v>715</v>
      </c>
      <c r="Q22" s="144">
        <v>54.18</v>
      </c>
      <c r="R22" s="144">
        <v>54.83</v>
      </c>
      <c r="S22" s="144">
        <v>58.36</v>
      </c>
      <c r="T22" s="144">
        <v>61.69</v>
      </c>
      <c r="U22" s="144">
        <v>65.03</v>
      </c>
      <c r="V22" s="144">
        <v>67.81</v>
      </c>
      <c r="W22" s="144">
        <v>67.83</v>
      </c>
      <c r="Y22" s="141">
        <v>17</v>
      </c>
      <c r="Z22" s="145" t="s">
        <v>714</v>
      </c>
      <c r="AB22" s="147" t="s">
        <v>715</v>
      </c>
      <c r="AC22" s="144">
        <v>70.56</v>
      </c>
      <c r="AD22" s="144">
        <v>71.040000000000006</v>
      </c>
      <c r="AE22" s="144">
        <v>69.52</v>
      </c>
      <c r="AF22" s="144">
        <v>68.39</v>
      </c>
      <c r="AG22" s="144">
        <v>69.36</v>
      </c>
      <c r="AH22" s="144">
        <v>73.2</v>
      </c>
      <c r="AI22" s="144">
        <v>75.3</v>
      </c>
      <c r="AJ22" s="144">
        <v>82.32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32</v>
      </c>
      <c r="F23" s="144">
        <v>34.380000000000003</v>
      </c>
      <c r="G23" s="144">
        <v>37.29</v>
      </c>
      <c r="H23" s="144">
        <v>40.99</v>
      </c>
      <c r="I23" s="144">
        <v>45.89</v>
      </c>
      <c r="J23" s="144">
        <v>47.45</v>
      </c>
      <c r="K23" s="144">
        <v>51.94</v>
      </c>
      <c r="M23" s="141">
        <v>18</v>
      </c>
      <c r="N23" s="145">
        <v>15</v>
      </c>
      <c r="P23" s="149" t="s">
        <v>716</v>
      </c>
      <c r="Q23" s="144">
        <v>52.75</v>
      </c>
      <c r="R23" s="144">
        <v>53.4</v>
      </c>
      <c r="S23" s="144">
        <v>56.74</v>
      </c>
      <c r="T23" s="144">
        <v>60.04</v>
      </c>
      <c r="U23" s="144">
        <v>63.17</v>
      </c>
      <c r="V23" s="144">
        <v>65.86</v>
      </c>
      <c r="W23" s="144">
        <v>65.73</v>
      </c>
      <c r="Y23" s="141">
        <v>18</v>
      </c>
      <c r="Z23" s="145">
        <v>15</v>
      </c>
      <c r="AB23" s="149" t="s">
        <v>716</v>
      </c>
      <c r="AC23" s="144">
        <v>68.31</v>
      </c>
      <c r="AD23" s="144">
        <v>68.760000000000005</v>
      </c>
      <c r="AE23" s="144">
        <v>66.790000000000006</v>
      </c>
      <c r="AF23" s="144">
        <v>65.8</v>
      </c>
      <c r="AG23" s="144">
        <v>66.95</v>
      </c>
      <c r="AH23" s="144">
        <v>70.72</v>
      </c>
      <c r="AI23" s="144">
        <v>72.849999999999994</v>
      </c>
      <c r="AJ23" s="144">
        <v>79.58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0.96</v>
      </c>
      <c r="F24" s="144">
        <v>1.1100000000000001</v>
      </c>
      <c r="G24" s="144">
        <v>1.21</v>
      </c>
      <c r="H24" s="144">
        <v>1.25</v>
      </c>
      <c r="I24" s="144">
        <v>1.37</v>
      </c>
      <c r="J24" s="144">
        <v>1.33</v>
      </c>
      <c r="K24" s="144">
        <v>1.44</v>
      </c>
      <c r="L24" s="32"/>
      <c r="M24" s="141">
        <v>19</v>
      </c>
      <c r="N24" s="145">
        <v>16</v>
      </c>
      <c r="P24" s="149" t="s">
        <v>717</v>
      </c>
      <c r="Q24" s="144">
        <v>1.43</v>
      </c>
      <c r="R24" s="144">
        <v>1.43</v>
      </c>
      <c r="S24" s="144">
        <v>1.62</v>
      </c>
      <c r="T24" s="144">
        <v>1.65</v>
      </c>
      <c r="U24" s="144">
        <v>1.86</v>
      </c>
      <c r="V24" s="144">
        <v>1.95</v>
      </c>
      <c r="W24" s="144">
        <v>2.1</v>
      </c>
      <c r="X24" s="32"/>
      <c r="Y24" s="141">
        <v>19</v>
      </c>
      <c r="Z24" s="145">
        <v>16</v>
      </c>
      <c r="AB24" s="149" t="s">
        <v>717</v>
      </c>
      <c r="AC24" s="144">
        <v>2.25</v>
      </c>
      <c r="AD24" s="144">
        <v>2.2799999999999998</v>
      </c>
      <c r="AE24" s="144">
        <v>2.73</v>
      </c>
      <c r="AF24" s="144">
        <v>2.59</v>
      </c>
      <c r="AG24" s="144">
        <v>2.41</v>
      </c>
      <c r="AH24" s="144">
        <v>2.48</v>
      </c>
      <c r="AI24" s="144">
        <v>2.4500000000000002</v>
      </c>
      <c r="AJ24" s="144">
        <v>2.74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12.02</v>
      </c>
      <c r="F25" s="144">
        <v>12.96</v>
      </c>
      <c r="G25" s="144">
        <v>14.02</v>
      </c>
      <c r="H25" s="144">
        <v>14.34</v>
      </c>
      <c r="I25" s="144">
        <v>14.85</v>
      </c>
      <c r="J25" s="144">
        <v>14.86</v>
      </c>
      <c r="K25" s="144">
        <v>16.25</v>
      </c>
      <c r="M25" s="141">
        <v>20</v>
      </c>
      <c r="N25" s="145" t="s">
        <v>718</v>
      </c>
      <c r="P25" s="147" t="s">
        <v>719</v>
      </c>
      <c r="Q25" s="144">
        <v>16.25</v>
      </c>
      <c r="R25" s="144">
        <v>16.25</v>
      </c>
      <c r="S25" s="144">
        <v>17.329999999999998</v>
      </c>
      <c r="T25" s="144">
        <v>18.100000000000001</v>
      </c>
      <c r="U25" s="144">
        <v>17.559999999999999</v>
      </c>
      <c r="V25" s="144">
        <v>17.11</v>
      </c>
      <c r="W25" s="144">
        <v>17.46</v>
      </c>
      <c r="Y25" s="141">
        <v>20</v>
      </c>
      <c r="Z25" s="145" t="s">
        <v>718</v>
      </c>
      <c r="AB25" s="147" t="s">
        <v>719</v>
      </c>
      <c r="AC25" s="144">
        <v>19.13</v>
      </c>
      <c r="AD25" s="144">
        <v>20</v>
      </c>
      <c r="AE25" s="144">
        <v>19.41</v>
      </c>
      <c r="AF25" s="144">
        <v>19.41</v>
      </c>
      <c r="AG25" s="144">
        <v>19.84</v>
      </c>
      <c r="AH25" s="144">
        <v>21.26</v>
      </c>
      <c r="AI25" s="144">
        <v>22.35</v>
      </c>
      <c r="AJ25" s="144">
        <v>23.1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7.46</v>
      </c>
      <c r="F26" s="144">
        <v>8.07</v>
      </c>
      <c r="G26" s="144">
        <v>8.5399999999999991</v>
      </c>
      <c r="H26" s="144">
        <v>8.9499999999999993</v>
      </c>
      <c r="I26" s="144">
        <v>9.35</v>
      </c>
      <c r="J26" s="144">
        <v>9.1</v>
      </c>
      <c r="K26" s="144">
        <v>10.14</v>
      </c>
      <c r="L26" s="32"/>
      <c r="M26" s="141">
        <v>21</v>
      </c>
      <c r="N26" s="145">
        <v>17</v>
      </c>
      <c r="P26" s="149" t="s">
        <v>720</v>
      </c>
      <c r="Q26" s="144">
        <v>10.039999999999999</v>
      </c>
      <c r="R26" s="144">
        <v>9.83</v>
      </c>
      <c r="S26" s="144">
        <v>10.47</v>
      </c>
      <c r="T26" s="144">
        <v>11</v>
      </c>
      <c r="U26" s="144">
        <v>10.78</v>
      </c>
      <c r="V26" s="144">
        <v>10.6</v>
      </c>
      <c r="W26" s="144">
        <v>10.82</v>
      </c>
      <c r="X26" s="32"/>
      <c r="Y26" s="141">
        <v>21</v>
      </c>
      <c r="Z26" s="145">
        <v>17</v>
      </c>
      <c r="AB26" s="149" t="s">
        <v>720</v>
      </c>
      <c r="AC26" s="144">
        <v>11.72</v>
      </c>
      <c r="AD26" s="144">
        <v>12.36</v>
      </c>
      <c r="AE26" s="144">
        <v>11.7</v>
      </c>
      <c r="AF26" s="144">
        <v>11.64</v>
      </c>
      <c r="AG26" s="144">
        <v>11.94</v>
      </c>
      <c r="AH26" s="144">
        <v>12.86</v>
      </c>
      <c r="AI26" s="144">
        <v>13.31</v>
      </c>
      <c r="AJ26" s="144">
        <v>13.5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4.5599999999999996</v>
      </c>
      <c r="F27" s="144">
        <v>4.8899999999999997</v>
      </c>
      <c r="G27" s="144">
        <v>5.48</v>
      </c>
      <c r="H27" s="144">
        <v>5.39</v>
      </c>
      <c r="I27" s="144">
        <v>5.5</v>
      </c>
      <c r="J27" s="144">
        <v>5.76</v>
      </c>
      <c r="K27" s="144">
        <v>6.11</v>
      </c>
      <c r="M27" s="141">
        <v>22</v>
      </c>
      <c r="N27" s="145">
        <v>18</v>
      </c>
      <c r="P27" s="149" t="s">
        <v>721</v>
      </c>
      <c r="Q27" s="144">
        <v>6.21</v>
      </c>
      <c r="R27" s="144">
        <v>6.42</v>
      </c>
      <c r="S27" s="144">
        <v>6.86</v>
      </c>
      <c r="T27" s="144">
        <v>7.1</v>
      </c>
      <c r="U27" s="144">
        <v>6.78</v>
      </c>
      <c r="V27" s="144">
        <v>6.51</v>
      </c>
      <c r="W27" s="144">
        <v>6.64</v>
      </c>
      <c r="Y27" s="141">
        <v>22</v>
      </c>
      <c r="Z27" s="145">
        <v>18</v>
      </c>
      <c r="AB27" s="149" t="s">
        <v>721</v>
      </c>
      <c r="AC27" s="144">
        <v>7.41</v>
      </c>
      <c r="AD27" s="144">
        <v>7.64</v>
      </c>
      <c r="AE27" s="144">
        <v>7.71</v>
      </c>
      <c r="AF27" s="144">
        <v>7.77</v>
      </c>
      <c r="AG27" s="144">
        <v>7.9</v>
      </c>
      <c r="AH27" s="144">
        <v>8.4</v>
      </c>
      <c r="AI27" s="144">
        <v>9.0399999999999991</v>
      </c>
      <c r="AJ27" s="144">
        <v>9.6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1.53</v>
      </c>
      <c r="F28" s="144">
        <v>1.6</v>
      </c>
      <c r="G28" s="144">
        <v>1.8</v>
      </c>
      <c r="H28" s="144">
        <v>1.67</v>
      </c>
      <c r="I28" s="144">
        <v>1.69</v>
      </c>
      <c r="J28" s="144">
        <v>1.78</v>
      </c>
      <c r="K28" s="144">
        <v>2.0699999999999998</v>
      </c>
      <c r="M28" s="141">
        <v>23</v>
      </c>
      <c r="N28" s="145" t="s">
        <v>722</v>
      </c>
      <c r="P28" s="147" t="s">
        <v>723</v>
      </c>
      <c r="Q28" s="144">
        <v>2.0099999999999998</v>
      </c>
      <c r="R28" s="144">
        <v>2</v>
      </c>
      <c r="S28" s="144">
        <v>2.23</v>
      </c>
      <c r="T28" s="144">
        <v>2.29</v>
      </c>
      <c r="U28" s="144">
        <v>2.16</v>
      </c>
      <c r="V28" s="144">
        <v>2.23</v>
      </c>
      <c r="W28" s="144">
        <v>2.34</v>
      </c>
      <c r="Y28" s="141">
        <v>23</v>
      </c>
      <c r="Z28" s="145" t="s">
        <v>722</v>
      </c>
      <c r="AB28" s="147" t="s">
        <v>723</v>
      </c>
      <c r="AC28" s="144">
        <v>2.6</v>
      </c>
      <c r="AD28" s="144">
        <v>2.7</v>
      </c>
      <c r="AE28" s="144">
        <v>2.57</v>
      </c>
      <c r="AF28" s="144">
        <v>2.62</v>
      </c>
      <c r="AG28" s="144">
        <v>2.5</v>
      </c>
      <c r="AH28" s="144">
        <v>2.63</v>
      </c>
      <c r="AI28" s="144">
        <v>2.6</v>
      </c>
      <c r="AJ28" s="144">
        <v>2.7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3.63</v>
      </c>
      <c r="F29" s="144">
        <v>4.08</v>
      </c>
      <c r="G29" s="144">
        <v>4.5599999999999996</v>
      </c>
      <c r="H29" s="144">
        <v>5.31</v>
      </c>
      <c r="I29" s="144">
        <v>5.5</v>
      </c>
      <c r="J29" s="144">
        <v>5.09</v>
      </c>
      <c r="K29" s="144">
        <v>5.62</v>
      </c>
      <c r="L29" s="32"/>
      <c r="M29" s="141">
        <v>24</v>
      </c>
      <c r="N29" s="145" t="s">
        <v>724</v>
      </c>
      <c r="P29" s="147" t="s">
        <v>725</v>
      </c>
      <c r="Q29" s="144">
        <v>6.03</v>
      </c>
      <c r="R29" s="144">
        <v>6.15</v>
      </c>
      <c r="S29" s="144">
        <v>6.69</v>
      </c>
      <c r="T29" s="144">
        <v>7.56</v>
      </c>
      <c r="U29" s="144">
        <v>7.11</v>
      </c>
      <c r="V29" s="144">
        <v>6.6</v>
      </c>
      <c r="W29" s="144">
        <v>6.93</v>
      </c>
      <c r="X29" s="32"/>
      <c r="Y29" s="141">
        <v>24</v>
      </c>
      <c r="Z29" s="145" t="s">
        <v>724</v>
      </c>
      <c r="AB29" s="147" t="s">
        <v>725</v>
      </c>
      <c r="AC29" s="144">
        <v>7.19</v>
      </c>
      <c r="AD29" s="144">
        <v>6.97</v>
      </c>
      <c r="AE29" s="144">
        <v>7.07</v>
      </c>
      <c r="AF29" s="144">
        <v>7.46</v>
      </c>
      <c r="AG29" s="144">
        <v>7.81</v>
      </c>
      <c r="AH29" s="144">
        <v>8.5</v>
      </c>
      <c r="AI29" s="144">
        <v>9.18</v>
      </c>
      <c r="AJ29" s="144">
        <v>9.5500000000000007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9.56</v>
      </c>
      <c r="F30" s="144">
        <v>10.07</v>
      </c>
      <c r="G30" s="144">
        <v>10.99</v>
      </c>
      <c r="H30" s="144">
        <v>12.11</v>
      </c>
      <c r="I30" s="144">
        <v>14.64</v>
      </c>
      <c r="J30" s="144">
        <v>14.42</v>
      </c>
      <c r="K30" s="144">
        <v>16.239999999999998</v>
      </c>
      <c r="M30" s="141">
        <v>25</v>
      </c>
      <c r="N30" s="145" t="s">
        <v>726</v>
      </c>
      <c r="P30" s="147" t="s">
        <v>727</v>
      </c>
      <c r="Q30" s="144">
        <v>16.7</v>
      </c>
      <c r="R30" s="144">
        <v>17.12</v>
      </c>
      <c r="S30" s="144">
        <v>19.170000000000002</v>
      </c>
      <c r="T30" s="144">
        <v>21.34</v>
      </c>
      <c r="U30" s="144">
        <v>23.6</v>
      </c>
      <c r="V30" s="144">
        <v>23.95</v>
      </c>
      <c r="W30" s="144">
        <v>25.33</v>
      </c>
      <c r="Y30" s="141">
        <v>25</v>
      </c>
      <c r="Z30" s="145" t="s">
        <v>726</v>
      </c>
      <c r="AB30" s="147" t="s">
        <v>727</v>
      </c>
      <c r="AC30" s="144">
        <v>27.88</v>
      </c>
      <c r="AD30" s="144">
        <v>28.85</v>
      </c>
      <c r="AE30" s="144">
        <v>28.59</v>
      </c>
      <c r="AF30" s="144">
        <v>29.52</v>
      </c>
      <c r="AG30" s="144">
        <v>31.46</v>
      </c>
      <c r="AH30" s="144">
        <v>34.340000000000003</v>
      </c>
      <c r="AI30" s="144">
        <v>37.479999999999997</v>
      </c>
      <c r="AJ30" s="144">
        <v>40.04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4.49</v>
      </c>
      <c r="F31" s="144">
        <v>4.58</v>
      </c>
      <c r="G31" s="144">
        <v>4.82</v>
      </c>
      <c r="H31" s="144">
        <v>5.45</v>
      </c>
      <c r="I31" s="144">
        <v>7.13</v>
      </c>
      <c r="J31" s="144">
        <v>6.05</v>
      </c>
      <c r="K31" s="144">
        <v>6.65</v>
      </c>
      <c r="L31" s="32"/>
      <c r="M31" s="141">
        <v>26</v>
      </c>
      <c r="N31" s="145">
        <v>21</v>
      </c>
      <c r="P31" s="149" t="s">
        <v>728</v>
      </c>
      <c r="Q31" s="144">
        <v>6.92</v>
      </c>
      <c r="R31" s="144">
        <v>6.84</v>
      </c>
      <c r="S31" s="144">
        <v>7.65</v>
      </c>
      <c r="T31" s="144">
        <v>8.9</v>
      </c>
      <c r="U31" s="144">
        <v>10.02</v>
      </c>
      <c r="V31" s="144">
        <v>10.029999999999999</v>
      </c>
      <c r="W31" s="144">
        <v>10.36</v>
      </c>
      <c r="X31" s="32"/>
      <c r="Y31" s="141">
        <v>26</v>
      </c>
      <c r="Z31" s="145">
        <v>21</v>
      </c>
      <c r="AB31" s="149" t="s">
        <v>728</v>
      </c>
      <c r="AC31" s="144">
        <v>11.87</v>
      </c>
      <c r="AD31" s="144">
        <v>12.36</v>
      </c>
      <c r="AE31" s="144">
        <v>11.72</v>
      </c>
      <c r="AF31" s="144">
        <v>12.1</v>
      </c>
      <c r="AG31" s="144">
        <v>13.21</v>
      </c>
      <c r="AH31" s="144">
        <v>14.68</v>
      </c>
      <c r="AI31" s="144">
        <v>16.46</v>
      </c>
      <c r="AJ31" s="144">
        <v>17.62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5.07</v>
      </c>
      <c r="F32" s="144">
        <v>5.49</v>
      </c>
      <c r="G32" s="144">
        <v>6.17</v>
      </c>
      <c r="H32" s="144">
        <v>6.66</v>
      </c>
      <c r="I32" s="144">
        <v>7.51</v>
      </c>
      <c r="J32" s="144">
        <v>8.3699999999999992</v>
      </c>
      <c r="K32" s="144">
        <v>9.59</v>
      </c>
      <c r="L32" s="30"/>
      <c r="M32" s="141">
        <v>27</v>
      </c>
      <c r="N32" s="145">
        <v>22</v>
      </c>
      <c r="P32" s="149" t="s">
        <v>729</v>
      </c>
      <c r="Q32" s="144">
        <v>9.7799999999999994</v>
      </c>
      <c r="R32" s="144">
        <v>10.28</v>
      </c>
      <c r="S32" s="144">
        <v>11.52</v>
      </c>
      <c r="T32" s="144">
        <v>12.44</v>
      </c>
      <c r="U32" s="144">
        <v>13.58</v>
      </c>
      <c r="V32" s="144">
        <v>13.92</v>
      </c>
      <c r="W32" s="144">
        <v>14.97</v>
      </c>
      <c r="X32" s="30"/>
      <c r="Y32" s="141">
        <v>27</v>
      </c>
      <c r="Z32" s="145">
        <v>22</v>
      </c>
      <c r="AB32" s="149" t="s">
        <v>729</v>
      </c>
      <c r="AC32" s="144">
        <v>16.010000000000002</v>
      </c>
      <c r="AD32" s="144">
        <v>16.489999999999998</v>
      </c>
      <c r="AE32" s="144">
        <v>16.87</v>
      </c>
      <c r="AF32" s="144">
        <v>17.420000000000002</v>
      </c>
      <c r="AG32" s="144">
        <v>18.25</v>
      </c>
      <c r="AH32" s="144">
        <v>19.66</v>
      </c>
      <c r="AI32" s="144">
        <v>21.02</v>
      </c>
      <c r="AJ32" s="144">
        <v>22.42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6.32</v>
      </c>
      <c r="F33" s="144">
        <v>7.33</v>
      </c>
      <c r="G33" s="144">
        <v>7.39</v>
      </c>
      <c r="H33" s="144">
        <v>9.5399999999999991</v>
      </c>
      <c r="I33" s="144">
        <v>14.21</v>
      </c>
      <c r="J33" s="144">
        <v>13.79</v>
      </c>
      <c r="K33" s="144">
        <v>14.83</v>
      </c>
      <c r="M33" s="141">
        <v>28</v>
      </c>
      <c r="N33" s="145" t="s">
        <v>730</v>
      </c>
      <c r="P33" s="147" t="s">
        <v>731</v>
      </c>
      <c r="Q33" s="144">
        <v>14.16</v>
      </c>
      <c r="R33" s="144">
        <v>13.38</v>
      </c>
      <c r="S33" s="144">
        <v>18.93</v>
      </c>
      <c r="T33" s="144">
        <v>30.08</v>
      </c>
      <c r="U33" s="144">
        <v>33.18</v>
      </c>
      <c r="V33" s="144">
        <v>31.84</v>
      </c>
      <c r="W33" s="144">
        <v>28.18</v>
      </c>
      <c r="Y33" s="141">
        <v>28</v>
      </c>
      <c r="Z33" s="145" t="s">
        <v>730</v>
      </c>
      <c r="AB33" s="147" t="s">
        <v>731</v>
      </c>
      <c r="AC33" s="144">
        <v>30.38</v>
      </c>
      <c r="AD33" s="144">
        <v>29.79</v>
      </c>
      <c r="AE33" s="144">
        <v>15.73</v>
      </c>
      <c r="AF33" s="144">
        <v>15.77</v>
      </c>
      <c r="AG33" s="144">
        <v>15.39</v>
      </c>
      <c r="AH33" s="144">
        <v>17.71</v>
      </c>
      <c r="AI33" s="144">
        <v>19.940000000000001</v>
      </c>
      <c r="AJ33" s="144">
        <v>22.01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15.75</v>
      </c>
      <c r="F34" s="144">
        <v>16.399999999999999</v>
      </c>
      <c r="G34" s="144">
        <v>17.600000000000001</v>
      </c>
      <c r="H34" s="144">
        <v>20.22</v>
      </c>
      <c r="I34" s="144">
        <v>27.73</v>
      </c>
      <c r="J34" s="144">
        <v>25.29</v>
      </c>
      <c r="K34" s="144">
        <v>31.48</v>
      </c>
      <c r="M34" s="141">
        <v>29</v>
      </c>
      <c r="N34" s="145" t="s">
        <v>732</v>
      </c>
      <c r="P34" s="152" t="s">
        <v>733</v>
      </c>
      <c r="Q34" s="144">
        <v>32.42</v>
      </c>
      <c r="R34" s="144">
        <v>31.83</v>
      </c>
      <c r="S34" s="144">
        <v>38.979999999999997</v>
      </c>
      <c r="T34" s="144">
        <v>38.86</v>
      </c>
      <c r="U34" s="144">
        <v>42.47</v>
      </c>
      <c r="V34" s="144">
        <v>42.28</v>
      </c>
      <c r="W34" s="144">
        <v>44.42</v>
      </c>
      <c r="Y34" s="141">
        <v>29</v>
      </c>
      <c r="Z34" s="145" t="s">
        <v>732</v>
      </c>
      <c r="AB34" s="152" t="s">
        <v>733</v>
      </c>
      <c r="AC34" s="144">
        <v>49.99</v>
      </c>
      <c r="AD34" s="144">
        <v>52.76</v>
      </c>
      <c r="AE34" s="144">
        <v>45.85</v>
      </c>
      <c r="AF34" s="144">
        <v>46.71</v>
      </c>
      <c r="AG34" s="144">
        <v>49.38</v>
      </c>
      <c r="AH34" s="144">
        <v>54.13</v>
      </c>
      <c r="AI34" s="144">
        <v>53.6</v>
      </c>
      <c r="AJ34" s="144">
        <v>53.49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4.4400000000000004</v>
      </c>
      <c r="F35" s="144">
        <v>4.79</v>
      </c>
      <c r="G35" s="144">
        <v>5.2</v>
      </c>
      <c r="H35" s="144">
        <v>6.11</v>
      </c>
      <c r="I35" s="144">
        <v>7.24</v>
      </c>
      <c r="J35" s="144">
        <v>6.89</v>
      </c>
      <c r="K35" s="144">
        <v>8.1199999999999992</v>
      </c>
      <c r="M35" s="141">
        <v>30</v>
      </c>
      <c r="N35" s="145" t="s">
        <v>734</v>
      </c>
      <c r="P35" s="152" t="s">
        <v>735</v>
      </c>
      <c r="Q35" s="144">
        <v>8.2200000000000006</v>
      </c>
      <c r="R35" s="144">
        <v>8.41</v>
      </c>
      <c r="S35" s="144">
        <v>10.3</v>
      </c>
      <c r="T35" s="144">
        <v>11.9</v>
      </c>
      <c r="U35" s="144">
        <v>12.06</v>
      </c>
      <c r="V35" s="144">
        <v>12.38</v>
      </c>
      <c r="W35" s="144">
        <v>13.28</v>
      </c>
      <c r="Y35" s="141">
        <v>30</v>
      </c>
      <c r="Z35" s="145" t="s">
        <v>734</v>
      </c>
      <c r="AB35" s="152" t="s">
        <v>735</v>
      </c>
      <c r="AC35" s="144">
        <v>14.97</v>
      </c>
      <c r="AD35" s="144">
        <v>15.86</v>
      </c>
      <c r="AE35" s="144">
        <v>16.03</v>
      </c>
      <c r="AF35" s="144">
        <v>16.89</v>
      </c>
      <c r="AG35" s="144">
        <v>18.64</v>
      </c>
      <c r="AH35" s="144">
        <v>20.09</v>
      </c>
      <c r="AI35" s="144">
        <v>21.81</v>
      </c>
      <c r="AJ35" s="144">
        <v>23.5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5.89</v>
      </c>
      <c r="F36" s="144">
        <v>6.98</v>
      </c>
      <c r="G36" s="144">
        <v>7.83</v>
      </c>
      <c r="H36" s="144">
        <v>8.43</v>
      </c>
      <c r="I36" s="144">
        <v>9.01</v>
      </c>
      <c r="J36" s="144">
        <v>8.61</v>
      </c>
      <c r="K36" s="144">
        <v>10.210000000000001</v>
      </c>
      <c r="L36" s="32"/>
      <c r="M36" s="141">
        <v>31</v>
      </c>
      <c r="N36" s="145" t="s">
        <v>736</v>
      </c>
      <c r="P36" s="152" t="s">
        <v>737</v>
      </c>
      <c r="Q36" s="144">
        <v>10.119999999999999</v>
      </c>
      <c r="R36" s="144">
        <v>10.27</v>
      </c>
      <c r="S36" s="144">
        <v>11.99</v>
      </c>
      <c r="T36" s="144">
        <v>13.21</v>
      </c>
      <c r="U36" s="144">
        <v>13.3</v>
      </c>
      <c r="V36" s="144">
        <v>13.14</v>
      </c>
      <c r="W36" s="144">
        <v>13.57</v>
      </c>
      <c r="X36" s="32"/>
      <c r="Y36" s="141">
        <v>31</v>
      </c>
      <c r="Z36" s="145" t="s">
        <v>736</v>
      </c>
      <c r="AB36" s="152" t="s">
        <v>737</v>
      </c>
      <c r="AC36" s="144">
        <v>14.17</v>
      </c>
      <c r="AD36" s="144">
        <v>13.58</v>
      </c>
      <c r="AE36" s="144">
        <v>13.47</v>
      </c>
      <c r="AF36" s="144">
        <v>13.57</v>
      </c>
      <c r="AG36" s="144">
        <v>14.22</v>
      </c>
      <c r="AH36" s="144">
        <v>15.49</v>
      </c>
      <c r="AI36" s="144">
        <v>16.12</v>
      </c>
      <c r="AJ36" s="144">
        <v>17.489999999999998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30.42</v>
      </c>
      <c r="F37" s="144">
        <v>29.56</v>
      </c>
      <c r="G37" s="144">
        <v>30.28</v>
      </c>
      <c r="H37" s="144">
        <v>35.840000000000003</v>
      </c>
      <c r="I37" s="144">
        <v>43.16</v>
      </c>
      <c r="J37" s="144">
        <v>41.18</v>
      </c>
      <c r="K37" s="144">
        <v>44.02</v>
      </c>
      <c r="L37" s="33"/>
      <c r="M37" s="141">
        <v>32</v>
      </c>
      <c r="N37" s="145" t="s">
        <v>738</v>
      </c>
      <c r="P37" s="152" t="s">
        <v>739</v>
      </c>
      <c r="Q37" s="144">
        <v>43.01</v>
      </c>
      <c r="R37" s="144">
        <v>43.97</v>
      </c>
      <c r="S37" s="144">
        <v>48.43</v>
      </c>
      <c r="T37" s="144">
        <v>54.42</v>
      </c>
      <c r="U37" s="144">
        <v>53.96</v>
      </c>
      <c r="V37" s="144">
        <v>52.68</v>
      </c>
      <c r="W37" s="144">
        <v>51.89</v>
      </c>
      <c r="X37" s="33"/>
      <c r="Y37" s="141">
        <v>32</v>
      </c>
      <c r="Z37" s="145" t="s">
        <v>738</v>
      </c>
      <c r="AB37" s="152" t="s">
        <v>739</v>
      </c>
      <c r="AC37" s="144">
        <v>57.69</v>
      </c>
      <c r="AD37" s="144">
        <v>60.92</v>
      </c>
      <c r="AE37" s="144">
        <v>57.73</v>
      </c>
      <c r="AF37" s="144">
        <v>54.42</v>
      </c>
      <c r="AG37" s="144">
        <v>61.25</v>
      </c>
      <c r="AH37" s="144">
        <v>69.900000000000006</v>
      </c>
      <c r="AI37" s="144">
        <v>70.56</v>
      </c>
      <c r="AJ37" s="144">
        <v>71.819999999999993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20.04</v>
      </c>
      <c r="F40" s="144">
        <v>21.77</v>
      </c>
      <c r="G40" s="144">
        <v>22.23</v>
      </c>
      <c r="H40" s="144">
        <v>24.89</v>
      </c>
      <c r="I40" s="144">
        <v>27.68</v>
      </c>
      <c r="J40" s="144">
        <v>28.65</v>
      </c>
      <c r="K40" s="144">
        <v>33.25</v>
      </c>
      <c r="M40" s="141">
        <v>35</v>
      </c>
      <c r="N40" s="145" t="s">
        <v>742</v>
      </c>
      <c r="P40" s="152" t="s">
        <v>743</v>
      </c>
      <c r="Q40" s="144">
        <v>33.31</v>
      </c>
      <c r="R40" s="144">
        <v>34.71</v>
      </c>
      <c r="S40" s="144">
        <v>37.51</v>
      </c>
      <c r="T40" s="144">
        <v>40.79</v>
      </c>
      <c r="U40" s="144">
        <v>42.13</v>
      </c>
      <c r="V40" s="144">
        <v>43.82</v>
      </c>
      <c r="W40" s="144">
        <v>43.67</v>
      </c>
      <c r="Y40" s="141">
        <v>35</v>
      </c>
      <c r="Z40" s="145" t="s">
        <v>742</v>
      </c>
      <c r="AB40" s="152" t="s">
        <v>743</v>
      </c>
      <c r="AC40" s="144">
        <v>47.71</v>
      </c>
      <c r="AD40" s="144">
        <v>52.52</v>
      </c>
      <c r="AE40" s="144">
        <v>55.77</v>
      </c>
      <c r="AF40" s="144">
        <v>52.68</v>
      </c>
      <c r="AG40" s="144">
        <v>56.54</v>
      </c>
      <c r="AH40" s="144">
        <v>64.05</v>
      </c>
      <c r="AI40" s="144">
        <v>70.31</v>
      </c>
      <c r="AJ40" s="144">
        <v>73.05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14.84</v>
      </c>
      <c r="F41" s="144">
        <v>16.14</v>
      </c>
      <c r="G41" s="144">
        <v>17.59</v>
      </c>
      <c r="H41" s="144">
        <v>20.32</v>
      </c>
      <c r="I41" s="144">
        <v>23.28</v>
      </c>
      <c r="J41" s="144">
        <v>23.14</v>
      </c>
      <c r="K41" s="144">
        <v>24.84</v>
      </c>
      <c r="M41" s="141">
        <v>36</v>
      </c>
      <c r="N41" s="145" t="s">
        <v>744</v>
      </c>
      <c r="P41" s="152" t="s">
        <v>745</v>
      </c>
      <c r="Q41" s="144">
        <v>25.79</v>
      </c>
      <c r="R41" s="144">
        <v>26</v>
      </c>
      <c r="S41" s="144">
        <v>28.24</v>
      </c>
      <c r="T41" s="144">
        <v>32.96</v>
      </c>
      <c r="U41" s="144">
        <v>33.53</v>
      </c>
      <c r="V41" s="144">
        <v>34.159999999999997</v>
      </c>
      <c r="W41" s="144">
        <v>35.99</v>
      </c>
      <c r="Y41" s="141">
        <v>36</v>
      </c>
      <c r="Z41" s="145" t="s">
        <v>744</v>
      </c>
      <c r="AB41" s="152" t="s">
        <v>745</v>
      </c>
      <c r="AC41" s="144">
        <v>40.200000000000003</v>
      </c>
      <c r="AD41" s="144">
        <v>44.93</v>
      </c>
      <c r="AE41" s="144">
        <v>46.39</v>
      </c>
      <c r="AF41" s="144">
        <v>48.78</v>
      </c>
      <c r="AG41" s="144">
        <v>52.94</v>
      </c>
      <c r="AH41" s="144">
        <v>56.82</v>
      </c>
      <c r="AI41" s="144">
        <v>61.44</v>
      </c>
      <c r="AJ41" s="144">
        <v>66.599999999999994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1.4</v>
      </c>
      <c r="F42" s="144">
        <v>1.58</v>
      </c>
      <c r="G42" s="144">
        <v>1.71</v>
      </c>
      <c r="H42" s="144">
        <v>1.89</v>
      </c>
      <c r="I42" s="144">
        <v>2.1</v>
      </c>
      <c r="J42" s="144">
        <v>2.14</v>
      </c>
      <c r="K42" s="144">
        <v>2.33</v>
      </c>
      <c r="M42" s="141">
        <v>37</v>
      </c>
      <c r="N42" s="145">
        <v>30</v>
      </c>
      <c r="P42" s="153" t="s">
        <v>746</v>
      </c>
      <c r="Q42" s="144">
        <v>2.66</v>
      </c>
      <c r="R42" s="144">
        <v>2.84</v>
      </c>
      <c r="S42" s="144">
        <v>3.11</v>
      </c>
      <c r="T42" s="144">
        <v>3.46</v>
      </c>
      <c r="U42" s="144">
        <v>3.88</v>
      </c>
      <c r="V42" s="144">
        <v>4.18</v>
      </c>
      <c r="W42" s="144">
        <v>5.3</v>
      </c>
      <c r="Y42" s="141">
        <v>37</v>
      </c>
      <c r="Z42" s="145">
        <v>30</v>
      </c>
      <c r="AB42" s="153" t="s">
        <v>746</v>
      </c>
      <c r="AC42" s="144">
        <v>6.49</v>
      </c>
      <c r="AD42" s="144">
        <v>7.55</v>
      </c>
      <c r="AE42" s="144">
        <v>7.73</v>
      </c>
      <c r="AF42" s="144">
        <v>7.18</v>
      </c>
      <c r="AG42" s="144">
        <v>7.45</v>
      </c>
      <c r="AH42" s="144">
        <v>7.69</v>
      </c>
      <c r="AI42" s="144">
        <v>8.77</v>
      </c>
      <c r="AJ42" s="144">
        <v>10.15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7.98</v>
      </c>
      <c r="F43" s="144">
        <v>8.61</v>
      </c>
      <c r="G43" s="144">
        <v>9.3699999999999992</v>
      </c>
      <c r="H43" s="144">
        <v>10.87</v>
      </c>
      <c r="I43" s="144">
        <v>12.48</v>
      </c>
      <c r="J43" s="144">
        <v>12.27</v>
      </c>
      <c r="K43" s="144">
        <v>13.13</v>
      </c>
      <c r="L43" s="33"/>
      <c r="M43" s="141">
        <v>38</v>
      </c>
      <c r="N43" s="145">
        <v>31</v>
      </c>
      <c r="P43" s="153" t="s">
        <v>747</v>
      </c>
      <c r="Q43" s="144">
        <v>13.48</v>
      </c>
      <c r="R43" s="144">
        <v>13.46</v>
      </c>
      <c r="S43" s="144">
        <v>14.48</v>
      </c>
      <c r="T43" s="144">
        <v>16.78</v>
      </c>
      <c r="U43" s="144">
        <v>17.07</v>
      </c>
      <c r="V43" s="144">
        <v>17.37</v>
      </c>
      <c r="W43" s="144">
        <v>17.91</v>
      </c>
      <c r="X43" s="33"/>
      <c r="Y43" s="141">
        <v>38</v>
      </c>
      <c r="Z43" s="145">
        <v>31</v>
      </c>
      <c r="AB43" s="153" t="s">
        <v>747</v>
      </c>
      <c r="AC43" s="144">
        <v>19.63</v>
      </c>
      <c r="AD43" s="144">
        <v>21.62</v>
      </c>
      <c r="AE43" s="144">
        <v>22.32</v>
      </c>
      <c r="AF43" s="144">
        <v>24.19</v>
      </c>
      <c r="AG43" s="144">
        <v>26.37</v>
      </c>
      <c r="AH43" s="144">
        <v>28.93</v>
      </c>
      <c r="AI43" s="144">
        <v>31.17</v>
      </c>
      <c r="AJ43" s="144">
        <v>33.19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2.91</v>
      </c>
      <c r="F44" s="144">
        <v>3.16</v>
      </c>
      <c r="G44" s="144">
        <v>3.45</v>
      </c>
      <c r="H44" s="144">
        <v>4.0199999999999996</v>
      </c>
      <c r="I44" s="144">
        <v>4.59</v>
      </c>
      <c r="J44" s="144">
        <v>4.49</v>
      </c>
      <c r="K44" s="144">
        <v>4.82</v>
      </c>
      <c r="L44" s="29"/>
      <c r="M44" s="141">
        <v>39</v>
      </c>
      <c r="N44" s="145">
        <v>32</v>
      </c>
      <c r="P44" s="153" t="s">
        <v>748</v>
      </c>
      <c r="Q44" s="144">
        <v>4.9400000000000004</v>
      </c>
      <c r="R44" s="144">
        <v>4.9000000000000004</v>
      </c>
      <c r="S44" s="144">
        <v>5.26</v>
      </c>
      <c r="T44" s="144">
        <v>6.09</v>
      </c>
      <c r="U44" s="144">
        <v>6.1</v>
      </c>
      <c r="V44" s="144">
        <v>6.22</v>
      </c>
      <c r="W44" s="144">
        <v>6.4</v>
      </c>
      <c r="X44" s="29"/>
      <c r="Y44" s="141">
        <v>39</v>
      </c>
      <c r="Z44" s="145">
        <v>32</v>
      </c>
      <c r="AB44" s="153" t="s">
        <v>748</v>
      </c>
      <c r="AC44" s="144">
        <v>7.09</v>
      </c>
      <c r="AD44" s="144">
        <v>7.87</v>
      </c>
      <c r="AE44" s="144">
        <v>8.16</v>
      </c>
      <c r="AF44" s="144">
        <v>8.83</v>
      </c>
      <c r="AG44" s="144">
        <v>9.64</v>
      </c>
      <c r="AH44" s="144">
        <v>10.49</v>
      </c>
      <c r="AI44" s="144">
        <v>11.23</v>
      </c>
      <c r="AJ44" s="144">
        <v>11.89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2.5499999999999998</v>
      </c>
      <c r="F45" s="144">
        <v>2.79</v>
      </c>
      <c r="G45" s="144">
        <v>3.06</v>
      </c>
      <c r="H45" s="144">
        <v>3.54</v>
      </c>
      <c r="I45" s="144">
        <v>4.1100000000000003</v>
      </c>
      <c r="J45" s="144">
        <v>4.24</v>
      </c>
      <c r="K45" s="144">
        <v>4.5599999999999996</v>
      </c>
      <c r="M45" s="141">
        <v>40</v>
      </c>
      <c r="N45" s="145">
        <v>33</v>
      </c>
      <c r="P45" s="153" t="s">
        <v>749</v>
      </c>
      <c r="Q45" s="144">
        <v>4.71</v>
      </c>
      <c r="R45" s="144">
        <v>4.8</v>
      </c>
      <c r="S45" s="144">
        <v>5.39</v>
      </c>
      <c r="T45" s="144">
        <v>6.63</v>
      </c>
      <c r="U45" s="144">
        <v>6.48</v>
      </c>
      <c r="V45" s="144">
        <v>6.39</v>
      </c>
      <c r="W45" s="144">
        <v>6.38</v>
      </c>
      <c r="Y45" s="141">
        <v>40</v>
      </c>
      <c r="Z45" s="145">
        <v>33</v>
      </c>
      <c r="AB45" s="153" t="s">
        <v>749</v>
      </c>
      <c r="AC45" s="144">
        <v>6.99</v>
      </c>
      <c r="AD45" s="144">
        <v>7.89</v>
      </c>
      <c r="AE45" s="144">
        <v>8.18</v>
      </c>
      <c r="AF45" s="144">
        <v>8.58</v>
      </c>
      <c r="AG45" s="144">
        <v>9.48</v>
      </c>
      <c r="AH45" s="144">
        <v>9.7100000000000009</v>
      </c>
      <c r="AI45" s="144">
        <v>10.27</v>
      </c>
      <c r="AJ45" s="144">
        <v>11.37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15.02</v>
      </c>
      <c r="F46" s="144">
        <v>16.399999999999999</v>
      </c>
      <c r="G46" s="144">
        <v>17.39</v>
      </c>
      <c r="H46" s="144">
        <v>19.670000000000002</v>
      </c>
      <c r="I46" s="144">
        <v>20.04</v>
      </c>
      <c r="J46" s="144">
        <v>23.11</v>
      </c>
      <c r="K46" s="144">
        <v>27.24</v>
      </c>
      <c r="M46" s="141">
        <v>41</v>
      </c>
      <c r="N46" s="145" t="s">
        <v>750</v>
      </c>
      <c r="P46" s="147" t="s">
        <v>751</v>
      </c>
      <c r="Q46" s="144">
        <v>30.19</v>
      </c>
      <c r="R46" s="144">
        <v>30.28</v>
      </c>
      <c r="S46" s="144">
        <v>34.229999999999997</v>
      </c>
      <c r="T46" s="144">
        <v>36.78</v>
      </c>
      <c r="U46" s="144">
        <v>40.49</v>
      </c>
      <c r="V46" s="144">
        <v>44.08</v>
      </c>
      <c r="W46" s="144">
        <v>46.21</v>
      </c>
      <c r="Y46" s="141">
        <v>41</v>
      </c>
      <c r="Z46" s="145" t="s">
        <v>750</v>
      </c>
      <c r="AB46" s="147" t="s">
        <v>751</v>
      </c>
      <c r="AC46" s="144">
        <v>48.46</v>
      </c>
      <c r="AD46" s="144">
        <v>54.8</v>
      </c>
      <c r="AE46" s="144">
        <v>58.17</v>
      </c>
      <c r="AF46" s="144">
        <v>61.47</v>
      </c>
      <c r="AG46" s="144">
        <v>65.040000000000006</v>
      </c>
      <c r="AH46" s="144">
        <v>71.2</v>
      </c>
      <c r="AI46" s="144">
        <v>79.37</v>
      </c>
      <c r="AJ46" s="144">
        <v>87.9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12.91</v>
      </c>
      <c r="F47" s="144">
        <v>14.09</v>
      </c>
      <c r="G47" s="144">
        <v>14.89</v>
      </c>
      <c r="H47" s="144">
        <v>16.54</v>
      </c>
      <c r="I47" s="144">
        <v>16.739999999999998</v>
      </c>
      <c r="J47" s="144">
        <v>19.39</v>
      </c>
      <c r="K47" s="144">
        <v>23.5</v>
      </c>
      <c r="M47" s="141">
        <v>42</v>
      </c>
      <c r="N47" s="145">
        <v>34</v>
      </c>
      <c r="P47" s="149" t="s">
        <v>752</v>
      </c>
      <c r="Q47" s="144">
        <v>26.55</v>
      </c>
      <c r="R47" s="144">
        <v>26.7</v>
      </c>
      <c r="S47" s="144">
        <v>30.35</v>
      </c>
      <c r="T47" s="144">
        <v>31.97</v>
      </c>
      <c r="U47" s="144">
        <v>34.54</v>
      </c>
      <c r="V47" s="144">
        <v>37.74</v>
      </c>
      <c r="W47" s="144">
        <v>40.29</v>
      </c>
      <c r="Y47" s="141">
        <v>42</v>
      </c>
      <c r="Z47" s="145">
        <v>34</v>
      </c>
      <c r="AB47" s="149" t="s">
        <v>752</v>
      </c>
      <c r="AC47" s="144">
        <v>42.71</v>
      </c>
      <c r="AD47" s="144">
        <v>48.79</v>
      </c>
      <c r="AE47" s="144">
        <v>52.2</v>
      </c>
      <c r="AF47" s="144">
        <v>55.67</v>
      </c>
      <c r="AG47" s="144">
        <v>58.71</v>
      </c>
      <c r="AH47" s="144">
        <v>63.64</v>
      </c>
      <c r="AI47" s="144">
        <v>70.599999999999994</v>
      </c>
      <c r="AJ47" s="144">
        <v>78.78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2.11</v>
      </c>
      <c r="F48" s="144">
        <v>2.31</v>
      </c>
      <c r="G48" s="144">
        <v>2.5</v>
      </c>
      <c r="H48" s="144">
        <v>3.13</v>
      </c>
      <c r="I48" s="144">
        <v>3.3</v>
      </c>
      <c r="J48" s="144">
        <v>3.72</v>
      </c>
      <c r="K48" s="144">
        <v>3.74</v>
      </c>
      <c r="L48" s="33"/>
      <c r="M48" s="141">
        <v>43</v>
      </c>
      <c r="N48" s="145">
        <v>35</v>
      </c>
      <c r="P48" s="149" t="s">
        <v>753</v>
      </c>
      <c r="Q48" s="144">
        <v>3.64</v>
      </c>
      <c r="R48" s="144">
        <v>3.58</v>
      </c>
      <c r="S48" s="144">
        <v>3.88</v>
      </c>
      <c r="T48" s="144">
        <v>4.8099999999999996</v>
      </c>
      <c r="U48" s="144">
        <v>5.95</v>
      </c>
      <c r="V48" s="144">
        <v>6.34</v>
      </c>
      <c r="W48" s="144">
        <v>5.92</v>
      </c>
      <c r="X48" s="33"/>
      <c r="Y48" s="141">
        <v>43</v>
      </c>
      <c r="Z48" s="145">
        <v>35</v>
      </c>
      <c r="AB48" s="149" t="s">
        <v>753</v>
      </c>
      <c r="AC48" s="144">
        <v>5.75</v>
      </c>
      <c r="AD48" s="144">
        <v>6.01</v>
      </c>
      <c r="AE48" s="144">
        <v>5.97</v>
      </c>
      <c r="AF48" s="144">
        <v>5.8</v>
      </c>
      <c r="AG48" s="144">
        <v>6.33</v>
      </c>
      <c r="AH48" s="144">
        <v>7.56</v>
      </c>
      <c r="AI48" s="144">
        <v>8.77</v>
      </c>
      <c r="AJ48" s="144">
        <v>9.1199999999999992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5.17</v>
      </c>
      <c r="F49" s="144">
        <v>5.74</v>
      </c>
      <c r="G49" s="144">
        <v>6.49</v>
      </c>
      <c r="H49" s="144">
        <v>7.39</v>
      </c>
      <c r="I49" s="144">
        <v>7.92</v>
      </c>
      <c r="J49" s="144">
        <v>7.55</v>
      </c>
      <c r="K49" s="144">
        <v>8.48</v>
      </c>
      <c r="L49" s="29"/>
      <c r="M49" s="141">
        <v>44</v>
      </c>
      <c r="N49" s="145" t="s">
        <v>754</v>
      </c>
      <c r="P49" s="147" t="s">
        <v>755</v>
      </c>
      <c r="Q49" s="144">
        <v>9.2100000000000009</v>
      </c>
      <c r="R49" s="144">
        <v>9.51</v>
      </c>
      <c r="S49" s="144">
        <v>10.41</v>
      </c>
      <c r="T49" s="144">
        <v>11.38</v>
      </c>
      <c r="U49" s="144">
        <v>10.63</v>
      </c>
      <c r="V49" s="144">
        <v>10.45</v>
      </c>
      <c r="W49" s="144">
        <v>10.81</v>
      </c>
      <c r="X49" s="29"/>
      <c r="Y49" s="141">
        <v>44</v>
      </c>
      <c r="Z49" s="145" t="s">
        <v>754</v>
      </c>
      <c r="AB49" s="147" t="s">
        <v>755</v>
      </c>
      <c r="AC49" s="144">
        <v>11.63</v>
      </c>
      <c r="AD49" s="144">
        <v>11.75</v>
      </c>
      <c r="AE49" s="144">
        <v>11.73</v>
      </c>
      <c r="AF49" s="144">
        <v>12.26</v>
      </c>
      <c r="AG49" s="144">
        <v>13.15</v>
      </c>
      <c r="AH49" s="144">
        <v>14.31</v>
      </c>
      <c r="AI49" s="144">
        <v>15.27</v>
      </c>
      <c r="AJ49" s="144">
        <v>16.36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3.78</v>
      </c>
      <c r="F52" s="144">
        <v>4.2699999999999996</v>
      </c>
      <c r="G52" s="144">
        <v>4.9400000000000004</v>
      </c>
      <c r="H52" s="144">
        <v>5.45</v>
      </c>
      <c r="I52" s="144">
        <v>6.51</v>
      </c>
      <c r="J52" s="144">
        <v>8.17</v>
      </c>
      <c r="K52" s="144">
        <v>8.5</v>
      </c>
      <c r="M52" s="141">
        <v>47</v>
      </c>
      <c r="N52" s="145" t="s">
        <v>758</v>
      </c>
      <c r="P52" s="15" t="s">
        <v>759</v>
      </c>
      <c r="Q52" s="144">
        <v>9.1199999999999992</v>
      </c>
      <c r="R52" s="144">
        <v>9.4499999999999993</v>
      </c>
      <c r="S52" s="144">
        <v>10.84</v>
      </c>
      <c r="T52" s="144">
        <v>13.1</v>
      </c>
      <c r="U52" s="144">
        <v>15.23</v>
      </c>
      <c r="V52" s="144">
        <v>16.59</v>
      </c>
      <c r="W52" s="144">
        <v>16.760000000000002</v>
      </c>
      <c r="Y52" s="141">
        <v>47</v>
      </c>
      <c r="Z52" s="145" t="s">
        <v>758</v>
      </c>
      <c r="AB52" s="15" t="s">
        <v>759</v>
      </c>
      <c r="AC52" s="144">
        <v>18.04</v>
      </c>
      <c r="AD52" s="144">
        <v>19.420000000000002</v>
      </c>
      <c r="AE52" s="144">
        <v>19.420000000000002</v>
      </c>
      <c r="AF52" s="144">
        <v>18.82</v>
      </c>
      <c r="AG52" s="144">
        <v>19.68</v>
      </c>
      <c r="AH52" s="144">
        <v>21.24</v>
      </c>
      <c r="AI52" s="144">
        <v>21.8</v>
      </c>
      <c r="AJ52" s="144">
        <v>23.96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3.61</v>
      </c>
      <c r="F53" s="144">
        <v>4.07</v>
      </c>
      <c r="G53" s="144">
        <v>4.71</v>
      </c>
      <c r="H53" s="144">
        <v>5.18</v>
      </c>
      <c r="I53" s="144">
        <v>6.17</v>
      </c>
      <c r="J53" s="144">
        <v>7.88</v>
      </c>
      <c r="K53" s="144">
        <v>8.15</v>
      </c>
      <c r="M53" s="141">
        <v>48</v>
      </c>
      <c r="N53" s="145">
        <v>40</v>
      </c>
      <c r="P53" s="149" t="s">
        <v>760</v>
      </c>
      <c r="Q53" s="144">
        <v>8.7100000000000009</v>
      </c>
      <c r="R53" s="144">
        <v>9.06</v>
      </c>
      <c r="S53" s="144">
        <v>10.23</v>
      </c>
      <c r="T53" s="144">
        <v>12.46</v>
      </c>
      <c r="U53" s="144">
        <v>14.55</v>
      </c>
      <c r="V53" s="144">
        <v>15.82</v>
      </c>
      <c r="W53" s="144">
        <v>15.98</v>
      </c>
      <c r="Y53" s="141">
        <v>48</v>
      </c>
      <c r="Z53" s="145">
        <v>40</v>
      </c>
      <c r="AB53" s="149" t="s">
        <v>760</v>
      </c>
      <c r="AC53" s="144">
        <v>17.239999999999998</v>
      </c>
      <c r="AD53" s="144">
        <v>18.559999999999999</v>
      </c>
      <c r="AE53" s="144">
        <v>18.57</v>
      </c>
      <c r="AF53" s="144">
        <v>18.010000000000002</v>
      </c>
      <c r="AG53" s="144">
        <v>18.809999999999999</v>
      </c>
      <c r="AH53" s="144">
        <v>20.2</v>
      </c>
      <c r="AI53" s="144">
        <v>20.77</v>
      </c>
      <c r="AJ53" s="144">
        <v>22.74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0.17</v>
      </c>
      <c r="F54" s="144">
        <v>0.2</v>
      </c>
      <c r="G54" s="144">
        <v>0.23</v>
      </c>
      <c r="H54" s="144">
        <v>0.27</v>
      </c>
      <c r="I54" s="144">
        <v>0.34</v>
      </c>
      <c r="J54" s="144">
        <v>0.28999999999999998</v>
      </c>
      <c r="K54" s="144">
        <v>0.35</v>
      </c>
      <c r="M54" s="141">
        <v>49</v>
      </c>
      <c r="N54" s="145">
        <v>41</v>
      </c>
      <c r="P54" s="149" t="s">
        <v>761</v>
      </c>
      <c r="Q54" s="144">
        <v>0.41</v>
      </c>
      <c r="R54" s="144">
        <v>0.39</v>
      </c>
      <c r="S54" s="144">
        <v>0.61</v>
      </c>
      <c r="T54" s="144">
        <v>0.64</v>
      </c>
      <c r="U54" s="144">
        <v>0.68</v>
      </c>
      <c r="V54" s="144">
        <v>0.77</v>
      </c>
      <c r="W54" s="144">
        <v>0.78</v>
      </c>
      <c r="Y54" s="141">
        <v>49</v>
      </c>
      <c r="Z54" s="145">
        <v>41</v>
      </c>
      <c r="AB54" s="149" t="s">
        <v>761</v>
      </c>
      <c r="AC54" s="144">
        <v>0.8</v>
      </c>
      <c r="AD54" s="144">
        <v>0.86</v>
      </c>
      <c r="AE54" s="144">
        <v>0.85</v>
      </c>
      <c r="AF54" s="144">
        <v>0.81</v>
      </c>
      <c r="AG54" s="144">
        <v>0.87</v>
      </c>
      <c r="AH54" s="144">
        <v>1.04</v>
      </c>
      <c r="AI54" s="144">
        <v>1.03</v>
      </c>
      <c r="AJ54" s="144">
        <v>1.22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21.75</v>
      </c>
      <c r="F55" s="144">
        <v>26.34</v>
      </c>
      <c r="G55" s="144">
        <v>30.01</v>
      </c>
      <c r="H55" s="144">
        <v>32.369999999999997</v>
      </c>
      <c r="I55" s="144">
        <v>32.42</v>
      </c>
      <c r="J55" s="144">
        <v>31.67</v>
      </c>
      <c r="K55" s="144">
        <v>33.56</v>
      </c>
      <c r="L55" s="30"/>
      <c r="M55" s="141">
        <v>50</v>
      </c>
      <c r="N55" s="145" t="s">
        <v>762</v>
      </c>
      <c r="P55" s="148" t="s">
        <v>763</v>
      </c>
      <c r="Q55" s="144">
        <v>35.75</v>
      </c>
      <c r="R55" s="144">
        <v>37.35</v>
      </c>
      <c r="S55" s="144">
        <v>42.93</v>
      </c>
      <c r="T55" s="144">
        <v>48.71</v>
      </c>
      <c r="U55" s="144">
        <v>47.56</v>
      </c>
      <c r="V55" s="144">
        <v>46.91</v>
      </c>
      <c r="W55" s="144">
        <v>48.84</v>
      </c>
      <c r="X55" s="30"/>
      <c r="Y55" s="141">
        <v>50</v>
      </c>
      <c r="Z55" s="145" t="s">
        <v>762</v>
      </c>
      <c r="AB55" s="148" t="s">
        <v>763</v>
      </c>
      <c r="AC55" s="144">
        <v>51.2</v>
      </c>
      <c r="AD55" s="144">
        <v>47.8</v>
      </c>
      <c r="AE55" s="144">
        <v>49.97</v>
      </c>
      <c r="AF55" s="144">
        <v>51.91</v>
      </c>
      <c r="AG55" s="144">
        <v>55.11</v>
      </c>
      <c r="AH55" s="144">
        <v>61.08</v>
      </c>
      <c r="AI55" s="144">
        <v>68.12</v>
      </c>
      <c r="AJ55" s="144">
        <v>77.27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79.89</v>
      </c>
      <c r="F56" s="144">
        <v>90.86</v>
      </c>
      <c r="G56" s="144">
        <v>100.17</v>
      </c>
      <c r="H56" s="144">
        <v>112.28</v>
      </c>
      <c r="I56" s="144">
        <v>128.44</v>
      </c>
      <c r="J56" s="144">
        <v>135.55000000000001</v>
      </c>
      <c r="K56" s="144">
        <v>148.38999999999999</v>
      </c>
      <c r="L56" s="30"/>
      <c r="M56" s="141">
        <v>51</v>
      </c>
      <c r="N56" s="145" t="s">
        <v>764</v>
      </c>
      <c r="P56" s="143" t="s">
        <v>765</v>
      </c>
      <c r="Q56" s="144">
        <v>161.72</v>
      </c>
      <c r="R56" s="144">
        <v>173.53</v>
      </c>
      <c r="S56" s="144">
        <v>191.75</v>
      </c>
      <c r="T56" s="144">
        <v>212.7</v>
      </c>
      <c r="U56" s="144">
        <v>223.7</v>
      </c>
      <c r="V56" s="144">
        <v>230.94</v>
      </c>
      <c r="W56" s="144">
        <v>243.26</v>
      </c>
      <c r="X56" s="30"/>
      <c r="Y56" s="141">
        <v>51</v>
      </c>
      <c r="Z56" s="145" t="s">
        <v>764</v>
      </c>
      <c r="AB56" s="143" t="s">
        <v>765</v>
      </c>
      <c r="AC56" s="144">
        <v>259.51</v>
      </c>
      <c r="AD56" s="144">
        <v>275.26</v>
      </c>
      <c r="AE56" s="144">
        <v>283.24</v>
      </c>
      <c r="AF56" s="144">
        <v>303.69</v>
      </c>
      <c r="AG56" s="144">
        <v>330.31</v>
      </c>
      <c r="AH56" s="144">
        <v>354.97</v>
      </c>
      <c r="AI56" s="144">
        <v>394.48</v>
      </c>
      <c r="AJ56" s="144">
        <v>455.83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42.28</v>
      </c>
      <c r="F57" s="144">
        <v>46.6</v>
      </c>
      <c r="G57" s="144">
        <v>50.98</v>
      </c>
      <c r="H57" s="144">
        <v>56.85</v>
      </c>
      <c r="I57" s="144">
        <v>64.14</v>
      </c>
      <c r="J57" s="144">
        <v>65.31</v>
      </c>
      <c r="K57" s="144">
        <v>72.38</v>
      </c>
      <c r="L57" s="30"/>
      <c r="M57" s="141">
        <v>52</v>
      </c>
      <c r="N57" s="145" t="s">
        <v>783</v>
      </c>
      <c r="P57" s="148" t="s">
        <v>784</v>
      </c>
      <c r="Q57" s="144">
        <v>76.69</v>
      </c>
      <c r="R57" s="144">
        <v>79.900000000000006</v>
      </c>
      <c r="S57" s="144">
        <v>89.76</v>
      </c>
      <c r="T57" s="144">
        <v>98.47</v>
      </c>
      <c r="U57" s="144">
        <v>102.44</v>
      </c>
      <c r="V57" s="144">
        <v>102.66</v>
      </c>
      <c r="W57" s="144">
        <v>106.1</v>
      </c>
      <c r="X57" s="30"/>
      <c r="Y57" s="141">
        <v>52</v>
      </c>
      <c r="Z57" s="145" t="s">
        <v>783</v>
      </c>
      <c r="AB57" s="148" t="s">
        <v>784</v>
      </c>
      <c r="AC57" s="144">
        <v>112.5</v>
      </c>
      <c r="AD57" s="144">
        <v>117.91</v>
      </c>
      <c r="AE57" s="144">
        <v>115.22</v>
      </c>
      <c r="AF57" s="144">
        <v>123.01</v>
      </c>
      <c r="AG57" s="144">
        <v>135.5</v>
      </c>
      <c r="AH57" s="144">
        <v>146.80000000000001</v>
      </c>
      <c r="AI57" s="144">
        <v>165.09</v>
      </c>
      <c r="AJ57" s="144">
        <v>191.8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20.88</v>
      </c>
      <c r="F58" s="144">
        <v>23.08</v>
      </c>
      <c r="G58" s="144">
        <v>25.53</v>
      </c>
      <c r="H58" s="144">
        <v>28.87</v>
      </c>
      <c r="I58" s="144">
        <v>32.74</v>
      </c>
      <c r="J58" s="144">
        <v>32.28</v>
      </c>
      <c r="K58" s="144">
        <v>36.67</v>
      </c>
      <c r="L58" s="30"/>
      <c r="M58" s="141">
        <v>53</v>
      </c>
      <c r="N58" s="145" t="s">
        <v>785</v>
      </c>
      <c r="P58" s="15" t="s">
        <v>786</v>
      </c>
      <c r="Q58" s="144">
        <v>38.17</v>
      </c>
      <c r="R58" s="144">
        <v>40</v>
      </c>
      <c r="S58" s="144">
        <v>45.61</v>
      </c>
      <c r="T58" s="144">
        <v>48.99</v>
      </c>
      <c r="U58" s="144">
        <v>50.43</v>
      </c>
      <c r="V58" s="144">
        <v>49.28</v>
      </c>
      <c r="W58" s="144">
        <v>51.04</v>
      </c>
      <c r="X58" s="30"/>
      <c r="Y58" s="141">
        <v>53</v>
      </c>
      <c r="Z58" s="145" t="s">
        <v>785</v>
      </c>
      <c r="AB58" s="15" t="s">
        <v>786</v>
      </c>
      <c r="AC58" s="144">
        <v>53.26</v>
      </c>
      <c r="AD58" s="144">
        <v>55.47</v>
      </c>
      <c r="AE58" s="144">
        <v>53.25</v>
      </c>
      <c r="AF58" s="144">
        <v>58.42</v>
      </c>
      <c r="AG58" s="144">
        <v>67.62</v>
      </c>
      <c r="AH58" s="144">
        <v>72.900000000000006</v>
      </c>
      <c r="AI58" s="144">
        <v>82.11</v>
      </c>
      <c r="AJ58" s="144">
        <v>102.19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1.94</v>
      </c>
      <c r="F59" s="144">
        <v>2.1</v>
      </c>
      <c r="G59" s="144">
        <v>2.21</v>
      </c>
      <c r="H59" s="144">
        <v>2.36</v>
      </c>
      <c r="I59" s="144">
        <v>2.58</v>
      </c>
      <c r="J59" s="144">
        <v>2.72</v>
      </c>
      <c r="K59" s="144">
        <v>3.23</v>
      </c>
      <c r="L59" s="30"/>
      <c r="M59" s="141">
        <v>54</v>
      </c>
      <c r="N59" s="145">
        <v>50</v>
      </c>
      <c r="P59" s="147" t="s">
        <v>787</v>
      </c>
      <c r="Q59" s="144">
        <v>3.58</v>
      </c>
      <c r="R59" s="144">
        <v>4.05</v>
      </c>
      <c r="S59" s="144">
        <v>4.4800000000000004</v>
      </c>
      <c r="T59" s="144">
        <v>4.58</v>
      </c>
      <c r="U59" s="144">
        <v>4.6900000000000004</v>
      </c>
      <c r="V59" s="144">
        <v>4.6399999999999997</v>
      </c>
      <c r="W59" s="144">
        <v>5.07</v>
      </c>
      <c r="X59" s="30"/>
      <c r="Y59" s="141">
        <v>54</v>
      </c>
      <c r="Z59" s="145">
        <v>50</v>
      </c>
      <c r="AB59" s="147" t="s">
        <v>787</v>
      </c>
      <c r="AC59" s="144">
        <v>5.28</v>
      </c>
      <c r="AD59" s="144">
        <v>5.53</v>
      </c>
      <c r="AE59" s="144">
        <v>5.85</v>
      </c>
      <c r="AF59" s="144">
        <v>6.55</v>
      </c>
      <c r="AG59" s="144">
        <v>7.25</v>
      </c>
      <c r="AH59" s="144">
        <v>7.98</v>
      </c>
      <c r="AI59" s="144">
        <v>9.5500000000000007</v>
      </c>
      <c r="AJ59" s="144">
        <v>11.8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12.07</v>
      </c>
      <c r="F60" s="144">
        <v>12.94</v>
      </c>
      <c r="G60" s="144">
        <v>14.14</v>
      </c>
      <c r="H60" s="144">
        <v>16.43</v>
      </c>
      <c r="I60" s="144">
        <v>18.670000000000002</v>
      </c>
      <c r="J60" s="144">
        <v>17.68</v>
      </c>
      <c r="K60" s="144">
        <v>20.75</v>
      </c>
      <c r="L60" s="30"/>
      <c r="M60" s="141">
        <v>55</v>
      </c>
      <c r="N60" s="145">
        <v>51</v>
      </c>
      <c r="P60" s="147" t="s">
        <v>790</v>
      </c>
      <c r="Q60" s="144">
        <v>20.43</v>
      </c>
      <c r="R60" s="144">
        <v>21.67</v>
      </c>
      <c r="S60" s="144">
        <v>24.84</v>
      </c>
      <c r="T60" s="144">
        <v>26.19</v>
      </c>
      <c r="U60" s="144">
        <v>26.92</v>
      </c>
      <c r="V60" s="144">
        <v>25.83</v>
      </c>
      <c r="W60" s="144">
        <v>26.89</v>
      </c>
      <c r="X60" s="30"/>
      <c r="Y60" s="141">
        <v>55</v>
      </c>
      <c r="Z60" s="145">
        <v>51</v>
      </c>
      <c r="AB60" s="147" t="s">
        <v>790</v>
      </c>
      <c r="AC60" s="144">
        <v>28.47</v>
      </c>
      <c r="AD60" s="144">
        <v>29.8</v>
      </c>
      <c r="AE60" s="144">
        <v>27.67</v>
      </c>
      <c r="AF60" s="144">
        <v>30.62</v>
      </c>
      <c r="AG60" s="144">
        <v>37.630000000000003</v>
      </c>
      <c r="AH60" s="144">
        <v>39.909999999999997</v>
      </c>
      <c r="AI60" s="144">
        <v>43.92</v>
      </c>
      <c r="AJ60" s="144">
        <v>54.76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6.87</v>
      </c>
      <c r="F61" s="144">
        <v>8.0399999999999991</v>
      </c>
      <c r="G61" s="144">
        <v>9.18</v>
      </c>
      <c r="H61" s="144">
        <v>10.08</v>
      </c>
      <c r="I61" s="144">
        <v>11.49</v>
      </c>
      <c r="J61" s="144">
        <v>11.88</v>
      </c>
      <c r="K61" s="144">
        <v>12.69</v>
      </c>
      <c r="L61" s="30"/>
      <c r="M61" s="141">
        <v>56</v>
      </c>
      <c r="N61" s="145">
        <v>52</v>
      </c>
      <c r="P61" s="147" t="s">
        <v>828</v>
      </c>
      <c r="Q61" s="144">
        <v>14.16</v>
      </c>
      <c r="R61" s="144">
        <v>14.28</v>
      </c>
      <c r="S61" s="144">
        <v>16.29</v>
      </c>
      <c r="T61" s="144">
        <v>18.22</v>
      </c>
      <c r="U61" s="144">
        <v>18.82</v>
      </c>
      <c r="V61" s="144">
        <v>18.809999999999999</v>
      </c>
      <c r="W61" s="144">
        <v>19.079999999999998</v>
      </c>
      <c r="X61" s="30"/>
      <c r="Y61" s="141">
        <v>56</v>
      </c>
      <c r="Z61" s="145">
        <v>52</v>
      </c>
      <c r="AB61" s="147" t="s">
        <v>828</v>
      </c>
      <c r="AC61" s="144">
        <v>19.510000000000002</v>
      </c>
      <c r="AD61" s="144">
        <v>20.14</v>
      </c>
      <c r="AE61" s="144">
        <v>19.73</v>
      </c>
      <c r="AF61" s="144">
        <v>21.25</v>
      </c>
      <c r="AG61" s="144">
        <v>22.74</v>
      </c>
      <c r="AH61" s="144">
        <v>25.01</v>
      </c>
      <c r="AI61" s="144">
        <v>28.64</v>
      </c>
      <c r="AJ61" s="144">
        <v>35.630000000000003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7.61</v>
      </c>
      <c r="F62" s="144">
        <v>8.2799999999999994</v>
      </c>
      <c r="G62" s="144">
        <v>9</v>
      </c>
      <c r="H62" s="144">
        <v>9.4600000000000009</v>
      </c>
      <c r="I62" s="144">
        <v>10.01</v>
      </c>
      <c r="J62" s="144">
        <v>10.8</v>
      </c>
      <c r="K62" s="144">
        <v>11.43</v>
      </c>
      <c r="L62" s="30"/>
      <c r="M62" s="141">
        <v>57</v>
      </c>
      <c r="N62" s="145" t="s">
        <v>829</v>
      </c>
      <c r="P62" s="15" t="s">
        <v>830</v>
      </c>
      <c r="Q62" s="144">
        <v>12.22</v>
      </c>
      <c r="R62" s="144">
        <v>12.9</v>
      </c>
      <c r="S62" s="144">
        <v>13.68</v>
      </c>
      <c r="T62" s="144">
        <v>14.51</v>
      </c>
      <c r="U62" s="144">
        <v>15.28</v>
      </c>
      <c r="V62" s="144">
        <v>15.46</v>
      </c>
      <c r="W62" s="144">
        <v>15.76</v>
      </c>
      <c r="X62" s="30"/>
      <c r="Y62" s="141">
        <v>57</v>
      </c>
      <c r="Z62" s="145" t="s">
        <v>829</v>
      </c>
      <c r="AB62" s="15" t="s">
        <v>830</v>
      </c>
      <c r="AC62" s="144">
        <v>16.97</v>
      </c>
      <c r="AD62" s="144">
        <v>18.170000000000002</v>
      </c>
      <c r="AE62" s="144">
        <v>18.59</v>
      </c>
      <c r="AF62" s="144">
        <v>19.170000000000002</v>
      </c>
      <c r="AG62" s="144">
        <v>20.22</v>
      </c>
      <c r="AH62" s="144">
        <v>21.67</v>
      </c>
      <c r="AI62" s="144">
        <v>23.55</v>
      </c>
      <c r="AJ62" s="144">
        <v>25.8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13.79</v>
      </c>
      <c r="F63" s="144">
        <v>15.24</v>
      </c>
      <c r="G63" s="144">
        <v>16.45</v>
      </c>
      <c r="H63" s="144">
        <v>18.52</v>
      </c>
      <c r="I63" s="144">
        <v>21.39</v>
      </c>
      <c r="J63" s="144">
        <v>22.23</v>
      </c>
      <c r="K63" s="144">
        <v>24.28</v>
      </c>
      <c r="L63" s="30"/>
      <c r="M63" s="141">
        <v>58</v>
      </c>
      <c r="N63" s="145" t="s">
        <v>831</v>
      </c>
      <c r="P63" s="15" t="s">
        <v>832</v>
      </c>
      <c r="Q63" s="144">
        <v>26.3</v>
      </c>
      <c r="R63" s="144">
        <v>27</v>
      </c>
      <c r="S63" s="144">
        <v>30.47</v>
      </c>
      <c r="T63" s="144">
        <v>34.97</v>
      </c>
      <c r="U63" s="144">
        <v>36.729999999999997</v>
      </c>
      <c r="V63" s="144">
        <v>37.92</v>
      </c>
      <c r="W63" s="144">
        <v>39.299999999999997</v>
      </c>
      <c r="X63" s="30"/>
      <c r="Y63" s="141">
        <v>58</v>
      </c>
      <c r="Z63" s="145" t="s">
        <v>831</v>
      </c>
      <c r="AB63" s="15" t="s">
        <v>832</v>
      </c>
      <c r="AC63" s="144">
        <v>42.27</v>
      </c>
      <c r="AD63" s="144">
        <v>44.27</v>
      </c>
      <c r="AE63" s="144">
        <v>43.38</v>
      </c>
      <c r="AF63" s="144">
        <v>45.42</v>
      </c>
      <c r="AG63" s="144">
        <v>47.66</v>
      </c>
      <c r="AH63" s="144">
        <v>52.23</v>
      </c>
      <c r="AI63" s="144">
        <v>59.43</v>
      </c>
      <c r="AJ63" s="144">
        <v>63.81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4.75</v>
      </c>
      <c r="F64" s="144">
        <v>5.27</v>
      </c>
      <c r="G64" s="144">
        <v>5.88</v>
      </c>
      <c r="H64" s="144">
        <v>6.46</v>
      </c>
      <c r="I64" s="144">
        <v>7.32</v>
      </c>
      <c r="J64" s="144">
        <v>7.68</v>
      </c>
      <c r="K64" s="144">
        <v>8.4600000000000009</v>
      </c>
      <c r="L64" s="30"/>
      <c r="M64" s="141">
        <v>59</v>
      </c>
      <c r="N64" s="145">
        <v>60</v>
      </c>
      <c r="P64" s="147" t="s">
        <v>833</v>
      </c>
      <c r="Q64" s="144">
        <v>9.16</v>
      </c>
      <c r="R64" s="144">
        <v>9.49</v>
      </c>
      <c r="S64" s="144">
        <v>10.75</v>
      </c>
      <c r="T64" s="144">
        <v>12.21</v>
      </c>
      <c r="U64" s="144">
        <v>12.17</v>
      </c>
      <c r="V64" s="144">
        <v>12.56</v>
      </c>
      <c r="W64" s="144">
        <v>12.81</v>
      </c>
      <c r="X64" s="30"/>
      <c r="Y64" s="141">
        <v>59</v>
      </c>
      <c r="Z64" s="145">
        <v>60</v>
      </c>
      <c r="AB64" s="147" t="s">
        <v>833</v>
      </c>
      <c r="AC64" s="144">
        <v>13.48</v>
      </c>
      <c r="AD64" s="144">
        <v>13.88</v>
      </c>
      <c r="AE64" s="144">
        <v>14.14</v>
      </c>
      <c r="AF64" s="144">
        <v>14.77</v>
      </c>
      <c r="AG64" s="144">
        <v>15.44</v>
      </c>
      <c r="AH64" s="144">
        <v>16.95</v>
      </c>
      <c r="AI64" s="144">
        <v>18.649999999999999</v>
      </c>
      <c r="AJ64" s="144">
        <v>20.79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1.41</v>
      </c>
      <c r="F68" s="144">
        <v>1.7</v>
      </c>
      <c r="G68" s="144">
        <v>1.85</v>
      </c>
      <c r="H68" s="144">
        <v>1.86</v>
      </c>
      <c r="I68" s="144">
        <v>2.04</v>
      </c>
      <c r="J68" s="144">
        <v>2.11</v>
      </c>
      <c r="K68" s="144">
        <v>2.17</v>
      </c>
      <c r="M68" s="141">
        <v>63</v>
      </c>
      <c r="N68" s="145">
        <v>64</v>
      </c>
      <c r="P68" s="147" t="s">
        <v>837</v>
      </c>
      <c r="Q68" s="144">
        <v>2.2200000000000002</v>
      </c>
      <c r="R68" s="144">
        <v>2.27</v>
      </c>
      <c r="S68" s="144">
        <v>2.5</v>
      </c>
      <c r="T68" s="144">
        <v>2.96</v>
      </c>
      <c r="U68" s="144">
        <v>3.14</v>
      </c>
      <c r="V68" s="144">
        <v>3.46</v>
      </c>
      <c r="W68" s="144">
        <v>3.38</v>
      </c>
      <c r="Y68" s="141">
        <v>63</v>
      </c>
      <c r="Z68" s="145">
        <v>64</v>
      </c>
      <c r="AB68" s="147" t="s">
        <v>837</v>
      </c>
      <c r="AC68" s="144">
        <v>3.52</v>
      </c>
      <c r="AD68" s="144">
        <v>3.89</v>
      </c>
      <c r="AE68" s="144">
        <v>3.72</v>
      </c>
      <c r="AF68" s="144">
        <v>4.34</v>
      </c>
      <c r="AG68" s="144">
        <v>4.3899999999999997</v>
      </c>
      <c r="AH68" s="144">
        <v>4.84</v>
      </c>
      <c r="AI68" s="144">
        <v>6.59</v>
      </c>
      <c r="AJ68" s="144">
        <v>6.15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16.18</v>
      </c>
      <c r="F69" s="144">
        <v>19.62</v>
      </c>
      <c r="G69" s="144">
        <v>22.27</v>
      </c>
      <c r="H69" s="144">
        <v>24.97</v>
      </c>
      <c r="I69" s="144">
        <v>28.94</v>
      </c>
      <c r="J69" s="144">
        <v>31.52</v>
      </c>
      <c r="K69" s="144">
        <v>34.549999999999997</v>
      </c>
      <c r="M69" s="141">
        <v>64</v>
      </c>
      <c r="N69" s="145" t="s">
        <v>838</v>
      </c>
      <c r="P69" s="148" t="s">
        <v>839</v>
      </c>
      <c r="Q69" s="144">
        <v>40.14</v>
      </c>
      <c r="R69" s="144">
        <v>45.75</v>
      </c>
      <c r="S69" s="144">
        <v>49.27</v>
      </c>
      <c r="T69" s="144">
        <v>56.16</v>
      </c>
      <c r="U69" s="144">
        <v>59.09</v>
      </c>
      <c r="V69" s="144">
        <v>63.51</v>
      </c>
      <c r="W69" s="144">
        <v>68.599999999999994</v>
      </c>
      <c r="Y69" s="141">
        <v>64</v>
      </c>
      <c r="Z69" s="145" t="s">
        <v>838</v>
      </c>
      <c r="AB69" s="148" t="s">
        <v>839</v>
      </c>
      <c r="AC69" s="144">
        <v>74.040000000000006</v>
      </c>
      <c r="AD69" s="144">
        <v>81.06</v>
      </c>
      <c r="AE69" s="144">
        <v>88.9</v>
      </c>
      <c r="AF69" s="144">
        <v>98.24</v>
      </c>
      <c r="AG69" s="144">
        <v>107.61</v>
      </c>
      <c r="AH69" s="144">
        <v>115.37</v>
      </c>
      <c r="AI69" s="144">
        <v>130.57</v>
      </c>
      <c r="AJ69" s="144">
        <v>158.61000000000001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6.75</v>
      </c>
      <c r="F70" s="144">
        <v>8.35</v>
      </c>
      <c r="G70" s="144">
        <v>8.94</v>
      </c>
      <c r="H70" s="144">
        <v>10.75</v>
      </c>
      <c r="I70" s="144">
        <v>11.89</v>
      </c>
      <c r="J70" s="144">
        <v>12.56</v>
      </c>
      <c r="K70" s="144">
        <v>13.73</v>
      </c>
      <c r="M70" s="141">
        <v>65</v>
      </c>
      <c r="N70" s="145" t="s">
        <v>840</v>
      </c>
      <c r="P70" s="15" t="s">
        <v>841</v>
      </c>
      <c r="Q70" s="144">
        <v>14.92</v>
      </c>
      <c r="R70" s="144">
        <v>16.510000000000002</v>
      </c>
      <c r="S70" s="144">
        <v>18.32</v>
      </c>
      <c r="T70" s="144">
        <v>20.7</v>
      </c>
      <c r="U70" s="144">
        <v>22.34</v>
      </c>
      <c r="V70" s="144">
        <v>24.26</v>
      </c>
      <c r="W70" s="144">
        <v>25.9</v>
      </c>
      <c r="Y70" s="141">
        <v>65</v>
      </c>
      <c r="Z70" s="145" t="s">
        <v>840</v>
      </c>
      <c r="AB70" s="15" t="s">
        <v>841</v>
      </c>
      <c r="AC70" s="144">
        <v>27.91</v>
      </c>
      <c r="AD70" s="144">
        <v>30.24</v>
      </c>
      <c r="AE70" s="144">
        <v>32.19</v>
      </c>
      <c r="AF70" s="144">
        <v>34.11</v>
      </c>
      <c r="AG70" s="144">
        <v>37.47</v>
      </c>
      <c r="AH70" s="144">
        <v>40.07</v>
      </c>
      <c r="AI70" s="144">
        <v>43.89</v>
      </c>
      <c r="AJ70" s="144">
        <v>49.83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2.82</v>
      </c>
      <c r="F71" s="144">
        <v>3.16</v>
      </c>
      <c r="G71" s="144">
        <v>3.46</v>
      </c>
      <c r="H71" s="144">
        <v>4.3099999999999996</v>
      </c>
      <c r="I71" s="144">
        <v>4.9800000000000004</v>
      </c>
      <c r="J71" s="144">
        <v>5.05</v>
      </c>
      <c r="K71" s="144">
        <v>5.87</v>
      </c>
      <c r="M71" s="141">
        <v>66</v>
      </c>
      <c r="N71" s="145">
        <v>65</v>
      </c>
      <c r="P71" s="147" t="s">
        <v>842</v>
      </c>
      <c r="Q71" s="144">
        <v>6.34</v>
      </c>
      <c r="R71" s="144">
        <v>6.86</v>
      </c>
      <c r="S71" s="144">
        <v>7.4</v>
      </c>
      <c r="T71" s="144">
        <v>8.32</v>
      </c>
      <c r="U71" s="144">
        <v>8.8699999999999992</v>
      </c>
      <c r="V71" s="144">
        <v>9.77</v>
      </c>
      <c r="W71" s="144">
        <v>10.71</v>
      </c>
      <c r="Y71" s="141">
        <v>66</v>
      </c>
      <c r="Z71" s="145">
        <v>65</v>
      </c>
      <c r="AB71" s="147" t="s">
        <v>842</v>
      </c>
      <c r="AC71" s="144">
        <v>11.56</v>
      </c>
      <c r="AD71" s="144">
        <v>12.6</v>
      </c>
      <c r="AE71" s="144">
        <v>13.58</v>
      </c>
      <c r="AF71" s="144">
        <v>14.08</v>
      </c>
      <c r="AG71" s="144">
        <v>14.83</v>
      </c>
      <c r="AH71" s="144">
        <v>15.68</v>
      </c>
      <c r="AI71" s="144">
        <v>17.170000000000002</v>
      </c>
      <c r="AJ71" s="144">
        <v>19.100000000000001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2.94</v>
      </c>
      <c r="F72" s="144">
        <v>3.99</v>
      </c>
      <c r="G72" s="144">
        <v>4.2</v>
      </c>
      <c r="H72" s="144">
        <v>4.97</v>
      </c>
      <c r="I72" s="144">
        <v>5.46</v>
      </c>
      <c r="J72" s="144">
        <v>6.02</v>
      </c>
      <c r="K72" s="144">
        <v>6.27</v>
      </c>
      <c r="M72" s="141">
        <v>67</v>
      </c>
      <c r="N72" s="145">
        <v>66</v>
      </c>
      <c r="P72" s="147" t="s">
        <v>843</v>
      </c>
      <c r="Q72" s="144">
        <v>6.69</v>
      </c>
      <c r="R72" s="144">
        <v>7.67</v>
      </c>
      <c r="S72" s="144">
        <v>8.5299999999999994</v>
      </c>
      <c r="T72" s="144">
        <v>9.65</v>
      </c>
      <c r="U72" s="144">
        <v>10.58</v>
      </c>
      <c r="V72" s="144">
        <v>11.46</v>
      </c>
      <c r="W72" s="144">
        <v>12.08</v>
      </c>
      <c r="Y72" s="141">
        <v>67</v>
      </c>
      <c r="Z72" s="145">
        <v>66</v>
      </c>
      <c r="AB72" s="147" t="s">
        <v>843</v>
      </c>
      <c r="AC72" s="144">
        <v>13.03</v>
      </c>
      <c r="AD72" s="144">
        <v>14.37</v>
      </c>
      <c r="AE72" s="144">
        <v>15.21</v>
      </c>
      <c r="AF72" s="144">
        <v>16.38</v>
      </c>
      <c r="AG72" s="144">
        <v>18.57</v>
      </c>
      <c r="AH72" s="144">
        <v>19.690000000000001</v>
      </c>
      <c r="AI72" s="144">
        <v>21.3</v>
      </c>
      <c r="AJ72" s="144">
        <v>24.65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0.99</v>
      </c>
      <c r="F73" s="144">
        <v>1.2</v>
      </c>
      <c r="G73" s="144">
        <v>1.28</v>
      </c>
      <c r="H73" s="144">
        <v>1.47</v>
      </c>
      <c r="I73" s="144">
        <v>1.45</v>
      </c>
      <c r="J73" s="144">
        <v>1.49</v>
      </c>
      <c r="K73" s="144">
        <v>1.59</v>
      </c>
      <c r="M73" s="141">
        <v>68</v>
      </c>
      <c r="N73" s="145">
        <v>67</v>
      </c>
      <c r="P73" s="147" t="s">
        <v>844</v>
      </c>
      <c r="Q73" s="144">
        <v>1.89</v>
      </c>
      <c r="R73" s="144">
        <v>1.98</v>
      </c>
      <c r="S73" s="144">
        <v>2.39</v>
      </c>
      <c r="T73" s="144">
        <v>2.73</v>
      </c>
      <c r="U73" s="144">
        <v>2.89</v>
      </c>
      <c r="V73" s="144">
        <v>3.03</v>
      </c>
      <c r="W73" s="144">
        <v>3.11</v>
      </c>
      <c r="Y73" s="141">
        <v>68</v>
      </c>
      <c r="Z73" s="145">
        <v>67</v>
      </c>
      <c r="AB73" s="147" t="s">
        <v>844</v>
      </c>
      <c r="AC73" s="144">
        <v>3.32</v>
      </c>
      <c r="AD73" s="144">
        <v>3.27</v>
      </c>
      <c r="AE73" s="144">
        <v>3.4</v>
      </c>
      <c r="AF73" s="144">
        <v>3.65</v>
      </c>
      <c r="AG73" s="144">
        <v>4.07</v>
      </c>
      <c r="AH73" s="144">
        <v>4.7</v>
      </c>
      <c r="AI73" s="144">
        <v>5.42</v>
      </c>
      <c r="AJ73" s="144">
        <v>6.08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9.43</v>
      </c>
      <c r="F74" s="144">
        <v>11.27</v>
      </c>
      <c r="G74" s="144">
        <v>13.33</v>
      </c>
      <c r="H74" s="144">
        <v>14.22</v>
      </c>
      <c r="I74" s="144">
        <v>17.05</v>
      </c>
      <c r="J74" s="144">
        <v>18.96</v>
      </c>
      <c r="K74" s="144">
        <v>20.82</v>
      </c>
      <c r="M74" s="141">
        <v>69</v>
      </c>
      <c r="N74" s="145" t="s">
        <v>845</v>
      </c>
      <c r="P74" s="15" t="s">
        <v>846</v>
      </c>
      <c r="Q74" s="144">
        <v>25.22</v>
      </c>
      <c r="R74" s="144">
        <v>29.24</v>
      </c>
      <c r="S74" s="144">
        <v>30.95</v>
      </c>
      <c r="T74" s="144">
        <v>35.46</v>
      </c>
      <c r="U74" s="144">
        <v>36.75</v>
      </c>
      <c r="V74" s="144">
        <v>39.25</v>
      </c>
      <c r="W74" s="144">
        <v>42.7</v>
      </c>
      <c r="Y74" s="141">
        <v>69</v>
      </c>
      <c r="Z74" s="145" t="s">
        <v>845</v>
      </c>
      <c r="AB74" s="15" t="s">
        <v>846</v>
      </c>
      <c r="AC74" s="144">
        <v>46.13</v>
      </c>
      <c r="AD74" s="144">
        <v>50.82</v>
      </c>
      <c r="AE74" s="144">
        <v>56.71</v>
      </c>
      <c r="AF74" s="144">
        <v>64.13</v>
      </c>
      <c r="AG74" s="144">
        <v>70.14</v>
      </c>
      <c r="AH74" s="144">
        <v>75.3</v>
      </c>
      <c r="AI74" s="144">
        <v>86.68</v>
      </c>
      <c r="AJ74" s="144">
        <v>108.78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4.25</v>
      </c>
      <c r="F75" s="144">
        <v>4.91</v>
      </c>
      <c r="G75" s="144">
        <v>5.83</v>
      </c>
      <c r="H75" s="144">
        <v>5.47</v>
      </c>
      <c r="I75" s="144">
        <v>6.44</v>
      </c>
      <c r="J75" s="144">
        <v>7.53</v>
      </c>
      <c r="K75" s="144">
        <v>8.7200000000000006</v>
      </c>
      <c r="M75" s="141">
        <v>70</v>
      </c>
      <c r="N75" s="145">
        <v>70</v>
      </c>
      <c r="P75" s="147" t="s">
        <v>847</v>
      </c>
      <c r="Q75" s="144">
        <v>11.28</v>
      </c>
      <c r="R75" s="144">
        <v>13.55</v>
      </c>
      <c r="S75" s="144">
        <v>12.68</v>
      </c>
      <c r="T75" s="144">
        <v>14.26</v>
      </c>
      <c r="U75" s="144">
        <v>14.99</v>
      </c>
      <c r="V75" s="144">
        <v>16.45</v>
      </c>
      <c r="W75" s="144">
        <v>18.61</v>
      </c>
      <c r="Y75" s="141">
        <v>70</v>
      </c>
      <c r="Z75" s="145">
        <v>70</v>
      </c>
      <c r="AB75" s="147" t="s">
        <v>847</v>
      </c>
      <c r="AC75" s="144">
        <v>21.19</v>
      </c>
      <c r="AD75" s="144">
        <v>23.81</v>
      </c>
      <c r="AE75" s="144">
        <v>27.32</v>
      </c>
      <c r="AF75" s="144">
        <v>30.4</v>
      </c>
      <c r="AG75" s="144">
        <v>32.33</v>
      </c>
      <c r="AH75" s="144">
        <v>32.479999999999997</v>
      </c>
      <c r="AI75" s="144">
        <v>37.42</v>
      </c>
      <c r="AJ75" s="144">
        <v>48.14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0.54</v>
      </c>
      <c r="F76" s="144">
        <v>0.68</v>
      </c>
      <c r="G76" s="144">
        <v>0.82</v>
      </c>
      <c r="H76" s="144">
        <v>0.89</v>
      </c>
      <c r="I76" s="144">
        <v>1.01</v>
      </c>
      <c r="J76" s="144">
        <v>1.06</v>
      </c>
      <c r="K76" s="144">
        <v>1.1599999999999999</v>
      </c>
      <c r="M76" s="141">
        <v>71</v>
      </c>
      <c r="N76" s="145">
        <v>71</v>
      </c>
      <c r="P76" s="147" t="s">
        <v>848</v>
      </c>
      <c r="Q76" s="144">
        <v>1.29</v>
      </c>
      <c r="R76" s="144">
        <v>1.37</v>
      </c>
      <c r="S76" s="144">
        <v>1.58</v>
      </c>
      <c r="T76" s="144">
        <v>1.78</v>
      </c>
      <c r="U76" s="144">
        <v>2.11</v>
      </c>
      <c r="V76" s="144">
        <v>2.34</v>
      </c>
      <c r="W76" s="144">
        <v>2.83</v>
      </c>
      <c r="Y76" s="141">
        <v>71</v>
      </c>
      <c r="Z76" s="145">
        <v>71</v>
      </c>
      <c r="AB76" s="147" t="s">
        <v>848</v>
      </c>
      <c r="AC76" s="144">
        <v>2.9</v>
      </c>
      <c r="AD76" s="144">
        <v>3.24</v>
      </c>
      <c r="AE76" s="144">
        <v>3.91</v>
      </c>
      <c r="AF76" s="144">
        <v>4.29</v>
      </c>
      <c r="AG76" s="144">
        <v>4.6399999999999997</v>
      </c>
      <c r="AH76" s="144">
        <v>5.35</v>
      </c>
      <c r="AI76" s="144">
        <v>6.55</v>
      </c>
      <c r="AJ76" s="144">
        <v>8.2899999999999991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0.15</v>
      </c>
      <c r="F77" s="144">
        <v>0.19</v>
      </c>
      <c r="G77" s="144">
        <v>0.25</v>
      </c>
      <c r="H77" s="144">
        <v>0.27</v>
      </c>
      <c r="I77" s="144">
        <v>0.31</v>
      </c>
      <c r="J77" s="144">
        <v>0.37</v>
      </c>
      <c r="K77" s="144">
        <v>0.42</v>
      </c>
      <c r="M77" s="141">
        <v>72</v>
      </c>
      <c r="N77" s="145">
        <v>72</v>
      </c>
      <c r="P77" s="147" t="s">
        <v>849</v>
      </c>
      <c r="Q77" s="144">
        <v>0.46</v>
      </c>
      <c r="R77" s="144">
        <v>0.5</v>
      </c>
      <c r="S77" s="144">
        <v>0.64</v>
      </c>
      <c r="T77" s="144">
        <v>0.86</v>
      </c>
      <c r="U77" s="144">
        <v>0.88</v>
      </c>
      <c r="V77" s="144">
        <v>1.0900000000000001</v>
      </c>
      <c r="W77" s="144">
        <v>1.2</v>
      </c>
      <c r="Y77" s="141">
        <v>72</v>
      </c>
      <c r="Z77" s="145">
        <v>72</v>
      </c>
      <c r="AB77" s="147" t="s">
        <v>849</v>
      </c>
      <c r="AC77" s="144">
        <v>1.36</v>
      </c>
      <c r="AD77" s="144">
        <v>1.52</v>
      </c>
      <c r="AE77" s="144">
        <v>1.85</v>
      </c>
      <c r="AF77" s="144">
        <v>2.2400000000000002</v>
      </c>
      <c r="AG77" s="144">
        <v>2.63</v>
      </c>
      <c r="AH77" s="144">
        <v>3.08</v>
      </c>
      <c r="AI77" s="144">
        <v>3.46</v>
      </c>
      <c r="AJ77" s="144">
        <v>5.0599999999999996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0.97</v>
      </c>
      <c r="F78" s="144">
        <v>1.1599999999999999</v>
      </c>
      <c r="G78" s="144">
        <v>1.3</v>
      </c>
      <c r="H78" s="144">
        <v>1.49</v>
      </c>
      <c r="I78" s="144">
        <v>1.73</v>
      </c>
      <c r="J78" s="144">
        <v>1.96</v>
      </c>
      <c r="K78" s="144">
        <v>1.9</v>
      </c>
      <c r="M78" s="141">
        <v>73</v>
      </c>
      <c r="N78" s="145">
        <v>73</v>
      </c>
      <c r="P78" s="147" t="s">
        <v>850</v>
      </c>
      <c r="Q78" s="144">
        <v>1.93</v>
      </c>
      <c r="R78" s="144">
        <v>2.17</v>
      </c>
      <c r="S78" s="144">
        <v>2.54</v>
      </c>
      <c r="T78" s="144">
        <v>2.73</v>
      </c>
      <c r="U78" s="144">
        <v>2.84</v>
      </c>
      <c r="V78" s="144">
        <v>2.92</v>
      </c>
      <c r="W78" s="144">
        <v>2.98</v>
      </c>
      <c r="Y78" s="141">
        <v>73</v>
      </c>
      <c r="Z78" s="145">
        <v>73</v>
      </c>
      <c r="AB78" s="147" t="s">
        <v>850</v>
      </c>
      <c r="AC78" s="144">
        <v>3.09</v>
      </c>
      <c r="AD78" s="144">
        <v>3.22</v>
      </c>
      <c r="AE78" s="144">
        <v>3.27</v>
      </c>
      <c r="AF78" s="144">
        <v>3.41</v>
      </c>
      <c r="AG78" s="144">
        <v>3.58</v>
      </c>
      <c r="AH78" s="144">
        <v>3.62</v>
      </c>
      <c r="AI78" s="144">
        <v>3.75</v>
      </c>
      <c r="AJ78" s="144">
        <v>3.92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3.52</v>
      </c>
      <c r="F79" s="144">
        <v>4.33</v>
      </c>
      <c r="G79" s="144">
        <v>5.13</v>
      </c>
      <c r="H79" s="144">
        <v>6.1</v>
      </c>
      <c r="I79" s="144">
        <v>7.56</v>
      </c>
      <c r="J79" s="144">
        <v>8.0399999999999991</v>
      </c>
      <c r="K79" s="144">
        <v>8.6199999999999992</v>
      </c>
      <c r="M79" s="141">
        <v>74</v>
      </c>
      <c r="N79" s="145">
        <v>74</v>
      </c>
      <c r="P79" s="147" t="s">
        <v>851</v>
      </c>
      <c r="Q79" s="144">
        <v>10.26</v>
      </c>
      <c r="R79" s="144">
        <v>11.65</v>
      </c>
      <c r="S79" s="144">
        <v>13.51</v>
      </c>
      <c r="T79" s="144">
        <v>15.83</v>
      </c>
      <c r="U79" s="144">
        <v>15.93</v>
      </c>
      <c r="V79" s="144">
        <v>16.45</v>
      </c>
      <c r="W79" s="144">
        <v>17.079999999999998</v>
      </c>
      <c r="Y79" s="141">
        <v>74</v>
      </c>
      <c r="Z79" s="145">
        <v>74</v>
      </c>
      <c r="AB79" s="147" t="s">
        <v>851</v>
      </c>
      <c r="AC79" s="144">
        <v>17.59</v>
      </c>
      <c r="AD79" s="144">
        <v>19.03</v>
      </c>
      <c r="AE79" s="144">
        <v>20.36</v>
      </c>
      <c r="AF79" s="144">
        <v>23.79</v>
      </c>
      <c r="AG79" s="144">
        <v>26.96</v>
      </c>
      <c r="AH79" s="144">
        <v>30.77</v>
      </c>
      <c r="AI79" s="144">
        <v>35.5</v>
      </c>
      <c r="AJ79" s="144">
        <v>43.37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21.43</v>
      </c>
      <c r="F80" s="144">
        <v>24.64</v>
      </c>
      <c r="G80" s="144">
        <v>26.92</v>
      </c>
      <c r="H80" s="144">
        <v>30.46</v>
      </c>
      <c r="I80" s="144">
        <v>35.36</v>
      </c>
      <c r="J80" s="144">
        <v>38.72</v>
      </c>
      <c r="K80" s="144">
        <v>41.46</v>
      </c>
      <c r="M80" s="141">
        <v>75</v>
      </c>
      <c r="N80" s="145" t="s">
        <v>852</v>
      </c>
      <c r="P80" s="148" t="s">
        <v>853</v>
      </c>
      <c r="Q80" s="144">
        <v>44.89</v>
      </c>
      <c r="R80" s="144">
        <v>47.88</v>
      </c>
      <c r="S80" s="144">
        <v>52.72</v>
      </c>
      <c r="T80" s="144">
        <v>58.07</v>
      </c>
      <c r="U80" s="144">
        <v>62.17</v>
      </c>
      <c r="V80" s="144">
        <v>64.77</v>
      </c>
      <c r="W80" s="144">
        <v>68.56</v>
      </c>
      <c r="Y80" s="141">
        <v>75</v>
      </c>
      <c r="Z80" s="145" t="s">
        <v>852</v>
      </c>
      <c r="AB80" s="148" t="s">
        <v>853</v>
      </c>
      <c r="AC80" s="144">
        <v>72.97</v>
      </c>
      <c r="AD80" s="144">
        <v>76.290000000000006</v>
      </c>
      <c r="AE80" s="144">
        <v>79.12</v>
      </c>
      <c r="AF80" s="144">
        <v>82.44</v>
      </c>
      <c r="AG80" s="144">
        <v>87.2</v>
      </c>
      <c r="AH80" s="144">
        <v>92.8</v>
      </c>
      <c r="AI80" s="144">
        <v>98.82</v>
      </c>
      <c r="AJ80" s="144">
        <v>105.42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10.11</v>
      </c>
      <c r="F81" s="144">
        <v>11.66</v>
      </c>
      <c r="G81" s="144">
        <v>11.94</v>
      </c>
      <c r="H81" s="144">
        <v>13.36</v>
      </c>
      <c r="I81" s="144">
        <v>14.9</v>
      </c>
      <c r="J81" s="144">
        <v>15.66</v>
      </c>
      <c r="K81" s="144">
        <v>16.149999999999999</v>
      </c>
      <c r="M81" s="141">
        <v>76</v>
      </c>
      <c r="N81" s="145" t="s">
        <v>854</v>
      </c>
      <c r="P81" s="15" t="s">
        <v>855</v>
      </c>
      <c r="Q81" s="144">
        <v>17.43</v>
      </c>
      <c r="R81" s="144">
        <v>18.88</v>
      </c>
      <c r="S81" s="144">
        <v>20.69</v>
      </c>
      <c r="T81" s="144">
        <v>22.35</v>
      </c>
      <c r="U81" s="144">
        <v>24.22</v>
      </c>
      <c r="V81" s="144">
        <v>25.51</v>
      </c>
      <c r="W81" s="144">
        <v>26.7</v>
      </c>
      <c r="Y81" s="141">
        <v>76</v>
      </c>
      <c r="Z81" s="145" t="s">
        <v>854</v>
      </c>
      <c r="AB81" s="15" t="s">
        <v>855</v>
      </c>
      <c r="AC81" s="144">
        <v>28.02</v>
      </c>
      <c r="AD81" s="144">
        <v>28.63</v>
      </c>
      <c r="AE81" s="144">
        <v>29.93</v>
      </c>
      <c r="AF81" s="144">
        <v>30.6</v>
      </c>
      <c r="AG81" s="144">
        <v>31.68</v>
      </c>
      <c r="AH81" s="144">
        <v>33.619999999999997</v>
      </c>
      <c r="AI81" s="144">
        <v>35.659999999999997</v>
      </c>
      <c r="AJ81" s="144">
        <v>35.18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2.09</v>
      </c>
      <c r="F82" s="144">
        <v>2.36</v>
      </c>
      <c r="G82" s="144">
        <v>2.65</v>
      </c>
      <c r="H82" s="144">
        <v>3.04</v>
      </c>
      <c r="I82" s="144">
        <v>3.58</v>
      </c>
      <c r="J82" s="144">
        <v>3.72</v>
      </c>
      <c r="K82" s="144">
        <v>4.0199999999999996</v>
      </c>
      <c r="M82" s="141">
        <v>77</v>
      </c>
      <c r="N82" s="145" t="s">
        <v>856</v>
      </c>
      <c r="P82" s="15" t="s">
        <v>857</v>
      </c>
      <c r="Q82" s="144">
        <v>4.47</v>
      </c>
      <c r="R82" s="144">
        <v>4.97</v>
      </c>
      <c r="S82" s="144">
        <v>5.63</v>
      </c>
      <c r="T82" s="144">
        <v>6.17</v>
      </c>
      <c r="U82" s="144">
        <v>6.67</v>
      </c>
      <c r="V82" s="144">
        <v>6.7</v>
      </c>
      <c r="W82" s="144">
        <v>7.12</v>
      </c>
      <c r="Y82" s="141">
        <v>77</v>
      </c>
      <c r="Z82" s="145" t="s">
        <v>856</v>
      </c>
      <c r="AB82" s="15" t="s">
        <v>857</v>
      </c>
      <c r="AC82" s="144">
        <v>7.47</v>
      </c>
      <c r="AD82" s="144">
        <v>7.83</v>
      </c>
      <c r="AE82" s="144">
        <v>7.99</v>
      </c>
      <c r="AF82" s="144">
        <v>8.1</v>
      </c>
      <c r="AG82" s="144">
        <v>8.26</v>
      </c>
      <c r="AH82" s="144">
        <v>8.48</v>
      </c>
      <c r="AI82" s="144">
        <v>8.86</v>
      </c>
      <c r="AJ82" s="144">
        <v>9.06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4.1900000000000004</v>
      </c>
      <c r="F83" s="144">
        <v>5.0599999999999996</v>
      </c>
      <c r="G83" s="144">
        <v>5.95</v>
      </c>
      <c r="H83" s="144">
        <v>7.06</v>
      </c>
      <c r="I83" s="144">
        <v>8.77</v>
      </c>
      <c r="J83" s="144">
        <v>10.59</v>
      </c>
      <c r="K83" s="144">
        <v>11.87</v>
      </c>
      <c r="M83" s="141">
        <v>78</v>
      </c>
      <c r="N83" s="145" t="s">
        <v>858</v>
      </c>
      <c r="P83" s="15" t="s">
        <v>859</v>
      </c>
      <c r="Q83" s="144">
        <v>12.86</v>
      </c>
      <c r="R83" s="144">
        <v>13.21</v>
      </c>
      <c r="S83" s="144">
        <v>14.31</v>
      </c>
      <c r="T83" s="144">
        <v>15.99</v>
      </c>
      <c r="U83" s="144">
        <v>17.03</v>
      </c>
      <c r="V83" s="144">
        <v>17.66</v>
      </c>
      <c r="W83" s="144">
        <v>18.63</v>
      </c>
      <c r="Y83" s="141">
        <v>78</v>
      </c>
      <c r="Z83" s="145" t="s">
        <v>858</v>
      </c>
      <c r="AB83" s="15" t="s">
        <v>859</v>
      </c>
      <c r="AC83" s="144">
        <v>19.91</v>
      </c>
      <c r="AD83" s="144">
        <v>21.19</v>
      </c>
      <c r="AE83" s="144">
        <v>21.69</v>
      </c>
      <c r="AF83" s="144">
        <v>22.79</v>
      </c>
      <c r="AG83" s="144">
        <v>24.67</v>
      </c>
      <c r="AH83" s="144">
        <v>26.3</v>
      </c>
      <c r="AI83" s="144">
        <v>27.59</v>
      </c>
      <c r="AJ83" s="144">
        <v>30.92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5.04</v>
      </c>
      <c r="F84" s="144">
        <v>5.56</v>
      </c>
      <c r="G84" s="144">
        <v>6.38</v>
      </c>
      <c r="H84" s="144">
        <v>7</v>
      </c>
      <c r="I84" s="144">
        <v>8.11</v>
      </c>
      <c r="J84" s="144">
        <v>8.75</v>
      </c>
      <c r="K84" s="144">
        <v>9.42</v>
      </c>
      <c r="M84" s="141">
        <v>79</v>
      </c>
      <c r="N84" s="145" t="s">
        <v>860</v>
      </c>
      <c r="P84" s="15" t="s">
        <v>861</v>
      </c>
      <c r="Q84" s="144">
        <v>10.130000000000001</v>
      </c>
      <c r="R84" s="144">
        <v>10.82</v>
      </c>
      <c r="S84" s="144">
        <v>12.09</v>
      </c>
      <c r="T84" s="144">
        <v>13.56</v>
      </c>
      <c r="U84" s="144">
        <v>14.25</v>
      </c>
      <c r="V84" s="144">
        <v>14.9</v>
      </c>
      <c r="W84" s="144">
        <v>16.11</v>
      </c>
      <c r="Y84" s="141">
        <v>79</v>
      </c>
      <c r="Z84" s="145" t="s">
        <v>860</v>
      </c>
      <c r="AB84" s="15" t="s">
        <v>861</v>
      </c>
      <c r="AC84" s="144">
        <v>17.57</v>
      </c>
      <c r="AD84" s="144">
        <v>18.64</v>
      </c>
      <c r="AE84" s="144">
        <v>19.510000000000002</v>
      </c>
      <c r="AF84" s="144">
        <v>20.95</v>
      </c>
      <c r="AG84" s="144">
        <v>22.59</v>
      </c>
      <c r="AH84" s="144">
        <v>24.4</v>
      </c>
      <c r="AI84" s="144">
        <v>26.71</v>
      </c>
      <c r="AJ84" s="144">
        <v>30.26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0.82</v>
      </c>
      <c r="F85" s="144">
        <v>0.94</v>
      </c>
      <c r="G85" s="144">
        <v>1.07</v>
      </c>
      <c r="H85" s="144">
        <v>1.18</v>
      </c>
      <c r="I85" s="144">
        <v>1.44</v>
      </c>
      <c r="J85" s="144">
        <v>1.72</v>
      </c>
      <c r="K85" s="144">
        <v>1.94</v>
      </c>
      <c r="M85" s="141">
        <v>80</v>
      </c>
      <c r="N85" s="145">
        <v>90</v>
      </c>
      <c r="P85" s="147" t="s">
        <v>862</v>
      </c>
      <c r="Q85" s="144">
        <v>2.13</v>
      </c>
      <c r="R85" s="144">
        <v>2.34</v>
      </c>
      <c r="S85" s="144">
        <v>2.54</v>
      </c>
      <c r="T85" s="144">
        <v>2.64</v>
      </c>
      <c r="U85" s="144">
        <v>2.8</v>
      </c>
      <c r="V85" s="144">
        <v>2.99</v>
      </c>
      <c r="W85" s="144">
        <v>3.14</v>
      </c>
      <c r="Y85" s="141">
        <v>80</v>
      </c>
      <c r="Z85" s="145">
        <v>90</v>
      </c>
      <c r="AB85" s="147" t="s">
        <v>862</v>
      </c>
      <c r="AC85" s="144">
        <v>3.58</v>
      </c>
      <c r="AD85" s="144">
        <v>3.87</v>
      </c>
      <c r="AE85" s="144">
        <v>4.2300000000000004</v>
      </c>
      <c r="AF85" s="144">
        <v>4.4400000000000004</v>
      </c>
      <c r="AG85" s="144">
        <v>4.6900000000000004</v>
      </c>
      <c r="AH85" s="144">
        <v>5.19</v>
      </c>
      <c r="AI85" s="144">
        <v>5.84</v>
      </c>
      <c r="AJ85" s="144">
        <v>7.69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0.9</v>
      </c>
      <c r="F86" s="144">
        <v>0.98</v>
      </c>
      <c r="G86" s="144">
        <v>1.28</v>
      </c>
      <c r="H86" s="144">
        <v>1.44</v>
      </c>
      <c r="I86" s="144">
        <v>1.59</v>
      </c>
      <c r="J86" s="144">
        <v>1.6</v>
      </c>
      <c r="K86" s="144">
        <v>1.81</v>
      </c>
      <c r="M86" s="141">
        <v>81</v>
      </c>
      <c r="N86" s="145">
        <v>91</v>
      </c>
      <c r="P86" s="147" t="s">
        <v>863</v>
      </c>
      <c r="Q86" s="144">
        <v>1.79</v>
      </c>
      <c r="R86" s="144">
        <v>1.89</v>
      </c>
      <c r="S86" s="144">
        <v>2.2000000000000002</v>
      </c>
      <c r="T86" s="144">
        <v>2.59</v>
      </c>
      <c r="U86" s="144">
        <v>2.74</v>
      </c>
      <c r="V86" s="144">
        <v>2.86</v>
      </c>
      <c r="W86" s="144">
        <v>2.99</v>
      </c>
      <c r="Y86" s="141">
        <v>81</v>
      </c>
      <c r="Z86" s="145">
        <v>91</v>
      </c>
      <c r="AB86" s="147" t="s">
        <v>863</v>
      </c>
      <c r="AC86" s="144">
        <v>3.15</v>
      </c>
      <c r="AD86" s="144">
        <v>3.37</v>
      </c>
      <c r="AE86" s="144">
        <v>3.35</v>
      </c>
      <c r="AF86" s="144">
        <v>3.42</v>
      </c>
      <c r="AG86" s="144">
        <v>3.59</v>
      </c>
      <c r="AH86" s="144">
        <v>3.92</v>
      </c>
      <c r="AI86" s="144">
        <v>4.3600000000000003</v>
      </c>
      <c r="AJ86" s="144">
        <v>4.16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2.0299999999999998</v>
      </c>
      <c r="F87" s="144">
        <v>2.2599999999999998</v>
      </c>
      <c r="G87" s="144">
        <v>2.5</v>
      </c>
      <c r="H87" s="144">
        <v>2.76</v>
      </c>
      <c r="I87" s="144">
        <v>3.28</v>
      </c>
      <c r="J87" s="144">
        <v>3.51</v>
      </c>
      <c r="K87" s="144">
        <v>3.67</v>
      </c>
      <c r="M87" s="141">
        <v>82</v>
      </c>
      <c r="N87" s="145">
        <v>92</v>
      </c>
      <c r="P87" s="147" t="s">
        <v>864</v>
      </c>
      <c r="Q87" s="144">
        <v>4.09</v>
      </c>
      <c r="R87" s="144">
        <v>4.4400000000000004</v>
      </c>
      <c r="S87" s="144">
        <v>5.05</v>
      </c>
      <c r="T87" s="144">
        <v>5.81</v>
      </c>
      <c r="U87" s="144">
        <v>6.17</v>
      </c>
      <c r="V87" s="144">
        <v>6.42</v>
      </c>
      <c r="W87" s="144">
        <v>7.11</v>
      </c>
      <c r="Y87" s="141">
        <v>82</v>
      </c>
      <c r="Z87" s="145">
        <v>92</v>
      </c>
      <c r="AB87" s="147" t="s">
        <v>864</v>
      </c>
      <c r="AC87" s="144">
        <v>7.71</v>
      </c>
      <c r="AD87" s="144">
        <v>8.2100000000000009</v>
      </c>
      <c r="AE87" s="144">
        <v>8.6999999999999993</v>
      </c>
      <c r="AF87" s="144">
        <v>9.48</v>
      </c>
      <c r="AG87" s="144">
        <v>10.11</v>
      </c>
      <c r="AH87" s="144">
        <v>10.66</v>
      </c>
      <c r="AI87" s="144">
        <v>11.53</v>
      </c>
      <c r="AJ87" s="144">
        <v>12.99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1.29</v>
      </c>
      <c r="F88" s="144">
        <v>1.38</v>
      </c>
      <c r="G88" s="144">
        <v>1.53</v>
      </c>
      <c r="H88" s="144">
        <v>1.62</v>
      </c>
      <c r="I88" s="144">
        <v>1.8</v>
      </c>
      <c r="J88" s="144">
        <v>1.92</v>
      </c>
      <c r="K88" s="144">
        <v>2</v>
      </c>
      <c r="M88" s="141">
        <v>83</v>
      </c>
      <c r="N88" s="145">
        <v>93</v>
      </c>
      <c r="P88" s="147" t="s">
        <v>865</v>
      </c>
      <c r="Q88" s="144">
        <v>2.12</v>
      </c>
      <c r="R88" s="144">
        <v>2.15</v>
      </c>
      <c r="S88" s="144">
        <v>2.2999999999999998</v>
      </c>
      <c r="T88" s="144">
        <v>2.52</v>
      </c>
      <c r="U88" s="144">
        <v>2.54</v>
      </c>
      <c r="V88" s="144">
        <v>2.63</v>
      </c>
      <c r="W88" s="144">
        <v>2.87</v>
      </c>
      <c r="Y88" s="141">
        <v>83</v>
      </c>
      <c r="Z88" s="145">
        <v>93</v>
      </c>
      <c r="AB88" s="147" t="s">
        <v>865</v>
      </c>
      <c r="AC88" s="144">
        <v>3.13</v>
      </c>
      <c r="AD88" s="144">
        <v>3.19</v>
      </c>
      <c r="AE88" s="144">
        <v>3.23</v>
      </c>
      <c r="AF88" s="144">
        <v>3.61</v>
      </c>
      <c r="AG88" s="144">
        <v>4.2</v>
      </c>
      <c r="AH88" s="144">
        <v>4.63</v>
      </c>
      <c r="AI88" s="144">
        <v>4.9800000000000004</v>
      </c>
      <c r="AJ88" s="144">
        <v>5.42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</v>
      </c>
      <c r="F89" s="144">
        <v>0</v>
      </c>
      <c r="G89" s="144">
        <v>0</v>
      </c>
      <c r="H89" s="144">
        <v>0</v>
      </c>
      <c r="I89" s="144">
        <v>0</v>
      </c>
      <c r="J89" s="144">
        <v>0</v>
      </c>
      <c r="K89" s="144">
        <v>0</v>
      </c>
      <c r="M89" s="141">
        <v>84</v>
      </c>
      <c r="N89" s="145" t="s">
        <v>866</v>
      </c>
      <c r="P89" s="155" t="s">
        <v>867</v>
      </c>
      <c r="Q89" s="144">
        <v>0</v>
      </c>
      <c r="R89" s="144">
        <v>0</v>
      </c>
      <c r="S89" s="144">
        <v>0</v>
      </c>
      <c r="T89" s="144">
        <v>0</v>
      </c>
      <c r="U89" s="144">
        <v>0</v>
      </c>
      <c r="V89" s="144">
        <v>0</v>
      </c>
      <c r="W89" s="144">
        <v>0</v>
      </c>
      <c r="Y89" s="141">
        <v>84</v>
      </c>
      <c r="Z89" s="145" t="s">
        <v>866</v>
      </c>
      <c r="AB89" s="155" t="s">
        <v>867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297.52999999999997</v>
      </c>
      <c r="F90" s="144">
        <v>325.94</v>
      </c>
      <c r="G90" s="144">
        <v>352.8</v>
      </c>
      <c r="H90" s="144">
        <v>395.85</v>
      </c>
      <c r="I90" s="144">
        <v>450.94</v>
      </c>
      <c r="J90" s="144">
        <v>459.01</v>
      </c>
      <c r="K90" s="144">
        <v>509.6</v>
      </c>
      <c r="M90" s="141">
        <v>85</v>
      </c>
      <c r="N90" s="145" t="s">
        <v>868</v>
      </c>
      <c r="P90" s="143" t="s">
        <v>869</v>
      </c>
      <c r="Q90" s="144">
        <v>532.04999999999995</v>
      </c>
      <c r="R90" s="144">
        <v>549.41999999999996</v>
      </c>
      <c r="S90" s="144">
        <v>615.25</v>
      </c>
      <c r="T90" s="144">
        <v>685.09</v>
      </c>
      <c r="U90" s="144">
        <v>715.38</v>
      </c>
      <c r="V90" s="144">
        <v>729.76</v>
      </c>
      <c r="W90" s="144">
        <v>749.24</v>
      </c>
      <c r="Y90" s="141">
        <v>85</v>
      </c>
      <c r="Z90" s="145" t="s">
        <v>868</v>
      </c>
      <c r="AB90" s="143" t="s">
        <v>869</v>
      </c>
      <c r="AC90" s="144">
        <v>804.53</v>
      </c>
      <c r="AD90" s="144">
        <v>842.35</v>
      </c>
      <c r="AE90" s="144">
        <v>832.25</v>
      </c>
      <c r="AF90" s="144">
        <v>854.03</v>
      </c>
      <c r="AG90" s="144">
        <v>913.05</v>
      </c>
      <c r="AH90" s="144">
        <v>992.61</v>
      </c>
      <c r="AI90" s="144">
        <v>1072.48</v>
      </c>
      <c r="AJ90" s="144">
        <v>1178.95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H67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36.28515625" style="2" customWidth="1"/>
    <col min="4" max="4" width="0.1406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36.28515625" style="2" customWidth="1"/>
    <col min="16" max="22" width="8.28515625" style="2" customWidth="1"/>
    <col min="23" max="23" width="1.7109375" style="31" customWidth="1"/>
    <col min="24" max="24" width="4.7109375" style="2" customWidth="1"/>
    <col min="25" max="25" width="6.28515625" style="11" customWidth="1"/>
    <col min="26" max="26" width="36.28515625" style="2" customWidth="1"/>
    <col min="27" max="34" width="7.85546875" style="2" customWidth="1"/>
    <col min="35" max="16384" width="11.42578125" style="2"/>
  </cols>
  <sheetData>
    <row r="1" spans="1:34" ht="12" customHeight="1">
      <c r="A1" s="112" t="s">
        <v>452</v>
      </c>
      <c r="B1" s="1"/>
      <c r="C1" s="1"/>
      <c r="D1" s="1"/>
      <c r="E1" s="1"/>
      <c r="F1" s="1"/>
      <c r="G1" s="1"/>
      <c r="H1" s="1"/>
      <c r="I1" s="1"/>
      <c r="J1" s="1"/>
      <c r="K1" s="1"/>
      <c r="M1" s="112" t="s">
        <v>452</v>
      </c>
      <c r="N1" s="1"/>
      <c r="O1" s="1"/>
      <c r="P1" s="1"/>
      <c r="Q1" s="1"/>
      <c r="R1" s="1"/>
      <c r="S1" s="1"/>
      <c r="T1" s="1"/>
      <c r="U1" s="1"/>
      <c r="V1" s="1"/>
      <c r="X1" s="112" t="s">
        <v>452</v>
      </c>
      <c r="Y1" s="1"/>
      <c r="Z1" s="1"/>
      <c r="AA1" s="1"/>
      <c r="AB1" s="1"/>
      <c r="AC1" s="1"/>
      <c r="AD1" s="1"/>
      <c r="AE1" s="1"/>
      <c r="AF1" s="1"/>
      <c r="AG1" s="1"/>
      <c r="AH1" s="1"/>
    </row>
    <row r="2" spans="1:34" ht="12" customHeight="1">
      <c r="A2" s="294" t="s">
        <v>162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162</v>
      </c>
      <c r="N2" s="294"/>
      <c r="O2" s="294"/>
      <c r="P2" s="294"/>
      <c r="Q2" s="294"/>
      <c r="R2" s="294"/>
      <c r="S2" s="294"/>
      <c r="T2" s="18"/>
      <c r="U2" s="18"/>
      <c r="V2" s="18"/>
      <c r="X2" s="294" t="s">
        <v>162</v>
      </c>
      <c r="Y2" s="294"/>
      <c r="Z2" s="294"/>
      <c r="AA2" s="9"/>
      <c r="AB2" s="9"/>
      <c r="AC2" s="9"/>
      <c r="AD2" s="9"/>
      <c r="AE2" s="9"/>
      <c r="AF2" s="9"/>
      <c r="AG2" s="9"/>
      <c r="AH2" s="9"/>
    </row>
    <row r="3" spans="1:34" ht="18" customHeight="1">
      <c r="A3" s="297" t="s">
        <v>775</v>
      </c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8"/>
      <c r="M3" s="297" t="s">
        <v>775</v>
      </c>
      <c r="N3" s="295"/>
      <c r="O3" s="295"/>
      <c r="P3" s="295"/>
      <c r="Q3" s="295"/>
      <c r="R3" s="295"/>
      <c r="S3" s="295"/>
      <c r="T3" s="18"/>
      <c r="U3" s="18"/>
      <c r="V3" s="18"/>
      <c r="W3" s="28"/>
      <c r="X3" s="297" t="s">
        <v>775</v>
      </c>
      <c r="Y3" s="295"/>
      <c r="Z3" s="295"/>
      <c r="AA3" s="9"/>
      <c r="AB3" s="9"/>
      <c r="AC3" s="9"/>
      <c r="AD3" s="9"/>
      <c r="AE3" s="9"/>
      <c r="AF3" s="9"/>
      <c r="AG3" s="9"/>
      <c r="AH3" s="9"/>
    </row>
    <row r="4" spans="1:34" ht="18" customHeight="1">
      <c r="A4" s="139" t="s">
        <v>684</v>
      </c>
      <c r="B4" s="111" t="s">
        <v>685</v>
      </c>
      <c r="C4" s="140" t="s">
        <v>686</v>
      </c>
      <c r="D4" s="140"/>
      <c r="E4" s="110">
        <v>1970</v>
      </c>
      <c r="F4" s="110">
        <v>1971</v>
      </c>
      <c r="G4" s="110">
        <v>1972</v>
      </c>
      <c r="H4" s="110">
        <v>1973</v>
      </c>
      <c r="I4" s="110">
        <v>1974</v>
      </c>
      <c r="J4" s="110">
        <v>1975</v>
      </c>
      <c r="K4" s="110">
        <v>1976</v>
      </c>
      <c r="L4" s="28"/>
      <c r="M4" s="139" t="s">
        <v>684</v>
      </c>
      <c r="N4" s="111" t="s">
        <v>685</v>
      </c>
      <c r="O4" s="140" t="s">
        <v>686</v>
      </c>
      <c r="P4" s="110">
        <v>1977</v>
      </c>
      <c r="Q4" s="110">
        <v>1978</v>
      </c>
      <c r="R4" s="110">
        <v>1979</v>
      </c>
      <c r="S4" s="110">
        <v>1980</v>
      </c>
      <c r="T4" s="110">
        <v>1981</v>
      </c>
      <c r="U4" s="110">
        <v>1982</v>
      </c>
      <c r="V4" s="110">
        <v>1983</v>
      </c>
      <c r="W4" s="28"/>
      <c r="X4" s="139" t="s">
        <v>684</v>
      </c>
      <c r="Y4" s="111" t="s">
        <v>685</v>
      </c>
      <c r="Z4" s="140" t="s">
        <v>686</v>
      </c>
      <c r="AA4" s="110">
        <v>1984</v>
      </c>
      <c r="AB4" s="110">
        <v>1985</v>
      </c>
      <c r="AC4" s="110">
        <v>1986</v>
      </c>
      <c r="AD4" s="110">
        <v>1987</v>
      </c>
      <c r="AE4" s="110">
        <v>1988</v>
      </c>
      <c r="AF4" s="110">
        <v>1989</v>
      </c>
      <c r="AG4" s="110">
        <v>1990</v>
      </c>
      <c r="AH4" s="110">
        <v>1991</v>
      </c>
    </row>
    <row r="5" spans="1:34" ht="24" customHeight="1">
      <c r="A5" s="325" t="s">
        <v>163</v>
      </c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34"/>
      <c r="M5" s="325" t="s">
        <v>163</v>
      </c>
      <c r="N5" s="127"/>
      <c r="O5" s="127"/>
      <c r="P5" s="127"/>
      <c r="Q5" s="127"/>
      <c r="R5" s="127"/>
      <c r="S5" s="127"/>
      <c r="T5" s="9"/>
      <c r="U5" s="9"/>
      <c r="V5" s="9"/>
      <c r="W5" s="34"/>
      <c r="X5" s="325" t="s">
        <v>163</v>
      </c>
      <c r="Y5" s="127"/>
      <c r="Z5" s="127"/>
      <c r="AA5" s="9"/>
      <c r="AB5" s="9"/>
      <c r="AC5" s="9"/>
      <c r="AD5" s="9"/>
      <c r="AE5" s="9"/>
      <c r="AF5" s="9"/>
      <c r="AG5" s="9"/>
      <c r="AH5" s="9"/>
    </row>
    <row r="6" spans="1:34" ht="20.100000000000001" customHeight="1">
      <c r="A6" s="185">
        <v>1</v>
      </c>
      <c r="B6" s="11" t="s">
        <v>687</v>
      </c>
      <c r="C6" s="143" t="s">
        <v>688</v>
      </c>
      <c r="D6" s="143"/>
      <c r="E6" s="144">
        <v>82.06</v>
      </c>
      <c r="F6" s="144">
        <v>81.95</v>
      </c>
      <c r="G6" s="144">
        <v>81.430000000000007</v>
      </c>
      <c r="H6" s="144">
        <v>84</v>
      </c>
      <c r="I6" s="144">
        <v>85.51</v>
      </c>
      <c r="J6" s="144">
        <v>84.57</v>
      </c>
      <c r="K6" s="144">
        <v>86.42</v>
      </c>
      <c r="L6" s="36"/>
      <c r="M6" s="185">
        <v>1</v>
      </c>
      <c r="N6" s="11" t="s">
        <v>687</v>
      </c>
      <c r="O6" s="143" t="s">
        <v>688</v>
      </c>
      <c r="P6" s="144">
        <v>90.39</v>
      </c>
      <c r="Q6" s="144">
        <v>92.73</v>
      </c>
      <c r="R6" s="144">
        <v>93.31</v>
      </c>
      <c r="S6" s="144">
        <v>94.12</v>
      </c>
      <c r="T6" s="144">
        <v>92.76</v>
      </c>
      <c r="U6" s="144">
        <v>99.67</v>
      </c>
      <c r="V6" s="144">
        <v>97.24</v>
      </c>
      <c r="W6" s="36"/>
      <c r="X6" s="185">
        <v>1</v>
      </c>
      <c r="Y6" s="11" t="s">
        <v>687</v>
      </c>
      <c r="Z6" s="143" t="s">
        <v>688</v>
      </c>
      <c r="AA6" s="144">
        <v>99.59</v>
      </c>
      <c r="AB6" s="144">
        <v>96.54</v>
      </c>
      <c r="AC6" s="144">
        <v>100.27</v>
      </c>
      <c r="AD6" s="144">
        <v>96.55</v>
      </c>
      <c r="AE6" s="144">
        <v>99.4</v>
      </c>
      <c r="AF6" s="144">
        <v>100.74</v>
      </c>
      <c r="AG6" s="144">
        <v>104.44</v>
      </c>
      <c r="AH6" s="144">
        <v>100</v>
      </c>
    </row>
    <row r="7" spans="1:34" ht="12" customHeight="1">
      <c r="A7" s="185">
        <v>2</v>
      </c>
      <c r="B7" s="138" t="s">
        <v>689</v>
      </c>
      <c r="C7" s="15" t="s">
        <v>690</v>
      </c>
      <c r="D7" s="15"/>
      <c r="E7" s="144">
        <v>81.81</v>
      </c>
      <c r="F7" s="144">
        <v>81.69</v>
      </c>
      <c r="G7" s="144">
        <v>81.13</v>
      </c>
      <c r="H7" s="144">
        <v>83.75</v>
      </c>
      <c r="I7" s="144">
        <v>85.27</v>
      </c>
      <c r="J7" s="144">
        <v>84.33</v>
      </c>
      <c r="K7" s="144">
        <v>86.18</v>
      </c>
      <c r="L7" s="35"/>
      <c r="M7" s="185">
        <v>2</v>
      </c>
      <c r="N7" s="138" t="s">
        <v>689</v>
      </c>
      <c r="O7" s="15" t="s">
        <v>690</v>
      </c>
      <c r="P7" s="144">
        <v>90.17</v>
      </c>
      <c r="Q7" s="144">
        <v>92.52</v>
      </c>
      <c r="R7" s="144">
        <v>93.13</v>
      </c>
      <c r="S7" s="144">
        <v>94</v>
      </c>
      <c r="T7" s="144">
        <v>92.61</v>
      </c>
      <c r="U7" s="144">
        <v>99.58</v>
      </c>
      <c r="V7" s="144">
        <v>97.11</v>
      </c>
      <c r="W7" s="35"/>
      <c r="X7" s="185">
        <v>2</v>
      </c>
      <c r="Y7" s="138" t="s">
        <v>689</v>
      </c>
      <c r="Z7" s="15" t="s">
        <v>690</v>
      </c>
      <c r="AA7" s="144">
        <v>99.47</v>
      </c>
      <c r="AB7" s="144">
        <v>96.58</v>
      </c>
      <c r="AC7" s="144">
        <v>100.38</v>
      </c>
      <c r="AD7" s="144">
        <v>96.66</v>
      </c>
      <c r="AE7" s="144">
        <v>99.53</v>
      </c>
      <c r="AF7" s="144">
        <v>100.82</v>
      </c>
      <c r="AG7" s="144">
        <v>104.47</v>
      </c>
      <c r="AH7" s="144">
        <v>100</v>
      </c>
    </row>
    <row r="8" spans="1:34" ht="12" customHeight="1">
      <c r="A8" s="185">
        <v>3</v>
      </c>
      <c r="B8" s="138" t="s">
        <v>695</v>
      </c>
      <c r="C8" s="15" t="s">
        <v>696</v>
      </c>
      <c r="D8" s="15"/>
      <c r="E8" s="144">
        <v>138.05000000000001</v>
      </c>
      <c r="F8" s="144">
        <v>138.05000000000001</v>
      </c>
      <c r="G8" s="144">
        <v>146.68</v>
      </c>
      <c r="H8" s="144">
        <v>139.35</v>
      </c>
      <c r="I8" s="144">
        <v>139.35</v>
      </c>
      <c r="J8" s="144">
        <v>139.35</v>
      </c>
      <c r="K8" s="144">
        <v>139.35</v>
      </c>
      <c r="L8" s="29"/>
      <c r="M8" s="185">
        <v>3</v>
      </c>
      <c r="N8" s="138" t="s">
        <v>695</v>
      </c>
      <c r="O8" s="15" t="s">
        <v>696</v>
      </c>
      <c r="P8" s="144">
        <v>139.35</v>
      </c>
      <c r="Q8" s="144">
        <v>139.35</v>
      </c>
      <c r="R8" s="144">
        <v>133.54</v>
      </c>
      <c r="S8" s="144">
        <v>122.41</v>
      </c>
      <c r="T8" s="144">
        <v>128.24</v>
      </c>
      <c r="U8" s="144">
        <v>123.11</v>
      </c>
      <c r="V8" s="144">
        <v>127.85</v>
      </c>
      <c r="W8" s="29"/>
      <c r="X8" s="185">
        <v>3</v>
      </c>
      <c r="Y8" s="138" t="s">
        <v>695</v>
      </c>
      <c r="Z8" s="15" t="s">
        <v>696</v>
      </c>
      <c r="AA8" s="144">
        <v>127.85</v>
      </c>
      <c r="AB8" s="144">
        <v>94.7</v>
      </c>
      <c r="AC8" s="144">
        <v>85.68</v>
      </c>
      <c r="AD8" s="144">
        <v>81.17</v>
      </c>
      <c r="AE8" s="144">
        <v>81.17</v>
      </c>
      <c r="AF8" s="144">
        <v>89.29</v>
      </c>
      <c r="AG8" s="144">
        <v>100</v>
      </c>
      <c r="AH8" s="144">
        <v>100</v>
      </c>
    </row>
    <row r="9" spans="1:34" ht="15" customHeight="1">
      <c r="A9" s="185">
        <v>4</v>
      </c>
      <c r="B9" s="138" t="s">
        <v>697</v>
      </c>
      <c r="C9" s="143" t="s">
        <v>698</v>
      </c>
      <c r="D9" s="143"/>
      <c r="E9" s="144">
        <v>64.89</v>
      </c>
      <c r="F9" s="144">
        <v>66.55</v>
      </c>
      <c r="G9" s="144">
        <v>69.52</v>
      </c>
      <c r="H9" s="144">
        <v>72.97</v>
      </c>
      <c r="I9" s="144">
        <v>71.88</v>
      </c>
      <c r="J9" s="144">
        <v>68.89</v>
      </c>
      <c r="K9" s="144">
        <v>73.55</v>
      </c>
      <c r="L9" s="30"/>
      <c r="M9" s="185">
        <v>4</v>
      </c>
      <c r="N9" s="138" t="s">
        <v>697</v>
      </c>
      <c r="O9" s="143" t="s">
        <v>698</v>
      </c>
      <c r="P9" s="144">
        <v>74.37</v>
      </c>
      <c r="Q9" s="144">
        <v>75.81</v>
      </c>
      <c r="R9" s="144">
        <v>79.650000000000006</v>
      </c>
      <c r="S9" s="144">
        <v>79.95</v>
      </c>
      <c r="T9" s="144">
        <v>77.819999999999993</v>
      </c>
      <c r="U9" s="144">
        <v>75.849999999999994</v>
      </c>
      <c r="V9" s="144">
        <v>76.62</v>
      </c>
      <c r="W9" s="30"/>
      <c r="X9" s="185">
        <v>4</v>
      </c>
      <c r="Y9" s="138" t="s">
        <v>697</v>
      </c>
      <c r="Z9" s="143" t="s">
        <v>698</v>
      </c>
      <c r="AA9" s="144">
        <v>79.349999999999994</v>
      </c>
      <c r="AB9" s="144">
        <v>81.39</v>
      </c>
      <c r="AC9" s="144">
        <v>83.26</v>
      </c>
      <c r="AD9" s="144">
        <v>84.39</v>
      </c>
      <c r="AE9" s="144">
        <v>87.67</v>
      </c>
      <c r="AF9" s="144">
        <v>91.76</v>
      </c>
      <c r="AG9" s="144">
        <v>96.15</v>
      </c>
      <c r="AH9" s="144">
        <v>100</v>
      </c>
    </row>
    <row r="10" spans="1:34" ht="15" customHeight="1">
      <c r="A10" s="185">
        <v>5</v>
      </c>
      <c r="B10" s="138" t="s">
        <v>699</v>
      </c>
      <c r="C10" s="148" t="s">
        <v>700</v>
      </c>
      <c r="D10" s="148"/>
      <c r="E10" s="144">
        <v>62.92</v>
      </c>
      <c r="F10" s="144">
        <v>64</v>
      </c>
      <c r="G10" s="144">
        <v>66.650000000000006</v>
      </c>
      <c r="H10" s="144">
        <v>70.52</v>
      </c>
      <c r="I10" s="144">
        <v>70.260000000000005</v>
      </c>
      <c r="J10" s="144">
        <v>67.52</v>
      </c>
      <c r="K10" s="144">
        <v>72.400000000000006</v>
      </c>
      <c r="M10" s="185">
        <v>5</v>
      </c>
      <c r="N10" s="138" t="s">
        <v>699</v>
      </c>
      <c r="O10" s="148" t="s">
        <v>700</v>
      </c>
      <c r="P10" s="144">
        <v>73.12</v>
      </c>
      <c r="Q10" s="144">
        <v>74.569999999999993</v>
      </c>
      <c r="R10" s="144">
        <v>78.319999999999993</v>
      </c>
      <c r="S10" s="144">
        <v>78.44</v>
      </c>
      <c r="T10" s="144">
        <v>76.599999999999994</v>
      </c>
      <c r="U10" s="144">
        <v>74.87</v>
      </c>
      <c r="V10" s="144">
        <v>75.5</v>
      </c>
      <c r="X10" s="185">
        <v>5</v>
      </c>
      <c r="Y10" s="138" t="s">
        <v>699</v>
      </c>
      <c r="Z10" s="148" t="s">
        <v>700</v>
      </c>
      <c r="AA10" s="144">
        <v>78.5</v>
      </c>
      <c r="AB10" s="144">
        <v>81.45</v>
      </c>
      <c r="AC10" s="144">
        <v>83.26</v>
      </c>
      <c r="AD10" s="144">
        <v>84.44</v>
      </c>
      <c r="AE10" s="144">
        <v>87.75</v>
      </c>
      <c r="AF10" s="144">
        <v>91.74</v>
      </c>
      <c r="AG10" s="144">
        <v>96.06</v>
      </c>
      <c r="AH10" s="144">
        <v>100</v>
      </c>
    </row>
    <row r="11" spans="1:34" ht="12" customHeight="1">
      <c r="A11" s="185">
        <v>6</v>
      </c>
      <c r="B11" s="138" t="s">
        <v>701</v>
      </c>
      <c r="C11" s="15" t="s">
        <v>702</v>
      </c>
      <c r="D11" s="15"/>
      <c r="E11" s="144">
        <v>144.03</v>
      </c>
      <c r="F11" s="144">
        <v>134.02000000000001</v>
      </c>
      <c r="G11" s="144">
        <v>126.18</v>
      </c>
      <c r="H11" s="144">
        <v>129.46</v>
      </c>
      <c r="I11" s="144">
        <v>129.19999999999999</v>
      </c>
      <c r="J11" s="144">
        <v>111.67</v>
      </c>
      <c r="K11" s="144">
        <v>114.22</v>
      </c>
      <c r="M11" s="185">
        <v>6</v>
      </c>
      <c r="N11" s="138" t="s">
        <v>701</v>
      </c>
      <c r="O11" s="15" t="s">
        <v>702</v>
      </c>
      <c r="P11" s="144">
        <v>107.24</v>
      </c>
      <c r="Q11" s="144">
        <v>105.26</v>
      </c>
      <c r="R11" s="144">
        <v>113.67</v>
      </c>
      <c r="S11" s="144">
        <v>112.91</v>
      </c>
      <c r="T11" s="144">
        <v>113.18</v>
      </c>
      <c r="U11" s="144">
        <v>109.5</v>
      </c>
      <c r="V11" s="144">
        <v>105.27</v>
      </c>
      <c r="X11" s="185">
        <v>6</v>
      </c>
      <c r="Y11" s="138" t="s">
        <v>701</v>
      </c>
      <c r="Z11" s="15" t="s">
        <v>702</v>
      </c>
      <c r="AA11" s="144">
        <v>104.3</v>
      </c>
      <c r="AB11" s="144">
        <v>105.67</v>
      </c>
      <c r="AC11" s="144">
        <v>100.08</v>
      </c>
      <c r="AD11" s="144">
        <v>98.83</v>
      </c>
      <c r="AE11" s="144">
        <v>99</v>
      </c>
      <c r="AF11" s="144">
        <v>101.68</v>
      </c>
      <c r="AG11" s="144">
        <v>98.07</v>
      </c>
      <c r="AH11" s="144">
        <v>100</v>
      </c>
    </row>
    <row r="12" spans="1:34" ht="12" customHeight="1">
      <c r="A12" s="185">
        <v>7</v>
      </c>
      <c r="B12" s="138" t="s">
        <v>712</v>
      </c>
      <c r="C12" s="15" t="s">
        <v>713</v>
      </c>
      <c r="D12" s="15"/>
      <c r="E12" s="144">
        <v>62.44</v>
      </c>
      <c r="F12" s="144">
        <v>63.5</v>
      </c>
      <c r="G12" s="144">
        <v>66.14</v>
      </c>
      <c r="H12" s="144">
        <v>69.89</v>
      </c>
      <c r="I12" s="144">
        <v>69.52</v>
      </c>
      <c r="J12" s="144">
        <v>67.010000000000005</v>
      </c>
      <c r="K12" s="144">
        <v>72</v>
      </c>
      <c r="M12" s="185">
        <v>7</v>
      </c>
      <c r="N12" s="138" t="s">
        <v>712</v>
      </c>
      <c r="O12" s="15" t="s">
        <v>713</v>
      </c>
      <c r="P12" s="144">
        <v>72.790000000000006</v>
      </c>
      <c r="Q12" s="144">
        <v>74.17</v>
      </c>
      <c r="R12" s="144">
        <v>77.790000000000006</v>
      </c>
      <c r="S12" s="144">
        <v>78.06</v>
      </c>
      <c r="T12" s="144">
        <v>76.34</v>
      </c>
      <c r="U12" s="144">
        <v>74.67</v>
      </c>
      <c r="V12" s="144">
        <v>75.260000000000005</v>
      </c>
      <c r="X12" s="185">
        <v>7</v>
      </c>
      <c r="Y12" s="138" t="s">
        <v>712</v>
      </c>
      <c r="Z12" s="15" t="s">
        <v>713</v>
      </c>
      <c r="AA12" s="144">
        <v>78.34</v>
      </c>
      <c r="AB12" s="144">
        <v>81.41</v>
      </c>
      <c r="AC12" s="144">
        <v>83.17</v>
      </c>
      <c r="AD12" s="144">
        <v>83.87</v>
      </c>
      <c r="AE12" s="144">
        <v>87.35</v>
      </c>
      <c r="AF12" s="144">
        <v>91.44</v>
      </c>
      <c r="AG12" s="144">
        <v>96.04</v>
      </c>
      <c r="AH12" s="144">
        <v>100</v>
      </c>
    </row>
    <row r="13" spans="1:34" ht="12" customHeight="1">
      <c r="A13" s="185">
        <v>8</v>
      </c>
      <c r="B13" s="138" t="s">
        <v>758</v>
      </c>
      <c r="C13" s="15" t="s">
        <v>759</v>
      </c>
      <c r="D13" s="15"/>
      <c r="E13" s="144">
        <v>46.56</v>
      </c>
      <c r="F13" s="144">
        <v>50.91</v>
      </c>
      <c r="G13" s="144">
        <v>56.63</v>
      </c>
      <c r="H13" s="144">
        <v>62.96</v>
      </c>
      <c r="I13" s="144">
        <v>65.19</v>
      </c>
      <c r="J13" s="144">
        <v>62.43</v>
      </c>
      <c r="K13" s="144">
        <v>66.150000000000006</v>
      </c>
      <c r="M13" s="185">
        <v>8</v>
      </c>
      <c r="N13" s="138" t="s">
        <v>758</v>
      </c>
      <c r="O13" s="15" t="s">
        <v>759</v>
      </c>
      <c r="P13" s="144">
        <v>68.2</v>
      </c>
      <c r="Q13" s="144">
        <v>72.209999999999994</v>
      </c>
      <c r="R13" s="144">
        <v>76.930000000000007</v>
      </c>
      <c r="S13" s="144">
        <v>74.33</v>
      </c>
      <c r="T13" s="144">
        <v>69.33</v>
      </c>
      <c r="U13" s="144">
        <v>67.22</v>
      </c>
      <c r="V13" s="144">
        <v>70.06</v>
      </c>
      <c r="X13" s="185">
        <v>8</v>
      </c>
      <c r="Y13" s="138" t="s">
        <v>758</v>
      </c>
      <c r="Z13" s="15" t="s">
        <v>759</v>
      </c>
      <c r="AA13" s="144">
        <v>73.23</v>
      </c>
      <c r="AB13" s="144">
        <v>74.8</v>
      </c>
      <c r="AC13" s="144">
        <v>79.94</v>
      </c>
      <c r="AD13" s="144">
        <v>89.82</v>
      </c>
      <c r="AE13" s="144">
        <v>91.16</v>
      </c>
      <c r="AF13" s="144">
        <v>93.69</v>
      </c>
      <c r="AG13" s="144">
        <v>95.65</v>
      </c>
      <c r="AH13" s="144">
        <v>100</v>
      </c>
    </row>
    <row r="14" spans="1:34" ht="15" customHeight="1">
      <c r="A14" s="185">
        <v>9</v>
      </c>
      <c r="B14" s="138" t="s">
        <v>762</v>
      </c>
      <c r="C14" s="148" t="s">
        <v>763</v>
      </c>
      <c r="D14" s="148"/>
      <c r="E14" s="144">
        <v>80.349999999999994</v>
      </c>
      <c r="F14" s="144">
        <v>86.88</v>
      </c>
      <c r="G14" s="144">
        <v>92.46</v>
      </c>
      <c r="H14" s="144">
        <v>92.61</v>
      </c>
      <c r="I14" s="144">
        <v>84.96</v>
      </c>
      <c r="J14" s="144">
        <v>79.89</v>
      </c>
      <c r="K14" s="144">
        <v>82.56</v>
      </c>
      <c r="L14" s="32"/>
      <c r="M14" s="185">
        <v>9</v>
      </c>
      <c r="N14" s="138" t="s">
        <v>762</v>
      </c>
      <c r="O14" s="148" t="s">
        <v>763</v>
      </c>
      <c r="P14" s="144">
        <v>84.24</v>
      </c>
      <c r="Q14" s="144">
        <v>85.64</v>
      </c>
      <c r="R14" s="144">
        <v>90.23</v>
      </c>
      <c r="S14" s="144">
        <v>91.96</v>
      </c>
      <c r="T14" s="144">
        <v>87.56</v>
      </c>
      <c r="U14" s="144">
        <v>83.74</v>
      </c>
      <c r="V14" s="144">
        <v>85.69</v>
      </c>
      <c r="W14" s="32"/>
      <c r="X14" s="185">
        <v>9</v>
      </c>
      <c r="Y14" s="138" t="s">
        <v>762</v>
      </c>
      <c r="Z14" s="148" t="s">
        <v>763</v>
      </c>
      <c r="AA14" s="144">
        <v>86.29</v>
      </c>
      <c r="AB14" s="144">
        <v>80.930000000000007</v>
      </c>
      <c r="AC14" s="144">
        <v>83.23</v>
      </c>
      <c r="AD14" s="144">
        <v>83.91</v>
      </c>
      <c r="AE14" s="144">
        <v>86.99</v>
      </c>
      <c r="AF14" s="144">
        <v>91.85</v>
      </c>
      <c r="AG14" s="144">
        <v>96.79</v>
      </c>
      <c r="AH14" s="144">
        <v>100</v>
      </c>
    </row>
    <row r="15" spans="1:34" ht="15" customHeight="1">
      <c r="A15" s="185">
        <v>10</v>
      </c>
      <c r="B15" s="138" t="s">
        <v>764</v>
      </c>
      <c r="C15" s="143" t="s">
        <v>765</v>
      </c>
      <c r="D15" s="143"/>
      <c r="E15" s="144">
        <v>45.02</v>
      </c>
      <c r="F15" s="144">
        <v>47.57</v>
      </c>
      <c r="G15" s="144">
        <v>50.06</v>
      </c>
      <c r="H15" s="144">
        <v>52.46</v>
      </c>
      <c r="I15" s="144">
        <v>54</v>
      </c>
      <c r="J15" s="144">
        <v>55.03</v>
      </c>
      <c r="K15" s="144">
        <v>57.44</v>
      </c>
      <c r="M15" s="185">
        <v>10</v>
      </c>
      <c r="N15" s="138" t="s">
        <v>764</v>
      </c>
      <c r="O15" s="143" t="s">
        <v>765</v>
      </c>
      <c r="P15" s="144">
        <v>60.05</v>
      </c>
      <c r="Q15" s="144">
        <v>63.06</v>
      </c>
      <c r="R15" s="144">
        <v>66.06</v>
      </c>
      <c r="S15" s="144">
        <v>67.959999999999994</v>
      </c>
      <c r="T15" s="144">
        <v>69.3</v>
      </c>
      <c r="U15" s="144">
        <v>69.540000000000006</v>
      </c>
      <c r="V15" s="144">
        <v>71.209999999999994</v>
      </c>
      <c r="X15" s="185">
        <v>10</v>
      </c>
      <c r="Y15" s="138" t="s">
        <v>764</v>
      </c>
      <c r="Z15" s="143" t="s">
        <v>765</v>
      </c>
      <c r="AA15" s="144">
        <v>73.489999999999995</v>
      </c>
      <c r="AB15" s="144">
        <v>75.64</v>
      </c>
      <c r="AC15" s="144">
        <v>78.33</v>
      </c>
      <c r="AD15" s="144">
        <v>81.38</v>
      </c>
      <c r="AE15" s="144">
        <v>85.14</v>
      </c>
      <c r="AF15" s="144">
        <v>88.34</v>
      </c>
      <c r="AG15" s="144">
        <v>93.89</v>
      </c>
      <c r="AH15" s="144">
        <v>100</v>
      </c>
    </row>
    <row r="16" spans="1:34" ht="15" customHeight="1">
      <c r="A16" s="185">
        <v>11</v>
      </c>
      <c r="B16" s="11" t="s">
        <v>783</v>
      </c>
      <c r="C16" s="148" t="s">
        <v>784</v>
      </c>
      <c r="D16" s="148"/>
      <c r="E16" s="144">
        <v>51.47</v>
      </c>
      <c r="F16" s="144">
        <v>53.46</v>
      </c>
      <c r="G16" s="144">
        <v>55.26</v>
      </c>
      <c r="H16" s="144">
        <v>57.35</v>
      </c>
      <c r="I16" s="144">
        <v>57.58</v>
      </c>
      <c r="J16" s="144">
        <v>57.42</v>
      </c>
      <c r="K16" s="144">
        <v>60.69</v>
      </c>
      <c r="L16" s="32"/>
      <c r="M16" s="185">
        <v>11</v>
      </c>
      <c r="N16" s="11" t="s">
        <v>783</v>
      </c>
      <c r="O16" s="148" t="s">
        <v>784</v>
      </c>
      <c r="P16" s="144">
        <v>63.48</v>
      </c>
      <c r="Q16" s="144">
        <v>66.62</v>
      </c>
      <c r="R16" s="144">
        <v>69.61</v>
      </c>
      <c r="S16" s="144">
        <v>70.260000000000005</v>
      </c>
      <c r="T16" s="144">
        <v>69.989999999999995</v>
      </c>
      <c r="U16" s="144">
        <v>68.430000000000007</v>
      </c>
      <c r="V16" s="144">
        <v>69.86</v>
      </c>
      <c r="W16" s="32"/>
      <c r="X16" s="185">
        <v>11</v>
      </c>
      <c r="Y16" s="11" t="s">
        <v>783</v>
      </c>
      <c r="Z16" s="148" t="s">
        <v>784</v>
      </c>
      <c r="AA16" s="144">
        <v>72.45</v>
      </c>
      <c r="AB16" s="144">
        <v>74.28</v>
      </c>
      <c r="AC16" s="144">
        <v>76.290000000000006</v>
      </c>
      <c r="AD16" s="144">
        <v>79.2</v>
      </c>
      <c r="AE16" s="144">
        <v>83.48</v>
      </c>
      <c r="AF16" s="144">
        <v>86.55</v>
      </c>
      <c r="AG16" s="144">
        <v>93.22</v>
      </c>
      <c r="AH16" s="144">
        <v>100</v>
      </c>
    </row>
    <row r="17" spans="1:34" ht="12" customHeight="1">
      <c r="A17" s="185">
        <v>12</v>
      </c>
      <c r="B17" s="138" t="s">
        <v>785</v>
      </c>
      <c r="C17" s="15" t="s">
        <v>164</v>
      </c>
      <c r="D17" s="15"/>
      <c r="E17" s="144">
        <v>53.4</v>
      </c>
      <c r="F17" s="144">
        <v>56.42</v>
      </c>
      <c r="G17" s="144">
        <v>58.58</v>
      </c>
      <c r="H17" s="144">
        <v>60.69</v>
      </c>
      <c r="I17" s="144">
        <v>60.43</v>
      </c>
      <c r="J17" s="144">
        <v>60.42</v>
      </c>
      <c r="K17" s="144">
        <v>63.86</v>
      </c>
      <c r="M17" s="185">
        <v>12</v>
      </c>
      <c r="N17" s="138" t="s">
        <v>785</v>
      </c>
      <c r="O17" s="15" t="s">
        <v>164</v>
      </c>
      <c r="P17" s="144">
        <v>66.94</v>
      </c>
      <c r="Q17" s="144">
        <v>71.03</v>
      </c>
      <c r="R17" s="144">
        <v>73.349999999999994</v>
      </c>
      <c r="S17" s="144">
        <v>72.28</v>
      </c>
      <c r="T17" s="144">
        <v>71.22</v>
      </c>
      <c r="U17" s="144">
        <v>68.91</v>
      </c>
      <c r="V17" s="144">
        <v>70.98</v>
      </c>
      <c r="X17" s="185">
        <v>12</v>
      </c>
      <c r="Y17" s="138" t="s">
        <v>785</v>
      </c>
      <c r="Z17" s="15" t="s">
        <v>164</v>
      </c>
      <c r="AA17" s="144">
        <v>73.37</v>
      </c>
      <c r="AB17" s="144">
        <v>74.78</v>
      </c>
      <c r="AC17" s="144">
        <v>77.39</v>
      </c>
      <c r="AD17" s="144">
        <v>79.91</v>
      </c>
      <c r="AE17" s="144">
        <v>83.88</v>
      </c>
      <c r="AF17" s="144">
        <v>86.33</v>
      </c>
      <c r="AG17" s="144">
        <v>92.54</v>
      </c>
      <c r="AH17" s="144">
        <v>100</v>
      </c>
    </row>
    <row r="18" spans="1:34" ht="12" customHeight="1">
      <c r="A18" s="185">
        <v>13</v>
      </c>
      <c r="B18" s="138" t="s">
        <v>829</v>
      </c>
      <c r="C18" s="15" t="s">
        <v>830</v>
      </c>
      <c r="D18" s="15"/>
      <c r="E18" s="144">
        <v>67.37</v>
      </c>
      <c r="F18" s="144">
        <v>69.260000000000005</v>
      </c>
      <c r="G18" s="144">
        <v>70.930000000000007</v>
      </c>
      <c r="H18" s="144">
        <v>70.239999999999995</v>
      </c>
      <c r="I18" s="144">
        <v>70.19</v>
      </c>
      <c r="J18" s="144">
        <v>72</v>
      </c>
      <c r="K18" s="144">
        <v>73.63</v>
      </c>
      <c r="M18" s="185">
        <v>13</v>
      </c>
      <c r="N18" s="138" t="s">
        <v>829</v>
      </c>
      <c r="O18" s="15" t="s">
        <v>830</v>
      </c>
      <c r="P18" s="144">
        <v>75.27</v>
      </c>
      <c r="Q18" s="144">
        <v>76.459999999999994</v>
      </c>
      <c r="R18" s="144">
        <v>77.38</v>
      </c>
      <c r="S18" s="144">
        <v>77.78</v>
      </c>
      <c r="T18" s="144">
        <v>78.17</v>
      </c>
      <c r="U18" s="144">
        <v>75.36</v>
      </c>
      <c r="V18" s="144">
        <v>74.59</v>
      </c>
      <c r="X18" s="185">
        <v>13</v>
      </c>
      <c r="Y18" s="138" t="s">
        <v>829</v>
      </c>
      <c r="Z18" s="15" t="s">
        <v>830</v>
      </c>
      <c r="AA18" s="144">
        <v>77.11</v>
      </c>
      <c r="AB18" s="144">
        <v>78.900000000000006</v>
      </c>
      <c r="AC18" s="144">
        <v>80.47</v>
      </c>
      <c r="AD18" s="144">
        <v>83.13</v>
      </c>
      <c r="AE18" s="144">
        <v>85.36</v>
      </c>
      <c r="AF18" s="144">
        <v>89.33</v>
      </c>
      <c r="AG18" s="144">
        <v>94.97</v>
      </c>
      <c r="AH18" s="144">
        <v>100</v>
      </c>
    </row>
    <row r="19" spans="1:34" ht="12" customHeight="1">
      <c r="A19" s="185">
        <v>14</v>
      </c>
      <c r="B19" s="138" t="s">
        <v>831</v>
      </c>
      <c r="C19" s="15" t="s">
        <v>832</v>
      </c>
      <c r="D19" s="15"/>
      <c r="E19" s="144">
        <v>44.77</v>
      </c>
      <c r="F19" s="144">
        <v>45.3</v>
      </c>
      <c r="G19" s="144">
        <v>46.62</v>
      </c>
      <c r="H19" s="144">
        <v>49.32</v>
      </c>
      <c r="I19" s="144">
        <v>50.29</v>
      </c>
      <c r="J19" s="144">
        <v>49.49</v>
      </c>
      <c r="K19" s="144">
        <v>52.87</v>
      </c>
      <c r="L19" s="32"/>
      <c r="M19" s="185">
        <v>14</v>
      </c>
      <c r="N19" s="138" t="s">
        <v>831</v>
      </c>
      <c r="O19" s="15" t="s">
        <v>832</v>
      </c>
      <c r="P19" s="144">
        <v>55.49</v>
      </c>
      <c r="Q19" s="144">
        <v>57.76</v>
      </c>
      <c r="R19" s="144">
        <v>62.16</v>
      </c>
      <c r="S19" s="144">
        <v>65.25</v>
      </c>
      <c r="T19" s="144">
        <v>65.95</v>
      </c>
      <c r="U19" s="144">
        <v>65.8</v>
      </c>
      <c r="V19" s="144">
        <v>66.900000000000006</v>
      </c>
      <c r="W19" s="32"/>
      <c r="X19" s="185">
        <v>14</v>
      </c>
      <c r="Y19" s="138" t="s">
        <v>831</v>
      </c>
      <c r="Z19" s="15" t="s">
        <v>832</v>
      </c>
      <c r="AA19" s="144">
        <v>69.790000000000006</v>
      </c>
      <c r="AB19" s="144">
        <v>72.209999999999994</v>
      </c>
      <c r="AC19" s="144">
        <v>73.48</v>
      </c>
      <c r="AD19" s="144">
        <v>77</v>
      </c>
      <c r="AE19" s="144">
        <v>82.35</v>
      </c>
      <c r="AF19" s="144">
        <v>86.08</v>
      </c>
      <c r="AG19" s="144">
        <v>93.77</v>
      </c>
      <c r="AH19" s="144">
        <v>100</v>
      </c>
    </row>
    <row r="20" spans="1:34" ht="15" customHeight="1">
      <c r="A20" s="185">
        <v>15</v>
      </c>
      <c r="B20" s="138" t="s">
        <v>838</v>
      </c>
      <c r="C20" s="148" t="s">
        <v>839</v>
      </c>
      <c r="D20" s="148"/>
      <c r="E20" s="144">
        <v>31.65</v>
      </c>
      <c r="F20" s="144">
        <v>34.369999999999997</v>
      </c>
      <c r="G20" s="144">
        <v>36.97</v>
      </c>
      <c r="H20" s="144">
        <v>39.130000000000003</v>
      </c>
      <c r="I20" s="144">
        <v>40.58</v>
      </c>
      <c r="J20" s="144">
        <v>41.77</v>
      </c>
      <c r="K20" s="144">
        <v>43.41</v>
      </c>
      <c r="L20" s="30"/>
      <c r="M20" s="185">
        <v>15</v>
      </c>
      <c r="N20" s="138" t="s">
        <v>838</v>
      </c>
      <c r="O20" s="148" t="s">
        <v>839</v>
      </c>
      <c r="P20" s="144">
        <v>46.22</v>
      </c>
      <c r="Q20" s="144">
        <v>49.61</v>
      </c>
      <c r="R20" s="144">
        <v>52.98</v>
      </c>
      <c r="S20" s="144">
        <v>55.88</v>
      </c>
      <c r="T20" s="144">
        <v>57.23</v>
      </c>
      <c r="U20" s="144">
        <v>59.12</v>
      </c>
      <c r="V20" s="144">
        <v>61.42</v>
      </c>
      <c r="W20" s="30"/>
      <c r="X20" s="185">
        <v>15</v>
      </c>
      <c r="Y20" s="138" t="s">
        <v>838</v>
      </c>
      <c r="Z20" s="148" t="s">
        <v>839</v>
      </c>
      <c r="AA20" s="144">
        <v>63.77</v>
      </c>
      <c r="AB20" s="144">
        <v>66.78</v>
      </c>
      <c r="AC20" s="144">
        <v>70.72</v>
      </c>
      <c r="AD20" s="144">
        <v>75.02</v>
      </c>
      <c r="AE20" s="144">
        <v>79.569999999999993</v>
      </c>
      <c r="AF20" s="144">
        <v>84.38</v>
      </c>
      <c r="AG20" s="144">
        <v>91.71</v>
      </c>
      <c r="AH20" s="144">
        <v>100</v>
      </c>
    </row>
    <row r="21" spans="1:34" ht="12" customHeight="1">
      <c r="A21" s="185">
        <v>16</v>
      </c>
      <c r="B21" s="138" t="s">
        <v>840</v>
      </c>
      <c r="C21" s="15" t="s">
        <v>841</v>
      </c>
      <c r="D21" s="15"/>
      <c r="E21" s="144">
        <v>36.729999999999997</v>
      </c>
      <c r="F21" s="144">
        <v>40.56</v>
      </c>
      <c r="G21" s="144">
        <v>44.33</v>
      </c>
      <c r="H21" s="144">
        <v>47.28</v>
      </c>
      <c r="I21" s="144">
        <v>47.16</v>
      </c>
      <c r="J21" s="144">
        <v>48.6</v>
      </c>
      <c r="K21" s="144">
        <v>50.66</v>
      </c>
      <c r="M21" s="185">
        <v>16</v>
      </c>
      <c r="N21" s="138" t="s">
        <v>840</v>
      </c>
      <c r="O21" s="15" t="s">
        <v>841</v>
      </c>
      <c r="P21" s="144">
        <v>53.79</v>
      </c>
      <c r="Q21" s="144">
        <v>57.64</v>
      </c>
      <c r="R21" s="144">
        <v>62.01</v>
      </c>
      <c r="S21" s="144">
        <v>64.3</v>
      </c>
      <c r="T21" s="144">
        <v>64.72</v>
      </c>
      <c r="U21" s="144">
        <v>66.239999999999995</v>
      </c>
      <c r="V21" s="144">
        <v>67.260000000000005</v>
      </c>
      <c r="X21" s="185">
        <v>16</v>
      </c>
      <c r="Y21" s="138" t="s">
        <v>840</v>
      </c>
      <c r="Z21" s="15" t="s">
        <v>841</v>
      </c>
      <c r="AA21" s="144">
        <v>68.81</v>
      </c>
      <c r="AB21" s="144">
        <v>71.86</v>
      </c>
      <c r="AC21" s="144">
        <v>76.349999999999994</v>
      </c>
      <c r="AD21" s="144">
        <v>78.81</v>
      </c>
      <c r="AE21" s="144">
        <v>82.81</v>
      </c>
      <c r="AF21" s="144">
        <v>86.16</v>
      </c>
      <c r="AG21" s="144">
        <v>94.2</v>
      </c>
      <c r="AH21" s="144">
        <v>100</v>
      </c>
    </row>
    <row r="22" spans="1:34" ht="12" customHeight="1">
      <c r="A22" s="185">
        <v>17</v>
      </c>
      <c r="B22" s="138" t="s">
        <v>845</v>
      </c>
      <c r="C22" s="15" t="s">
        <v>846</v>
      </c>
      <c r="D22" s="15"/>
      <c r="E22" s="144">
        <v>30.04</v>
      </c>
      <c r="F22" s="144">
        <v>32.39</v>
      </c>
      <c r="G22" s="144">
        <v>34.61</v>
      </c>
      <c r="H22" s="144">
        <v>36.51</v>
      </c>
      <c r="I22" s="144">
        <v>38.49</v>
      </c>
      <c r="J22" s="144">
        <v>39.6</v>
      </c>
      <c r="K22" s="144">
        <v>41.1</v>
      </c>
      <c r="M22" s="185">
        <v>17</v>
      </c>
      <c r="N22" s="138" t="s">
        <v>845</v>
      </c>
      <c r="O22" s="15" t="s">
        <v>846</v>
      </c>
      <c r="P22" s="144">
        <v>43.81</v>
      </c>
      <c r="Q22" s="144">
        <v>47.06</v>
      </c>
      <c r="R22" s="144">
        <v>50.13</v>
      </c>
      <c r="S22" s="144">
        <v>53.21</v>
      </c>
      <c r="T22" s="144">
        <v>54.86</v>
      </c>
      <c r="U22" s="144">
        <v>56.88</v>
      </c>
      <c r="V22" s="144">
        <v>59.6</v>
      </c>
      <c r="X22" s="185">
        <v>17</v>
      </c>
      <c r="Y22" s="138" t="s">
        <v>845</v>
      </c>
      <c r="Z22" s="15" t="s">
        <v>846</v>
      </c>
      <c r="AA22" s="144">
        <v>62.21</v>
      </c>
      <c r="AB22" s="144">
        <v>65.209999999999994</v>
      </c>
      <c r="AC22" s="144">
        <v>68.97</v>
      </c>
      <c r="AD22" s="144">
        <v>73.87</v>
      </c>
      <c r="AE22" s="144">
        <v>78.58</v>
      </c>
      <c r="AF22" s="144">
        <v>83.84</v>
      </c>
      <c r="AG22" s="144">
        <v>90.94</v>
      </c>
      <c r="AH22" s="144">
        <v>100</v>
      </c>
    </row>
    <row r="23" spans="1:34" ht="15" customHeight="1">
      <c r="A23" s="185">
        <v>18</v>
      </c>
      <c r="B23" s="138" t="s">
        <v>852</v>
      </c>
      <c r="C23" s="148" t="s">
        <v>853</v>
      </c>
      <c r="D23" s="148"/>
      <c r="E23" s="144">
        <v>54.05</v>
      </c>
      <c r="F23" s="144">
        <v>57.19</v>
      </c>
      <c r="G23" s="144">
        <v>60.49</v>
      </c>
      <c r="H23" s="144">
        <v>63.68</v>
      </c>
      <c r="I23" s="144">
        <v>67.19</v>
      </c>
      <c r="J23" s="144">
        <v>69.63</v>
      </c>
      <c r="K23" s="144">
        <v>71.92</v>
      </c>
      <c r="M23" s="185">
        <v>18</v>
      </c>
      <c r="N23" s="138" t="s">
        <v>852</v>
      </c>
      <c r="O23" s="148" t="s">
        <v>853</v>
      </c>
      <c r="P23" s="144">
        <v>74.010000000000005</v>
      </c>
      <c r="Q23" s="144">
        <v>76.349999999999994</v>
      </c>
      <c r="R23" s="144">
        <v>78.89</v>
      </c>
      <c r="S23" s="144">
        <v>81.12</v>
      </c>
      <c r="T23" s="144">
        <v>84.54</v>
      </c>
      <c r="U23" s="144">
        <v>84.88</v>
      </c>
      <c r="V23" s="144">
        <v>85.99</v>
      </c>
      <c r="X23" s="185">
        <v>18</v>
      </c>
      <c r="Y23" s="138" t="s">
        <v>852</v>
      </c>
      <c r="Z23" s="148" t="s">
        <v>853</v>
      </c>
      <c r="AA23" s="144">
        <v>87.76</v>
      </c>
      <c r="AB23" s="144">
        <v>89.1</v>
      </c>
      <c r="AC23" s="144">
        <v>90.91</v>
      </c>
      <c r="AD23" s="144">
        <v>92.4</v>
      </c>
      <c r="AE23" s="144">
        <v>94.48</v>
      </c>
      <c r="AF23" s="144">
        <v>95.7</v>
      </c>
      <c r="AG23" s="144">
        <v>97.55</v>
      </c>
      <c r="AH23" s="144">
        <v>100</v>
      </c>
    </row>
    <row r="24" spans="1:34" ht="12" customHeight="1">
      <c r="A24" s="185">
        <v>19</v>
      </c>
      <c r="B24" s="138" t="s">
        <v>854</v>
      </c>
      <c r="C24" s="15" t="s">
        <v>855</v>
      </c>
      <c r="D24" s="15"/>
      <c r="E24" s="144">
        <v>61.88</v>
      </c>
      <c r="F24" s="144">
        <v>66.33</v>
      </c>
      <c r="G24" s="144">
        <v>69.430000000000007</v>
      </c>
      <c r="H24" s="144">
        <v>73.98</v>
      </c>
      <c r="I24" s="144">
        <v>78.400000000000006</v>
      </c>
      <c r="J24" s="144">
        <v>80.08</v>
      </c>
      <c r="K24" s="144">
        <v>81.66</v>
      </c>
      <c r="L24" s="32"/>
      <c r="M24" s="185">
        <v>19</v>
      </c>
      <c r="N24" s="138" t="s">
        <v>854</v>
      </c>
      <c r="O24" s="15" t="s">
        <v>855</v>
      </c>
      <c r="P24" s="144">
        <v>83.3</v>
      </c>
      <c r="Q24" s="144">
        <v>87.61</v>
      </c>
      <c r="R24" s="144">
        <v>91.46</v>
      </c>
      <c r="S24" s="144">
        <v>94.12</v>
      </c>
      <c r="T24" s="144">
        <v>100.03</v>
      </c>
      <c r="U24" s="144">
        <v>100.01</v>
      </c>
      <c r="V24" s="144">
        <v>99.79</v>
      </c>
      <c r="W24" s="32"/>
      <c r="X24" s="185">
        <v>19</v>
      </c>
      <c r="Y24" s="138" t="s">
        <v>854</v>
      </c>
      <c r="Z24" s="15" t="s">
        <v>855</v>
      </c>
      <c r="AA24" s="144">
        <v>99.93</v>
      </c>
      <c r="AB24" s="144">
        <v>99.69</v>
      </c>
      <c r="AC24" s="144">
        <v>100.21</v>
      </c>
      <c r="AD24" s="144">
        <v>100.32</v>
      </c>
      <c r="AE24" s="144">
        <v>99.86</v>
      </c>
      <c r="AF24" s="144">
        <v>99.73</v>
      </c>
      <c r="AG24" s="144">
        <v>100.08</v>
      </c>
      <c r="AH24" s="144">
        <v>100</v>
      </c>
    </row>
    <row r="25" spans="1:34" ht="12" customHeight="1">
      <c r="A25" s="185">
        <v>20</v>
      </c>
      <c r="B25" s="138" t="s">
        <v>856</v>
      </c>
      <c r="C25" s="15" t="s">
        <v>857</v>
      </c>
      <c r="D25" s="15"/>
      <c r="E25" s="144">
        <v>58.88</v>
      </c>
      <c r="F25" s="144">
        <v>61.54</v>
      </c>
      <c r="G25" s="144">
        <v>64.739999999999995</v>
      </c>
      <c r="H25" s="144">
        <v>67.27</v>
      </c>
      <c r="I25" s="144">
        <v>70.45</v>
      </c>
      <c r="J25" s="144">
        <v>73.88</v>
      </c>
      <c r="K25" s="144">
        <v>76.7</v>
      </c>
      <c r="M25" s="185">
        <v>20</v>
      </c>
      <c r="N25" s="138" t="s">
        <v>856</v>
      </c>
      <c r="O25" s="15" t="s">
        <v>857</v>
      </c>
      <c r="P25" s="144">
        <v>80.209999999999994</v>
      </c>
      <c r="Q25" s="144">
        <v>82.78</v>
      </c>
      <c r="R25" s="144">
        <v>85.92</v>
      </c>
      <c r="S25" s="144">
        <v>87.5</v>
      </c>
      <c r="T25" s="144">
        <v>91.44</v>
      </c>
      <c r="U25" s="144">
        <v>91.23</v>
      </c>
      <c r="V25" s="144">
        <v>91.73</v>
      </c>
      <c r="X25" s="185">
        <v>20</v>
      </c>
      <c r="Y25" s="138" t="s">
        <v>856</v>
      </c>
      <c r="Z25" s="15" t="s">
        <v>857</v>
      </c>
      <c r="AA25" s="144">
        <v>92.08</v>
      </c>
      <c r="AB25" s="144">
        <v>93.14</v>
      </c>
      <c r="AC25" s="144">
        <v>94.87</v>
      </c>
      <c r="AD25" s="144">
        <v>95.71</v>
      </c>
      <c r="AE25" s="144">
        <v>96.55</v>
      </c>
      <c r="AF25" s="144">
        <v>96.74</v>
      </c>
      <c r="AG25" s="144">
        <v>97.22</v>
      </c>
      <c r="AH25" s="144">
        <v>100</v>
      </c>
    </row>
    <row r="26" spans="1:34" ht="12" customHeight="1">
      <c r="A26" s="185">
        <v>21</v>
      </c>
      <c r="B26" s="138" t="s">
        <v>858</v>
      </c>
      <c r="C26" s="15" t="s">
        <v>859</v>
      </c>
      <c r="D26" s="15"/>
      <c r="E26" s="144">
        <v>48.16</v>
      </c>
      <c r="F26" s="144">
        <v>52.22</v>
      </c>
      <c r="G26" s="144">
        <v>56.61</v>
      </c>
      <c r="H26" s="144">
        <v>60.84</v>
      </c>
      <c r="I26" s="144">
        <v>66.36</v>
      </c>
      <c r="J26" s="144">
        <v>68.930000000000007</v>
      </c>
      <c r="K26" s="144">
        <v>72.08</v>
      </c>
      <c r="L26" s="32"/>
      <c r="M26" s="185">
        <v>21</v>
      </c>
      <c r="N26" s="138" t="s">
        <v>858</v>
      </c>
      <c r="O26" s="15" t="s">
        <v>859</v>
      </c>
      <c r="P26" s="144">
        <v>73.14</v>
      </c>
      <c r="Q26" s="144">
        <v>73.05</v>
      </c>
      <c r="R26" s="144">
        <v>74.19</v>
      </c>
      <c r="S26" s="144">
        <v>76.78</v>
      </c>
      <c r="T26" s="144">
        <v>78.86</v>
      </c>
      <c r="U26" s="144">
        <v>78.900000000000006</v>
      </c>
      <c r="V26" s="144">
        <v>80</v>
      </c>
      <c r="W26" s="32"/>
      <c r="X26" s="185">
        <v>21</v>
      </c>
      <c r="Y26" s="138" t="s">
        <v>858</v>
      </c>
      <c r="Z26" s="15" t="s">
        <v>859</v>
      </c>
      <c r="AA26" s="144">
        <v>82.52</v>
      </c>
      <c r="AB26" s="144">
        <v>84.95</v>
      </c>
      <c r="AC26" s="144">
        <v>86.93</v>
      </c>
      <c r="AD26" s="144">
        <v>87.95</v>
      </c>
      <c r="AE26" s="144">
        <v>92.5</v>
      </c>
      <c r="AF26" s="144">
        <v>93.99</v>
      </c>
      <c r="AG26" s="144">
        <v>96.42</v>
      </c>
      <c r="AH26" s="144">
        <v>100</v>
      </c>
    </row>
    <row r="27" spans="1:34" ht="12" customHeight="1">
      <c r="A27" s="185">
        <v>22</v>
      </c>
      <c r="B27" s="138" t="s">
        <v>860</v>
      </c>
      <c r="C27" s="15" t="s">
        <v>861</v>
      </c>
      <c r="D27" s="15"/>
      <c r="E27" s="144">
        <v>46.6</v>
      </c>
      <c r="F27" s="144">
        <v>47.14</v>
      </c>
      <c r="G27" s="144">
        <v>50.04</v>
      </c>
      <c r="H27" s="144">
        <v>50.52</v>
      </c>
      <c r="I27" s="144">
        <v>51.11</v>
      </c>
      <c r="J27" s="144">
        <v>53.86</v>
      </c>
      <c r="K27" s="144">
        <v>56</v>
      </c>
      <c r="M27" s="185">
        <v>22</v>
      </c>
      <c r="N27" s="138" t="s">
        <v>860</v>
      </c>
      <c r="O27" s="15" t="s">
        <v>861</v>
      </c>
      <c r="P27" s="144">
        <v>58.93</v>
      </c>
      <c r="Q27" s="144">
        <v>60.91</v>
      </c>
      <c r="R27" s="144">
        <v>62.71</v>
      </c>
      <c r="S27" s="144">
        <v>64.42</v>
      </c>
      <c r="T27" s="144">
        <v>65.760000000000005</v>
      </c>
      <c r="U27" s="144">
        <v>67.239999999999995</v>
      </c>
      <c r="V27" s="144">
        <v>70.41</v>
      </c>
      <c r="X27" s="185">
        <v>22</v>
      </c>
      <c r="Y27" s="138" t="s">
        <v>860</v>
      </c>
      <c r="Z27" s="15" t="s">
        <v>861</v>
      </c>
      <c r="AA27" s="144">
        <v>74.3</v>
      </c>
      <c r="AB27" s="144">
        <v>76.59</v>
      </c>
      <c r="AC27" s="144">
        <v>79.900000000000006</v>
      </c>
      <c r="AD27" s="144">
        <v>84.2</v>
      </c>
      <c r="AE27" s="144">
        <v>87.88</v>
      </c>
      <c r="AF27" s="144">
        <v>91.42</v>
      </c>
      <c r="AG27" s="144">
        <v>95.55</v>
      </c>
      <c r="AH27" s="144">
        <v>100</v>
      </c>
    </row>
    <row r="28" spans="1:34" ht="12" customHeight="1">
      <c r="A28" s="185">
        <v>23</v>
      </c>
      <c r="B28" s="138" t="s">
        <v>866</v>
      </c>
      <c r="C28" s="15" t="s">
        <v>867</v>
      </c>
      <c r="D28" s="15"/>
      <c r="E28" s="144">
        <v>52.28</v>
      </c>
      <c r="F28" s="144">
        <v>55.23</v>
      </c>
      <c r="G28" s="144">
        <v>55.23</v>
      </c>
      <c r="H28" s="144">
        <v>59.57</v>
      </c>
      <c r="I28" s="144">
        <v>57.76</v>
      </c>
      <c r="J28" s="144">
        <v>62.49</v>
      </c>
      <c r="K28" s="144">
        <v>63.51</v>
      </c>
      <c r="M28" s="185">
        <v>23</v>
      </c>
      <c r="N28" s="138" t="s">
        <v>866</v>
      </c>
      <c r="O28" s="15" t="s">
        <v>867</v>
      </c>
      <c r="P28" s="144">
        <v>66.290000000000006</v>
      </c>
      <c r="Q28" s="144">
        <v>71.56</v>
      </c>
      <c r="R28" s="144">
        <v>75.05</v>
      </c>
      <c r="S28" s="144">
        <v>77.58</v>
      </c>
      <c r="T28" s="144">
        <v>76.760000000000005</v>
      </c>
      <c r="U28" s="144">
        <v>77.150000000000006</v>
      </c>
      <c r="V28" s="144">
        <v>79.709999999999994</v>
      </c>
      <c r="X28" s="185">
        <v>23</v>
      </c>
      <c r="Y28" s="138" t="s">
        <v>866</v>
      </c>
      <c r="Z28" s="15" t="s">
        <v>867</v>
      </c>
      <c r="AA28" s="144">
        <v>83.96</v>
      </c>
      <c r="AB28" s="144">
        <v>86.37</v>
      </c>
      <c r="AC28" s="144">
        <v>89.36</v>
      </c>
      <c r="AD28" s="144">
        <v>90.96</v>
      </c>
      <c r="AE28" s="144">
        <v>91.88</v>
      </c>
      <c r="AF28" s="144">
        <v>92.18</v>
      </c>
      <c r="AG28" s="144">
        <v>96.45</v>
      </c>
      <c r="AH28" s="144">
        <v>100</v>
      </c>
    </row>
    <row r="29" spans="1:34" ht="15" customHeight="1">
      <c r="A29" s="185">
        <v>24</v>
      </c>
      <c r="B29" s="138" t="s">
        <v>868</v>
      </c>
      <c r="C29" s="148" t="s">
        <v>869</v>
      </c>
      <c r="D29" s="148"/>
      <c r="E29" s="144">
        <v>55.55</v>
      </c>
      <c r="F29" s="144">
        <v>57.58</v>
      </c>
      <c r="G29" s="144">
        <v>60.23</v>
      </c>
      <c r="H29" s="144">
        <v>63.15</v>
      </c>
      <c r="I29" s="144">
        <v>63.41</v>
      </c>
      <c r="J29" s="144">
        <v>62.4</v>
      </c>
      <c r="K29" s="144">
        <v>65.900000000000006</v>
      </c>
      <c r="L29" s="32"/>
      <c r="M29" s="185">
        <v>24</v>
      </c>
      <c r="N29" s="138" t="s">
        <v>868</v>
      </c>
      <c r="O29" s="148" t="s">
        <v>869</v>
      </c>
      <c r="P29" s="144">
        <v>67.66</v>
      </c>
      <c r="Q29" s="144">
        <v>69.89</v>
      </c>
      <c r="R29" s="144">
        <v>73.25</v>
      </c>
      <c r="S29" s="144">
        <v>74.34</v>
      </c>
      <c r="T29" s="144">
        <v>73.900000000000006</v>
      </c>
      <c r="U29" s="144">
        <v>73.17</v>
      </c>
      <c r="V29" s="144">
        <v>74.31</v>
      </c>
      <c r="W29" s="32"/>
      <c r="X29" s="185">
        <v>24</v>
      </c>
      <c r="Y29" s="138" t="s">
        <v>868</v>
      </c>
      <c r="Z29" s="148" t="s">
        <v>869</v>
      </c>
      <c r="AA29" s="144">
        <v>76.81</v>
      </c>
      <c r="AB29" s="144">
        <v>78.81</v>
      </c>
      <c r="AC29" s="144">
        <v>81.099999999999994</v>
      </c>
      <c r="AD29" s="144">
        <v>83.08</v>
      </c>
      <c r="AE29" s="144">
        <v>86.59</v>
      </c>
      <c r="AF29" s="144">
        <v>90.19</v>
      </c>
      <c r="AG29" s="144">
        <v>95.14</v>
      </c>
      <c r="AH29" s="144">
        <v>100</v>
      </c>
    </row>
    <row r="30" spans="1:34" ht="28.5" customHeight="1">
      <c r="A30" s="326" t="s">
        <v>459</v>
      </c>
      <c r="B30" s="195"/>
      <c r="C30" s="195"/>
      <c r="D30" s="195"/>
      <c r="E30" s="195"/>
      <c r="F30" s="195"/>
      <c r="G30" s="195"/>
      <c r="H30" s="195"/>
      <c r="I30" s="195"/>
      <c r="J30" s="195"/>
      <c r="K30" s="195"/>
      <c r="M30" s="326" t="s">
        <v>459</v>
      </c>
      <c r="N30" s="195"/>
      <c r="O30" s="195"/>
      <c r="P30" s="195"/>
      <c r="Q30" s="195"/>
      <c r="R30" s="195"/>
      <c r="S30" s="195"/>
      <c r="T30" s="9"/>
      <c r="U30" s="9"/>
      <c r="V30" s="9"/>
      <c r="X30" s="326" t="s">
        <v>459</v>
      </c>
      <c r="Y30" s="195"/>
      <c r="Z30" s="195"/>
      <c r="AA30" s="9"/>
      <c r="AB30" s="9"/>
      <c r="AC30" s="9"/>
      <c r="AD30" s="9"/>
      <c r="AE30" s="9"/>
      <c r="AF30" s="9"/>
      <c r="AG30" s="9"/>
      <c r="AH30" s="9"/>
    </row>
    <row r="31" spans="1:34" ht="20.100000000000001" customHeight="1">
      <c r="A31" s="185">
        <v>25</v>
      </c>
      <c r="B31" s="11" t="s">
        <v>687</v>
      </c>
      <c r="C31" s="143" t="s">
        <v>688</v>
      </c>
      <c r="D31" s="143"/>
      <c r="E31" s="144">
        <v>87.68</v>
      </c>
      <c r="F31" s="144">
        <v>85.96</v>
      </c>
      <c r="G31" s="144">
        <v>85.73</v>
      </c>
      <c r="H31" s="144">
        <v>86.69</v>
      </c>
      <c r="I31" s="144">
        <v>86.16</v>
      </c>
      <c r="J31" s="144">
        <v>85.65</v>
      </c>
      <c r="K31" s="144">
        <v>91.3</v>
      </c>
      <c r="L31" s="32"/>
      <c r="M31" s="185">
        <v>25</v>
      </c>
      <c r="N31" s="11" t="s">
        <v>687</v>
      </c>
      <c r="O31" s="143" t="s">
        <v>688</v>
      </c>
      <c r="P31" s="144">
        <v>95.28</v>
      </c>
      <c r="Q31" s="144">
        <v>97.6</v>
      </c>
      <c r="R31" s="144">
        <v>101.26</v>
      </c>
      <c r="S31" s="144">
        <v>101.64</v>
      </c>
      <c r="T31" s="144">
        <v>99.08</v>
      </c>
      <c r="U31" s="144">
        <v>101.53</v>
      </c>
      <c r="V31" s="144">
        <v>102.13</v>
      </c>
      <c r="W31" s="32"/>
      <c r="X31" s="185">
        <v>25</v>
      </c>
      <c r="Y31" s="11" t="s">
        <v>687</v>
      </c>
      <c r="Z31" s="143" t="s">
        <v>688</v>
      </c>
      <c r="AA31" s="144">
        <v>102.4</v>
      </c>
      <c r="AB31" s="144">
        <v>101.5</v>
      </c>
      <c r="AC31" s="144">
        <v>101.27</v>
      </c>
      <c r="AD31" s="144">
        <v>100.44</v>
      </c>
      <c r="AE31" s="144">
        <v>100.95</v>
      </c>
      <c r="AF31" s="144">
        <v>100.8</v>
      </c>
      <c r="AG31" s="144">
        <v>106.43</v>
      </c>
      <c r="AH31" s="144">
        <v>100</v>
      </c>
    </row>
    <row r="32" spans="1:34" ht="12" customHeight="1">
      <c r="A32" s="185">
        <v>26</v>
      </c>
      <c r="B32" s="138" t="s">
        <v>689</v>
      </c>
      <c r="C32" s="15" t="s">
        <v>690</v>
      </c>
      <c r="D32" s="15"/>
      <c r="E32" s="144">
        <v>87.48</v>
      </c>
      <c r="F32" s="144">
        <v>85.75</v>
      </c>
      <c r="G32" s="144">
        <v>85.51</v>
      </c>
      <c r="H32" s="144">
        <v>86.47</v>
      </c>
      <c r="I32" s="144">
        <v>85.94</v>
      </c>
      <c r="J32" s="144">
        <v>85.43</v>
      </c>
      <c r="K32" s="144">
        <v>91.1</v>
      </c>
      <c r="L32" s="30"/>
      <c r="M32" s="185">
        <v>26</v>
      </c>
      <c r="N32" s="138" t="s">
        <v>689</v>
      </c>
      <c r="O32" s="15" t="s">
        <v>690</v>
      </c>
      <c r="P32" s="144">
        <v>95.1</v>
      </c>
      <c r="Q32" s="144">
        <v>97.43</v>
      </c>
      <c r="R32" s="144">
        <v>101.17</v>
      </c>
      <c r="S32" s="144">
        <v>101.6</v>
      </c>
      <c r="T32" s="144">
        <v>98.98</v>
      </c>
      <c r="U32" s="144">
        <v>101.49</v>
      </c>
      <c r="V32" s="144">
        <v>102.04</v>
      </c>
      <c r="W32" s="30"/>
      <c r="X32" s="185">
        <v>26</v>
      </c>
      <c r="Y32" s="138" t="s">
        <v>689</v>
      </c>
      <c r="Z32" s="15" t="s">
        <v>690</v>
      </c>
      <c r="AA32" s="144">
        <v>102.27</v>
      </c>
      <c r="AB32" s="144">
        <v>101.55</v>
      </c>
      <c r="AC32" s="144">
        <v>101.37</v>
      </c>
      <c r="AD32" s="144">
        <v>100.54</v>
      </c>
      <c r="AE32" s="144">
        <v>101.05</v>
      </c>
      <c r="AF32" s="144">
        <v>100.9</v>
      </c>
      <c r="AG32" s="144">
        <v>106.46</v>
      </c>
      <c r="AH32" s="144">
        <v>100</v>
      </c>
    </row>
    <row r="33" spans="1:34" ht="12" customHeight="1">
      <c r="A33" s="185">
        <v>27</v>
      </c>
      <c r="B33" s="138" t="s">
        <v>695</v>
      </c>
      <c r="C33" s="15" t="s">
        <v>696</v>
      </c>
      <c r="D33" s="15"/>
      <c r="E33" s="144">
        <v>142.35</v>
      </c>
      <c r="F33" s="144">
        <v>142.35</v>
      </c>
      <c r="G33" s="144">
        <v>142.35</v>
      </c>
      <c r="H33" s="144">
        <v>142.35</v>
      </c>
      <c r="I33" s="144">
        <v>142.35</v>
      </c>
      <c r="J33" s="144">
        <v>142.35</v>
      </c>
      <c r="K33" s="144">
        <v>142.35</v>
      </c>
      <c r="M33" s="185">
        <v>27</v>
      </c>
      <c r="N33" s="138" t="s">
        <v>695</v>
      </c>
      <c r="O33" s="15" t="s">
        <v>696</v>
      </c>
      <c r="P33" s="144">
        <v>142.35</v>
      </c>
      <c r="Q33" s="144">
        <v>142.35</v>
      </c>
      <c r="R33" s="144">
        <v>130.49</v>
      </c>
      <c r="S33" s="144">
        <v>119.62</v>
      </c>
      <c r="T33" s="144">
        <v>132.91</v>
      </c>
      <c r="U33" s="144">
        <v>120.83</v>
      </c>
      <c r="V33" s="144">
        <v>130.9</v>
      </c>
      <c r="X33" s="185">
        <v>27</v>
      </c>
      <c r="Y33" s="138" t="s">
        <v>695</v>
      </c>
      <c r="Z33" s="15" t="s">
        <v>696</v>
      </c>
      <c r="AA33" s="144">
        <v>142.80000000000001</v>
      </c>
      <c r="AB33" s="144">
        <v>95.2</v>
      </c>
      <c r="AC33" s="144">
        <v>84.62</v>
      </c>
      <c r="AD33" s="144">
        <v>84.62</v>
      </c>
      <c r="AE33" s="144">
        <v>84.62</v>
      </c>
      <c r="AF33" s="144">
        <v>84.62</v>
      </c>
      <c r="AG33" s="144">
        <v>100</v>
      </c>
      <c r="AH33" s="144">
        <v>100</v>
      </c>
    </row>
    <row r="34" spans="1:34" ht="15" customHeight="1">
      <c r="A34" s="185">
        <v>28</v>
      </c>
      <c r="B34" s="138" t="s">
        <v>697</v>
      </c>
      <c r="C34" s="143" t="s">
        <v>698</v>
      </c>
      <c r="D34" s="143"/>
      <c r="E34" s="144">
        <v>60.21</v>
      </c>
      <c r="F34" s="144">
        <v>62.6</v>
      </c>
      <c r="G34" s="144">
        <v>65.88</v>
      </c>
      <c r="H34" s="144">
        <v>69.12</v>
      </c>
      <c r="I34" s="144">
        <v>67.75</v>
      </c>
      <c r="J34" s="144">
        <v>65.44</v>
      </c>
      <c r="K34" s="144">
        <v>70.16</v>
      </c>
      <c r="M34" s="185">
        <v>28</v>
      </c>
      <c r="N34" s="138" t="s">
        <v>697</v>
      </c>
      <c r="O34" s="143" t="s">
        <v>698</v>
      </c>
      <c r="P34" s="144">
        <v>70.22</v>
      </c>
      <c r="Q34" s="144">
        <v>72.12</v>
      </c>
      <c r="R34" s="144">
        <v>76.099999999999994</v>
      </c>
      <c r="S34" s="144">
        <v>76.650000000000006</v>
      </c>
      <c r="T34" s="144">
        <v>74.319999999999993</v>
      </c>
      <c r="U34" s="144">
        <v>72.58</v>
      </c>
      <c r="V34" s="144">
        <v>73.260000000000005</v>
      </c>
      <c r="X34" s="185">
        <v>28</v>
      </c>
      <c r="Y34" s="138" t="s">
        <v>697</v>
      </c>
      <c r="Z34" s="143" t="s">
        <v>698</v>
      </c>
      <c r="AA34" s="144">
        <v>76.22</v>
      </c>
      <c r="AB34" s="144">
        <v>78.09</v>
      </c>
      <c r="AC34" s="144">
        <v>80.91</v>
      </c>
      <c r="AD34" s="144">
        <v>83.23</v>
      </c>
      <c r="AE34" s="144">
        <v>86.77</v>
      </c>
      <c r="AF34" s="144">
        <v>90.66</v>
      </c>
      <c r="AG34" s="144">
        <v>95.56</v>
      </c>
      <c r="AH34" s="144">
        <v>100</v>
      </c>
    </row>
    <row r="35" spans="1:34" ht="15" customHeight="1">
      <c r="A35" s="185">
        <v>29</v>
      </c>
      <c r="B35" s="138" t="s">
        <v>699</v>
      </c>
      <c r="C35" s="148" t="s">
        <v>700</v>
      </c>
      <c r="D35" s="148"/>
      <c r="E35" s="144">
        <v>59.41</v>
      </c>
      <c r="F35" s="144">
        <v>61.38</v>
      </c>
      <c r="G35" s="144">
        <v>64.459999999999994</v>
      </c>
      <c r="H35" s="144">
        <v>68.099999999999994</v>
      </c>
      <c r="I35" s="144">
        <v>67.260000000000005</v>
      </c>
      <c r="J35" s="144">
        <v>65.12</v>
      </c>
      <c r="K35" s="144">
        <v>70.12</v>
      </c>
      <c r="M35" s="185">
        <v>29</v>
      </c>
      <c r="N35" s="138" t="s">
        <v>699</v>
      </c>
      <c r="O35" s="148" t="s">
        <v>700</v>
      </c>
      <c r="P35" s="144">
        <v>70</v>
      </c>
      <c r="Q35" s="144">
        <v>71.930000000000007</v>
      </c>
      <c r="R35" s="144">
        <v>75.73</v>
      </c>
      <c r="S35" s="144">
        <v>76.069999999999993</v>
      </c>
      <c r="T35" s="144">
        <v>74.03</v>
      </c>
      <c r="U35" s="144">
        <v>72.42</v>
      </c>
      <c r="V35" s="144">
        <v>72.98</v>
      </c>
      <c r="X35" s="185">
        <v>29</v>
      </c>
      <c r="Y35" s="138" t="s">
        <v>699</v>
      </c>
      <c r="Z35" s="148" t="s">
        <v>700</v>
      </c>
      <c r="AA35" s="144">
        <v>76.180000000000007</v>
      </c>
      <c r="AB35" s="144">
        <v>78.87</v>
      </c>
      <c r="AC35" s="144">
        <v>81.599999999999994</v>
      </c>
      <c r="AD35" s="144">
        <v>83.83</v>
      </c>
      <c r="AE35" s="144">
        <v>87.36</v>
      </c>
      <c r="AF35" s="144">
        <v>91.07</v>
      </c>
      <c r="AG35" s="144">
        <v>95.82</v>
      </c>
      <c r="AH35" s="144">
        <v>100</v>
      </c>
    </row>
    <row r="36" spans="1:34" ht="12" customHeight="1">
      <c r="A36" s="185">
        <v>30</v>
      </c>
      <c r="B36" s="138" t="s">
        <v>701</v>
      </c>
      <c r="C36" s="15" t="s">
        <v>702</v>
      </c>
      <c r="D36" s="15"/>
      <c r="E36" s="144">
        <v>119.49</v>
      </c>
      <c r="F36" s="144">
        <v>112</v>
      </c>
      <c r="G36" s="144">
        <v>110.39</v>
      </c>
      <c r="H36" s="144">
        <v>114.86</v>
      </c>
      <c r="I36" s="144">
        <v>115.37</v>
      </c>
      <c r="J36" s="144">
        <v>100.7</v>
      </c>
      <c r="K36" s="144">
        <v>103.93</v>
      </c>
      <c r="L36" s="32"/>
      <c r="M36" s="185">
        <v>30</v>
      </c>
      <c r="N36" s="138" t="s">
        <v>701</v>
      </c>
      <c r="O36" s="15" t="s">
        <v>702</v>
      </c>
      <c r="P36" s="144">
        <v>98.44</v>
      </c>
      <c r="Q36" s="144">
        <v>99.33</v>
      </c>
      <c r="R36" s="144">
        <v>107.64</v>
      </c>
      <c r="S36" s="144">
        <v>108.04</v>
      </c>
      <c r="T36" s="144">
        <v>109.19</v>
      </c>
      <c r="U36" s="144">
        <v>105.8</v>
      </c>
      <c r="V36" s="144">
        <v>102.35</v>
      </c>
      <c r="W36" s="32"/>
      <c r="X36" s="185">
        <v>30</v>
      </c>
      <c r="Y36" s="138" t="s">
        <v>701</v>
      </c>
      <c r="Z36" s="15" t="s">
        <v>702</v>
      </c>
      <c r="AA36" s="144">
        <v>102.04</v>
      </c>
      <c r="AB36" s="144">
        <v>105.08</v>
      </c>
      <c r="AC36" s="144">
        <v>100.84</v>
      </c>
      <c r="AD36" s="144">
        <v>98.13</v>
      </c>
      <c r="AE36" s="144">
        <v>99.41</v>
      </c>
      <c r="AF36" s="144">
        <v>101.49</v>
      </c>
      <c r="AG36" s="144">
        <v>99.54</v>
      </c>
      <c r="AH36" s="144">
        <v>100</v>
      </c>
    </row>
    <row r="37" spans="1:34" ht="12" customHeight="1">
      <c r="A37" s="185">
        <v>31</v>
      </c>
      <c r="B37" s="138" t="s">
        <v>712</v>
      </c>
      <c r="C37" s="15" t="s">
        <v>713</v>
      </c>
      <c r="D37" s="15"/>
      <c r="E37" s="144">
        <v>59.34</v>
      </c>
      <c r="F37" s="144">
        <v>61.32</v>
      </c>
      <c r="G37" s="144">
        <v>64.39</v>
      </c>
      <c r="H37" s="144">
        <v>67.98</v>
      </c>
      <c r="I37" s="144">
        <v>66.989999999999995</v>
      </c>
      <c r="J37" s="144">
        <v>64.900000000000006</v>
      </c>
      <c r="K37" s="144">
        <v>70.12</v>
      </c>
      <c r="L37" s="33"/>
      <c r="M37" s="185">
        <v>31</v>
      </c>
      <c r="N37" s="138" t="s">
        <v>712</v>
      </c>
      <c r="O37" s="15" t="s">
        <v>713</v>
      </c>
      <c r="P37" s="144">
        <v>69.989999999999995</v>
      </c>
      <c r="Q37" s="144">
        <v>71.91</v>
      </c>
      <c r="R37" s="144">
        <v>75.510000000000005</v>
      </c>
      <c r="S37" s="144">
        <v>75.88</v>
      </c>
      <c r="T37" s="144">
        <v>73.849999999999994</v>
      </c>
      <c r="U37" s="144">
        <v>72.25</v>
      </c>
      <c r="V37" s="144">
        <v>72.86</v>
      </c>
      <c r="W37" s="33"/>
      <c r="X37" s="185">
        <v>31</v>
      </c>
      <c r="Y37" s="138" t="s">
        <v>712</v>
      </c>
      <c r="Z37" s="15" t="s">
        <v>713</v>
      </c>
      <c r="AA37" s="144">
        <v>76.099999999999994</v>
      </c>
      <c r="AB37" s="144">
        <v>78.81</v>
      </c>
      <c r="AC37" s="144">
        <v>81.56</v>
      </c>
      <c r="AD37" s="144">
        <v>83.51</v>
      </c>
      <c r="AE37" s="144">
        <v>87.12</v>
      </c>
      <c r="AF37" s="144">
        <v>90.82</v>
      </c>
      <c r="AG37" s="144">
        <v>95.82</v>
      </c>
      <c r="AH37" s="144">
        <v>100</v>
      </c>
    </row>
    <row r="38" spans="1:34" ht="12" customHeight="1">
      <c r="A38" s="185">
        <v>32</v>
      </c>
      <c r="B38" s="138" t="s">
        <v>758</v>
      </c>
      <c r="C38" s="15" t="s">
        <v>759</v>
      </c>
      <c r="D38" s="15"/>
      <c r="E38" s="144">
        <v>37.79</v>
      </c>
      <c r="F38" s="144">
        <v>42.09</v>
      </c>
      <c r="G38" s="144">
        <v>47.02</v>
      </c>
      <c r="H38" s="144">
        <v>51.68</v>
      </c>
      <c r="I38" s="144">
        <v>55.19</v>
      </c>
      <c r="J38" s="144">
        <v>56.55</v>
      </c>
      <c r="K38" s="144">
        <v>56.41</v>
      </c>
      <c r="L38" s="29"/>
      <c r="M38" s="185">
        <v>32</v>
      </c>
      <c r="N38" s="138" t="s">
        <v>758</v>
      </c>
      <c r="O38" s="15" t="s">
        <v>759</v>
      </c>
      <c r="P38" s="144">
        <v>58.8</v>
      </c>
      <c r="Q38" s="144">
        <v>61.57</v>
      </c>
      <c r="R38" s="144">
        <v>68.8</v>
      </c>
      <c r="S38" s="144">
        <v>68.290000000000006</v>
      </c>
      <c r="T38" s="144">
        <v>64.38</v>
      </c>
      <c r="U38" s="144">
        <v>63.11</v>
      </c>
      <c r="V38" s="144">
        <v>64.14</v>
      </c>
      <c r="W38" s="29"/>
      <c r="X38" s="185">
        <v>32</v>
      </c>
      <c r="Y38" s="138" t="s">
        <v>758</v>
      </c>
      <c r="Z38" s="15" t="s">
        <v>759</v>
      </c>
      <c r="AA38" s="144">
        <v>67.739999999999995</v>
      </c>
      <c r="AB38" s="144">
        <v>69.69</v>
      </c>
      <c r="AC38" s="144">
        <v>74.61</v>
      </c>
      <c r="AD38" s="144">
        <v>84.79</v>
      </c>
      <c r="AE38" s="144">
        <v>87.58</v>
      </c>
      <c r="AF38" s="144">
        <v>92.3</v>
      </c>
      <c r="AG38" s="144">
        <v>94.13</v>
      </c>
      <c r="AH38" s="144">
        <v>100</v>
      </c>
    </row>
    <row r="39" spans="1:34" ht="15" customHeight="1">
      <c r="A39" s="185">
        <v>33</v>
      </c>
      <c r="B39" s="138" t="s">
        <v>762</v>
      </c>
      <c r="C39" s="148" t="s">
        <v>763</v>
      </c>
      <c r="D39" s="148"/>
      <c r="E39" s="144">
        <v>66.95</v>
      </c>
      <c r="F39" s="144">
        <v>73.41</v>
      </c>
      <c r="G39" s="144">
        <v>78.540000000000006</v>
      </c>
      <c r="H39" s="144">
        <v>78.41</v>
      </c>
      <c r="I39" s="144">
        <v>72.569999999999993</v>
      </c>
      <c r="J39" s="144">
        <v>68.739999999999995</v>
      </c>
      <c r="K39" s="144">
        <v>70.87</v>
      </c>
      <c r="M39" s="185">
        <v>33</v>
      </c>
      <c r="N39" s="138" t="s">
        <v>762</v>
      </c>
      <c r="O39" s="148" t="s">
        <v>763</v>
      </c>
      <c r="P39" s="144">
        <v>72.66</v>
      </c>
      <c r="Q39" s="144">
        <v>74.25</v>
      </c>
      <c r="R39" s="144">
        <v>79.92</v>
      </c>
      <c r="S39" s="144">
        <v>82.34</v>
      </c>
      <c r="T39" s="144">
        <v>77.47</v>
      </c>
      <c r="U39" s="144">
        <v>74.569999999999993</v>
      </c>
      <c r="V39" s="144">
        <v>76.37</v>
      </c>
      <c r="X39" s="185">
        <v>33</v>
      </c>
      <c r="Y39" s="138" t="s">
        <v>762</v>
      </c>
      <c r="Z39" s="148" t="s">
        <v>763</v>
      </c>
      <c r="AA39" s="144">
        <v>77.150000000000006</v>
      </c>
      <c r="AB39" s="144">
        <v>71.41</v>
      </c>
      <c r="AC39" s="144">
        <v>75.09</v>
      </c>
      <c r="AD39" s="144">
        <v>78.19</v>
      </c>
      <c r="AE39" s="144">
        <v>81.760000000000005</v>
      </c>
      <c r="AF39" s="144">
        <v>87.17</v>
      </c>
      <c r="AG39" s="144">
        <v>93.34</v>
      </c>
      <c r="AH39" s="144">
        <v>100</v>
      </c>
    </row>
    <row r="40" spans="1:34" ht="15" customHeight="1">
      <c r="A40" s="185">
        <v>34</v>
      </c>
      <c r="B40" s="138" t="s">
        <v>764</v>
      </c>
      <c r="C40" s="143" t="s">
        <v>765</v>
      </c>
      <c r="D40" s="143"/>
      <c r="E40" s="144">
        <v>41.62</v>
      </c>
      <c r="F40" s="144">
        <v>44.72</v>
      </c>
      <c r="G40" s="144">
        <v>46.76</v>
      </c>
      <c r="H40" s="144">
        <v>48.94</v>
      </c>
      <c r="I40" s="144">
        <v>50.18</v>
      </c>
      <c r="J40" s="144">
        <v>51.14</v>
      </c>
      <c r="K40" s="144">
        <v>53.41</v>
      </c>
      <c r="M40" s="185">
        <v>34</v>
      </c>
      <c r="N40" s="138" t="s">
        <v>764</v>
      </c>
      <c r="O40" s="143" t="s">
        <v>765</v>
      </c>
      <c r="P40" s="144">
        <v>56.58</v>
      </c>
      <c r="Q40" s="144">
        <v>59.82</v>
      </c>
      <c r="R40" s="144">
        <v>63.11</v>
      </c>
      <c r="S40" s="144">
        <v>65.260000000000005</v>
      </c>
      <c r="T40" s="144">
        <v>65.510000000000005</v>
      </c>
      <c r="U40" s="144">
        <v>65.930000000000007</v>
      </c>
      <c r="V40" s="144">
        <v>68.06</v>
      </c>
      <c r="X40" s="185">
        <v>34</v>
      </c>
      <c r="Y40" s="138" t="s">
        <v>764</v>
      </c>
      <c r="Z40" s="143" t="s">
        <v>765</v>
      </c>
      <c r="AA40" s="144">
        <v>70.52</v>
      </c>
      <c r="AB40" s="144">
        <v>72.67</v>
      </c>
      <c r="AC40" s="144">
        <v>75.540000000000006</v>
      </c>
      <c r="AD40" s="144">
        <v>80.08</v>
      </c>
      <c r="AE40" s="144">
        <v>84.67</v>
      </c>
      <c r="AF40" s="144">
        <v>87.96</v>
      </c>
      <c r="AG40" s="144">
        <v>93.84</v>
      </c>
      <c r="AH40" s="144">
        <v>100</v>
      </c>
    </row>
    <row r="41" spans="1:34" ht="15" customHeight="1">
      <c r="A41" s="185">
        <v>35</v>
      </c>
      <c r="B41" s="11" t="s">
        <v>783</v>
      </c>
      <c r="C41" s="148" t="s">
        <v>784</v>
      </c>
      <c r="D41" s="148"/>
      <c r="E41" s="144">
        <v>47.57</v>
      </c>
      <c r="F41" s="144">
        <v>50.15</v>
      </c>
      <c r="G41" s="144">
        <v>52.37</v>
      </c>
      <c r="H41" s="144">
        <v>54.13</v>
      </c>
      <c r="I41" s="144">
        <v>54.27</v>
      </c>
      <c r="J41" s="144">
        <v>55.34</v>
      </c>
      <c r="K41" s="144">
        <v>58.52</v>
      </c>
      <c r="M41" s="185">
        <v>35</v>
      </c>
      <c r="N41" s="11" t="s">
        <v>783</v>
      </c>
      <c r="O41" s="148" t="s">
        <v>784</v>
      </c>
      <c r="P41" s="144">
        <v>61.51</v>
      </c>
      <c r="Q41" s="144">
        <v>64.16</v>
      </c>
      <c r="R41" s="144">
        <v>67.31</v>
      </c>
      <c r="S41" s="144">
        <v>68.27</v>
      </c>
      <c r="T41" s="144">
        <v>67.209999999999994</v>
      </c>
      <c r="U41" s="144">
        <v>66.540000000000006</v>
      </c>
      <c r="V41" s="144">
        <v>68.459999999999994</v>
      </c>
      <c r="X41" s="185">
        <v>35</v>
      </c>
      <c r="Y41" s="11" t="s">
        <v>783</v>
      </c>
      <c r="Z41" s="148" t="s">
        <v>784</v>
      </c>
      <c r="AA41" s="144">
        <v>71.31</v>
      </c>
      <c r="AB41" s="144">
        <v>73.16</v>
      </c>
      <c r="AC41" s="144">
        <v>75.72</v>
      </c>
      <c r="AD41" s="144">
        <v>80.34</v>
      </c>
      <c r="AE41" s="144">
        <v>85.14</v>
      </c>
      <c r="AF41" s="144">
        <v>88.03</v>
      </c>
      <c r="AG41" s="144">
        <v>95</v>
      </c>
      <c r="AH41" s="144">
        <v>100</v>
      </c>
    </row>
    <row r="42" spans="1:34" ht="12" customHeight="1">
      <c r="A42" s="185">
        <v>36</v>
      </c>
      <c r="B42" s="138" t="s">
        <v>785</v>
      </c>
      <c r="C42" s="15" t="s">
        <v>164</v>
      </c>
      <c r="D42" s="15"/>
      <c r="E42" s="144">
        <v>51.89</v>
      </c>
      <c r="F42" s="144">
        <v>55.34</v>
      </c>
      <c r="G42" s="144">
        <v>58.1</v>
      </c>
      <c r="H42" s="144">
        <v>60.01</v>
      </c>
      <c r="I42" s="144">
        <v>60.34</v>
      </c>
      <c r="J42" s="144">
        <v>60.78</v>
      </c>
      <c r="K42" s="144">
        <v>64.3</v>
      </c>
      <c r="M42" s="185">
        <v>36</v>
      </c>
      <c r="N42" s="138" t="s">
        <v>785</v>
      </c>
      <c r="O42" s="15" t="s">
        <v>164</v>
      </c>
      <c r="P42" s="144">
        <v>67.56</v>
      </c>
      <c r="Q42" s="144">
        <v>71.650000000000006</v>
      </c>
      <c r="R42" s="144">
        <v>74.44</v>
      </c>
      <c r="S42" s="144">
        <v>73.48</v>
      </c>
      <c r="T42" s="144">
        <v>71.77</v>
      </c>
      <c r="U42" s="144">
        <v>70.72</v>
      </c>
      <c r="V42" s="144">
        <v>73.19</v>
      </c>
      <c r="X42" s="185">
        <v>36</v>
      </c>
      <c r="Y42" s="138" t="s">
        <v>785</v>
      </c>
      <c r="Z42" s="15" t="s">
        <v>164</v>
      </c>
      <c r="AA42" s="144">
        <v>75.400000000000006</v>
      </c>
      <c r="AB42" s="144">
        <v>77.17</v>
      </c>
      <c r="AC42" s="144">
        <v>79.37</v>
      </c>
      <c r="AD42" s="144">
        <v>83.71</v>
      </c>
      <c r="AE42" s="144">
        <v>87.78</v>
      </c>
      <c r="AF42" s="144">
        <v>90.05</v>
      </c>
      <c r="AG42" s="144">
        <v>95.28</v>
      </c>
      <c r="AH42" s="144">
        <v>100</v>
      </c>
    </row>
    <row r="43" spans="1:34" ht="12" customHeight="1">
      <c r="A43" s="185">
        <v>37</v>
      </c>
      <c r="B43" s="138" t="s">
        <v>829</v>
      </c>
      <c r="C43" s="15" t="s">
        <v>830</v>
      </c>
      <c r="D43" s="15"/>
      <c r="E43" s="144">
        <v>59.57</v>
      </c>
      <c r="F43" s="144">
        <v>62.07</v>
      </c>
      <c r="G43" s="144">
        <v>63.94</v>
      </c>
      <c r="H43" s="144">
        <v>63.51</v>
      </c>
      <c r="I43" s="144">
        <v>62.44</v>
      </c>
      <c r="J43" s="144">
        <v>64.930000000000007</v>
      </c>
      <c r="K43" s="144">
        <v>66.73</v>
      </c>
      <c r="L43" s="33"/>
      <c r="M43" s="185">
        <v>37</v>
      </c>
      <c r="N43" s="138" t="s">
        <v>829</v>
      </c>
      <c r="O43" s="15" t="s">
        <v>830</v>
      </c>
      <c r="P43" s="144">
        <v>68.36</v>
      </c>
      <c r="Q43" s="144">
        <v>69.37</v>
      </c>
      <c r="R43" s="144">
        <v>70.39</v>
      </c>
      <c r="S43" s="144">
        <v>71.06</v>
      </c>
      <c r="T43" s="144">
        <v>71.06</v>
      </c>
      <c r="U43" s="144">
        <v>69.2</v>
      </c>
      <c r="V43" s="144">
        <v>69.69</v>
      </c>
      <c r="W43" s="33"/>
      <c r="X43" s="185">
        <v>37</v>
      </c>
      <c r="Y43" s="138" t="s">
        <v>829</v>
      </c>
      <c r="Z43" s="15" t="s">
        <v>830</v>
      </c>
      <c r="AA43" s="144">
        <v>72.739999999999995</v>
      </c>
      <c r="AB43" s="144">
        <v>76</v>
      </c>
      <c r="AC43" s="144">
        <v>79.599999999999994</v>
      </c>
      <c r="AD43" s="144">
        <v>81.61</v>
      </c>
      <c r="AE43" s="144">
        <v>85.7</v>
      </c>
      <c r="AF43" s="144">
        <v>88.92</v>
      </c>
      <c r="AG43" s="144">
        <v>94.5</v>
      </c>
      <c r="AH43" s="144">
        <v>100</v>
      </c>
    </row>
    <row r="44" spans="1:34" ht="12" customHeight="1">
      <c r="A44" s="185">
        <v>38</v>
      </c>
      <c r="B44" s="138" t="s">
        <v>831</v>
      </c>
      <c r="C44" s="15" t="s">
        <v>832</v>
      </c>
      <c r="D44" s="15"/>
      <c r="E44" s="144">
        <v>38.07</v>
      </c>
      <c r="F44" s="144">
        <v>39.67</v>
      </c>
      <c r="G44" s="144">
        <v>41.39</v>
      </c>
      <c r="H44" s="144">
        <v>43.73</v>
      </c>
      <c r="I44" s="144">
        <v>44.08</v>
      </c>
      <c r="J44" s="144">
        <v>45.38</v>
      </c>
      <c r="K44" s="144">
        <v>48.61</v>
      </c>
      <c r="L44" s="29"/>
      <c r="M44" s="185">
        <v>38</v>
      </c>
      <c r="N44" s="138" t="s">
        <v>831</v>
      </c>
      <c r="O44" s="15" t="s">
        <v>832</v>
      </c>
      <c r="P44" s="144">
        <v>51.73</v>
      </c>
      <c r="Q44" s="144">
        <v>53.32</v>
      </c>
      <c r="R44" s="144">
        <v>57.61</v>
      </c>
      <c r="S44" s="144">
        <v>60.9</v>
      </c>
      <c r="T44" s="144">
        <v>60.22</v>
      </c>
      <c r="U44" s="144">
        <v>60.42</v>
      </c>
      <c r="V44" s="144">
        <v>62.24</v>
      </c>
      <c r="W44" s="29"/>
      <c r="X44" s="185">
        <v>38</v>
      </c>
      <c r="Y44" s="138" t="s">
        <v>831</v>
      </c>
      <c r="Z44" s="15" t="s">
        <v>832</v>
      </c>
      <c r="AA44" s="144">
        <v>65.69</v>
      </c>
      <c r="AB44" s="144">
        <v>67.099999999999994</v>
      </c>
      <c r="AC44" s="144">
        <v>69.650000000000006</v>
      </c>
      <c r="AD44" s="144">
        <v>75.510000000000005</v>
      </c>
      <c r="AE44" s="144">
        <v>81.41</v>
      </c>
      <c r="AF44" s="144">
        <v>84.98</v>
      </c>
      <c r="AG44" s="144">
        <v>94.81</v>
      </c>
      <c r="AH44" s="144">
        <v>100</v>
      </c>
    </row>
    <row r="45" spans="1:34" ht="15" customHeight="1">
      <c r="A45" s="185">
        <v>39</v>
      </c>
      <c r="B45" s="138" t="s">
        <v>838</v>
      </c>
      <c r="C45" s="148" t="s">
        <v>839</v>
      </c>
      <c r="D45" s="148"/>
      <c r="E45" s="144">
        <v>22.57</v>
      </c>
      <c r="F45" s="144">
        <v>25.9</v>
      </c>
      <c r="G45" s="144">
        <v>27.58</v>
      </c>
      <c r="H45" s="144">
        <v>29.69</v>
      </c>
      <c r="I45" s="144">
        <v>31.15</v>
      </c>
      <c r="J45" s="144">
        <v>31.83</v>
      </c>
      <c r="K45" s="144">
        <v>33.21</v>
      </c>
      <c r="M45" s="185">
        <v>39</v>
      </c>
      <c r="N45" s="138" t="s">
        <v>838</v>
      </c>
      <c r="O45" s="148" t="s">
        <v>839</v>
      </c>
      <c r="P45" s="144">
        <v>36.5</v>
      </c>
      <c r="Q45" s="144">
        <v>40.47</v>
      </c>
      <c r="R45" s="144">
        <v>43.74</v>
      </c>
      <c r="S45" s="144">
        <v>47.02</v>
      </c>
      <c r="T45" s="144">
        <v>47.55</v>
      </c>
      <c r="U45" s="144">
        <v>49.99</v>
      </c>
      <c r="V45" s="144">
        <v>53.05</v>
      </c>
      <c r="X45" s="185">
        <v>39</v>
      </c>
      <c r="Y45" s="138" t="s">
        <v>838</v>
      </c>
      <c r="Z45" s="148" t="s">
        <v>839</v>
      </c>
      <c r="AA45" s="144">
        <v>55.79</v>
      </c>
      <c r="AB45" s="144">
        <v>59.41</v>
      </c>
      <c r="AC45" s="144">
        <v>63.46</v>
      </c>
      <c r="AD45" s="144">
        <v>69.680000000000007</v>
      </c>
      <c r="AE45" s="144">
        <v>75.819999999999993</v>
      </c>
      <c r="AF45" s="144">
        <v>81.2</v>
      </c>
      <c r="AG45" s="144">
        <v>88.85</v>
      </c>
      <c r="AH45" s="144">
        <v>100</v>
      </c>
    </row>
    <row r="46" spans="1:34" ht="12" customHeight="1">
      <c r="A46" s="185">
        <v>40</v>
      </c>
      <c r="B46" s="138" t="s">
        <v>840</v>
      </c>
      <c r="C46" s="15" t="s">
        <v>841</v>
      </c>
      <c r="D46" s="15"/>
      <c r="E46" s="144">
        <v>26.29</v>
      </c>
      <c r="F46" s="144">
        <v>30.69</v>
      </c>
      <c r="G46" s="144">
        <v>31.46</v>
      </c>
      <c r="H46" s="144">
        <v>35.65</v>
      </c>
      <c r="I46" s="144">
        <v>35.950000000000003</v>
      </c>
      <c r="J46" s="144">
        <v>35.68</v>
      </c>
      <c r="K46" s="144">
        <v>38.04</v>
      </c>
      <c r="M46" s="185">
        <v>40</v>
      </c>
      <c r="N46" s="138" t="s">
        <v>840</v>
      </c>
      <c r="O46" s="15" t="s">
        <v>841</v>
      </c>
      <c r="P46" s="144">
        <v>41.2</v>
      </c>
      <c r="Q46" s="144">
        <v>45.62</v>
      </c>
      <c r="R46" s="144">
        <v>48.71</v>
      </c>
      <c r="S46" s="144">
        <v>52.78</v>
      </c>
      <c r="T46" s="144">
        <v>53.93</v>
      </c>
      <c r="U46" s="144">
        <v>56.22</v>
      </c>
      <c r="V46" s="144">
        <v>58.84</v>
      </c>
      <c r="X46" s="185">
        <v>40</v>
      </c>
      <c r="Y46" s="138" t="s">
        <v>840</v>
      </c>
      <c r="Z46" s="15" t="s">
        <v>841</v>
      </c>
      <c r="AA46" s="144">
        <v>62.09</v>
      </c>
      <c r="AB46" s="144">
        <v>65.89</v>
      </c>
      <c r="AC46" s="144">
        <v>70.97</v>
      </c>
      <c r="AD46" s="144">
        <v>75.97</v>
      </c>
      <c r="AE46" s="144">
        <v>82.78</v>
      </c>
      <c r="AF46" s="144">
        <v>86.31</v>
      </c>
      <c r="AG46" s="144">
        <v>91.65</v>
      </c>
      <c r="AH46" s="144">
        <v>100</v>
      </c>
    </row>
    <row r="47" spans="1:34" ht="12" customHeight="1">
      <c r="A47" s="185">
        <v>41</v>
      </c>
      <c r="B47" s="138" t="s">
        <v>845</v>
      </c>
      <c r="C47" s="15" t="s">
        <v>846</v>
      </c>
      <c r="D47" s="15"/>
      <c r="E47" s="144">
        <v>20.7</v>
      </c>
      <c r="F47" s="144">
        <v>23.47</v>
      </c>
      <c r="G47" s="144">
        <v>25.68</v>
      </c>
      <c r="H47" s="144">
        <v>26.66</v>
      </c>
      <c r="I47" s="144">
        <v>28.8</v>
      </c>
      <c r="J47" s="144">
        <v>30.02</v>
      </c>
      <c r="K47" s="144">
        <v>30.87</v>
      </c>
      <c r="M47" s="185">
        <v>41</v>
      </c>
      <c r="N47" s="138" t="s">
        <v>845</v>
      </c>
      <c r="O47" s="15" t="s">
        <v>846</v>
      </c>
      <c r="P47" s="144">
        <v>34.25</v>
      </c>
      <c r="Q47" s="144">
        <v>38.01</v>
      </c>
      <c r="R47" s="144">
        <v>41.36</v>
      </c>
      <c r="S47" s="144">
        <v>44.25</v>
      </c>
      <c r="T47" s="144">
        <v>44.47</v>
      </c>
      <c r="U47" s="144">
        <v>46.99</v>
      </c>
      <c r="V47" s="144">
        <v>50.29</v>
      </c>
      <c r="X47" s="185">
        <v>41</v>
      </c>
      <c r="Y47" s="138" t="s">
        <v>845</v>
      </c>
      <c r="Z47" s="15" t="s">
        <v>846</v>
      </c>
      <c r="AA47" s="144">
        <v>52.77</v>
      </c>
      <c r="AB47" s="144">
        <v>56.32</v>
      </c>
      <c r="AC47" s="144">
        <v>59.86</v>
      </c>
      <c r="AD47" s="144">
        <v>66.67</v>
      </c>
      <c r="AE47" s="144">
        <v>72.489999999999995</v>
      </c>
      <c r="AF47" s="144">
        <v>78.73</v>
      </c>
      <c r="AG47" s="144">
        <v>87.5</v>
      </c>
      <c r="AH47" s="144">
        <v>100</v>
      </c>
    </row>
    <row r="48" spans="1:34" ht="15" customHeight="1">
      <c r="A48" s="185">
        <v>42</v>
      </c>
      <c r="B48" s="138" t="s">
        <v>852</v>
      </c>
      <c r="C48" s="148" t="s">
        <v>853</v>
      </c>
      <c r="D48" s="148"/>
      <c r="E48" s="144">
        <v>61.43</v>
      </c>
      <c r="F48" s="144">
        <v>65.099999999999994</v>
      </c>
      <c r="G48" s="144">
        <v>67.27</v>
      </c>
      <c r="H48" s="144">
        <v>70.42</v>
      </c>
      <c r="I48" s="144">
        <v>73.8</v>
      </c>
      <c r="J48" s="144">
        <v>74.989999999999995</v>
      </c>
      <c r="K48" s="144">
        <v>76.709999999999994</v>
      </c>
      <c r="L48" s="33"/>
      <c r="M48" s="185">
        <v>42</v>
      </c>
      <c r="N48" s="138" t="s">
        <v>852</v>
      </c>
      <c r="O48" s="148" t="s">
        <v>853</v>
      </c>
      <c r="P48" s="144">
        <v>79.84</v>
      </c>
      <c r="Q48" s="144">
        <v>82.65</v>
      </c>
      <c r="R48" s="144">
        <v>85.98</v>
      </c>
      <c r="S48" s="144">
        <v>88.52</v>
      </c>
      <c r="T48" s="144">
        <v>91.13</v>
      </c>
      <c r="U48" s="144">
        <v>90.31</v>
      </c>
      <c r="V48" s="144">
        <v>91.16</v>
      </c>
      <c r="W48" s="33"/>
      <c r="X48" s="185">
        <v>42</v>
      </c>
      <c r="Y48" s="138" t="s">
        <v>852</v>
      </c>
      <c r="Z48" s="148" t="s">
        <v>853</v>
      </c>
      <c r="AA48" s="144">
        <v>92.29</v>
      </c>
      <c r="AB48" s="144">
        <v>92.54</v>
      </c>
      <c r="AC48" s="144">
        <v>94.06</v>
      </c>
      <c r="AD48" s="144">
        <v>95.59</v>
      </c>
      <c r="AE48" s="144">
        <v>97.2</v>
      </c>
      <c r="AF48" s="144">
        <v>97.85</v>
      </c>
      <c r="AG48" s="144">
        <v>99.16</v>
      </c>
      <c r="AH48" s="144">
        <v>100</v>
      </c>
    </row>
    <row r="49" spans="1:34" ht="12" customHeight="1">
      <c r="A49" s="185">
        <v>43</v>
      </c>
      <c r="B49" s="138" t="s">
        <v>854</v>
      </c>
      <c r="C49" s="15" t="s">
        <v>855</v>
      </c>
      <c r="D49" s="15"/>
      <c r="E49" s="144">
        <v>116.2</v>
      </c>
      <c r="F49" s="144">
        <v>124.93</v>
      </c>
      <c r="G49" s="144">
        <v>122.68</v>
      </c>
      <c r="H49" s="144">
        <v>128.63999999999999</v>
      </c>
      <c r="I49" s="144">
        <v>132.4</v>
      </c>
      <c r="J49" s="144">
        <v>130.18</v>
      </c>
      <c r="K49" s="144">
        <v>130.35</v>
      </c>
      <c r="L49" s="29"/>
      <c r="M49" s="185">
        <v>43</v>
      </c>
      <c r="N49" s="138" t="s">
        <v>854</v>
      </c>
      <c r="O49" s="15" t="s">
        <v>855</v>
      </c>
      <c r="P49" s="144">
        <v>135.6</v>
      </c>
      <c r="Q49" s="144">
        <v>144.94</v>
      </c>
      <c r="R49" s="144">
        <v>153.69</v>
      </c>
      <c r="S49" s="144">
        <v>156.44</v>
      </c>
      <c r="T49" s="144">
        <v>163.72</v>
      </c>
      <c r="U49" s="144">
        <v>156.22</v>
      </c>
      <c r="V49" s="144">
        <v>149.47999999999999</v>
      </c>
      <c r="W49" s="29"/>
      <c r="X49" s="185">
        <v>43</v>
      </c>
      <c r="Y49" s="138" t="s">
        <v>854</v>
      </c>
      <c r="Z49" s="15" t="s">
        <v>855</v>
      </c>
      <c r="AA49" s="144">
        <v>143.04</v>
      </c>
      <c r="AB49" s="144">
        <v>132.93</v>
      </c>
      <c r="AC49" s="144">
        <v>128.61000000000001</v>
      </c>
      <c r="AD49" s="144">
        <v>122.68</v>
      </c>
      <c r="AE49" s="144">
        <v>115.98</v>
      </c>
      <c r="AF49" s="144">
        <v>112.43</v>
      </c>
      <c r="AG49" s="144">
        <v>110.16</v>
      </c>
      <c r="AH49" s="144">
        <v>100</v>
      </c>
    </row>
    <row r="50" spans="1:34" ht="12" customHeight="1">
      <c r="A50" s="185">
        <v>44</v>
      </c>
      <c r="B50" s="138" t="s">
        <v>856</v>
      </c>
      <c r="C50" s="15" t="s">
        <v>857</v>
      </c>
      <c r="D50" s="15"/>
      <c r="E50" s="144">
        <v>54.49</v>
      </c>
      <c r="F50" s="144">
        <v>57.36</v>
      </c>
      <c r="G50" s="144">
        <v>61.98</v>
      </c>
      <c r="H50" s="144">
        <v>64.790000000000006</v>
      </c>
      <c r="I50" s="144">
        <v>68.41</v>
      </c>
      <c r="J50" s="144">
        <v>67.650000000000006</v>
      </c>
      <c r="K50" s="144">
        <v>70.739999999999995</v>
      </c>
      <c r="M50" s="185">
        <v>44</v>
      </c>
      <c r="N50" s="138" t="s">
        <v>856</v>
      </c>
      <c r="O50" s="15" t="s">
        <v>857</v>
      </c>
      <c r="P50" s="144">
        <v>76.37</v>
      </c>
      <c r="Q50" s="144">
        <v>80.64</v>
      </c>
      <c r="R50" s="144">
        <v>84.7</v>
      </c>
      <c r="S50" s="144">
        <v>86.96</v>
      </c>
      <c r="T50" s="144">
        <v>90.06</v>
      </c>
      <c r="U50" s="144">
        <v>85.74</v>
      </c>
      <c r="V50" s="144">
        <v>89.45</v>
      </c>
      <c r="X50" s="185">
        <v>44</v>
      </c>
      <c r="Y50" s="138" t="s">
        <v>856</v>
      </c>
      <c r="Z50" s="15" t="s">
        <v>857</v>
      </c>
      <c r="AA50" s="144">
        <v>91.46</v>
      </c>
      <c r="AB50" s="144">
        <v>93.91</v>
      </c>
      <c r="AC50" s="144">
        <v>99.19</v>
      </c>
      <c r="AD50" s="144">
        <v>100.68</v>
      </c>
      <c r="AE50" s="144">
        <v>101.3</v>
      </c>
      <c r="AF50" s="144">
        <v>100.2</v>
      </c>
      <c r="AG50" s="144">
        <v>101.26</v>
      </c>
      <c r="AH50" s="144">
        <v>100</v>
      </c>
    </row>
    <row r="51" spans="1:34" ht="12" customHeight="1">
      <c r="A51" s="185">
        <v>45</v>
      </c>
      <c r="B51" s="138" t="s">
        <v>858</v>
      </c>
      <c r="C51" s="15" t="s">
        <v>859</v>
      </c>
      <c r="D51" s="15"/>
      <c r="E51" s="144">
        <v>37.5</v>
      </c>
      <c r="F51" s="144">
        <v>40.81</v>
      </c>
      <c r="G51" s="144">
        <v>44.84</v>
      </c>
      <c r="H51" s="144">
        <v>48.99</v>
      </c>
      <c r="I51" s="144">
        <v>54.33</v>
      </c>
      <c r="J51" s="144">
        <v>57.92</v>
      </c>
      <c r="K51" s="144">
        <v>60.65</v>
      </c>
      <c r="M51" s="185">
        <v>45</v>
      </c>
      <c r="N51" s="138" t="s">
        <v>858</v>
      </c>
      <c r="O51" s="15" t="s">
        <v>859</v>
      </c>
      <c r="P51" s="144">
        <v>62.28</v>
      </c>
      <c r="Q51" s="144">
        <v>61.21</v>
      </c>
      <c r="R51" s="144">
        <v>61.77</v>
      </c>
      <c r="S51" s="144">
        <v>64.23</v>
      </c>
      <c r="T51" s="144">
        <v>65.8</v>
      </c>
      <c r="U51" s="144">
        <v>67.69</v>
      </c>
      <c r="V51" s="144">
        <v>69.87</v>
      </c>
      <c r="X51" s="185">
        <v>45</v>
      </c>
      <c r="Y51" s="138" t="s">
        <v>858</v>
      </c>
      <c r="Z51" s="15" t="s">
        <v>859</v>
      </c>
      <c r="AA51" s="144">
        <v>72.91</v>
      </c>
      <c r="AB51" s="144">
        <v>77.23</v>
      </c>
      <c r="AC51" s="144">
        <v>79.489999999999995</v>
      </c>
      <c r="AD51" s="144">
        <v>83.08</v>
      </c>
      <c r="AE51" s="144">
        <v>89.13</v>
      </c>
      <c r="AF51" s="144">
        <v>91.91</v>
      </c>
      <c r="AG51" s="144">
        <v>93.97</v>
      </c>
      <c r="AH51" s="144">
        <v>100</v>
      </c>
    </row>
    <row r="52" spans="1:34" ht="12" customHeight="1">
      <c r="A52" s="185">
        <v>46</v>
      </c>
      <c r="B52" s="138" t="s">
        <v>860</v>
      </c>
      <c r="C52" s="15" t="s">
        <v>861</v>
      </c>
      <c r="D52" s="15"/>
      <c r="E52" s="144">
        <v>42.22</v>
      </c>
      <c r="F52" s="144">
        <v>42.56</v>
      </c>
      <c r="G52" s="144">
        <v>45.16</v>
      </c>
      <c r="H52" s="144">
        <v>45.23</v>
      </c>
      <c r="I52" s="144">
        <v>46.07</v>
      </c>
      <c r="J52" s="144">
        <v>47.66</v>
      </c>
      <c r="K52" s="144">
        <v>48.75</v>
      </c>
      <c r="M52" s="185">
        <v>46</v>
      </c>
      <c r="N52" s="138" t="s">
        <v>860</v>
      </c>
      <c r="O52" s="15" t="s">
        <v>861</v>
      </c>
      <c r="P52" s="144">
        <v>50.82</v>
      </c>
      <c r="Q52" s="144">
        <v>52.58</v>
      </c>
      <c r="R52" s="144">
        <v>54.62</v>
      </c>
      <c r="S52" s="144">
        <v>56.74</v>
      </c>
      <c r="T52" s="144">
        <v>56.99</v>
      </c>
      <c r="U52" s="144">
        <v>58.51</v>
      </c>
      <c r="V52" s="144">
        <v>61.85</v>
      </c>
      <c r="X52" s="185">
        <v>46</v>
      </c>
      <c r="Y52" s="138" t="s">
        <v>860</v>
      </c>
      <c r="Z52" s="15" t="s">
        <v>861</v>
      </c>
      <c r="AA52" s="144">
        <v>65.8</v>
      </c>
      <c r="AB52" s="144">
        <v>68.8</v>
      </c>
      <c r="AC52" s="144">
        <v>72.930000000000007</v>
      </c>
      <c r="AD52" s="144">
        <v>78.8</v>
      </c>
      <c r="AE52" s="144">
        <v>83.88</v>
      </c>
      <c r="AF52" s="144">
        <v>87.11</v>
      </c>
      <c r="AG52" s="144">
        <v>91.54</v>
      </c>
      <c r="AH52" s="144">
        <v>100</v>
      </c>
    </row>
    <row r="53" spans="1:34" ht="12" customHeight="1">
      <c r="A53" s="185">
        <v>47</v>
      </c>
      <c r="B53" s="138" t="s">
        <v>866</v>
      </c>
      <c r="C53" s="15" t="s">
        <v>867</v>
      </c>
      <c r="D53" s="15"/>
      <c r="E53" s="187" t="s">
        <v>1427</v>
      </c>
      <c r="F53" s="187" t="s">
        <v>1427</v>
      </c>
      <c r="G53" s="187" t="s">
        <v>1427</v>
      </c>
      <c r="H53" s="187" t="s">
        <v>1427</v>
      </c>
      <c r="I53" s="187" t="s">
        <v>1427</v>
      </c>
      <c r="J53" s="187" t="s">
        <v>1427</v>
      </c>
      <c r="K53" s="187" t="s">
        <v>1427</v>
      </c>
      <c r="M53" s="185">
        <v>47</v>
      </c>
      <c r="N53" s="138" t="s">
        <v>866</v>
      </c>
      <c r="O53" s="15" t="s">
        <v>867</v>
      </c>
      <c r="P53" s="187" t="s">
        <v>1427</v>
      </c>
      <c r="Q53" s="187" t="s">
        <v>1427</v>
      </c>
      <c r="R53" s="187" t="s">
        <v>1427</v>
      </c>
      <c r="S53" s="187" t="s">
        <v>1427</v>
      </c>
      <c r="T53" s="187" t="s">
        <v>1427</v>
      </c>
      <c r="U53" s="187" t="s">
        <v>1427</v>
      </c>
      <c r="V53" s="187" t="s">
        <v>1427</v>
      </c>
      <c r="X53" s="185">
        <v>47</v>
      </c>
      <c r="Y53" s="138" t="s">
        <v>866</v>
      </c>
      <c r="Z53" s="15" t="s">
        <v>867</v>
      </c>
      <c r="AA53" s="187" t="s">
        <v>1427</v>
      </c>
      <c r="AB53" s="187" t="s">
        <v>1427</v>
      </c>
      <c r="AC53" s="187" t="s">
        <v>1427</v>
      </c>
      <c r="AD53" s="187" t="s">
        <v>1427</v>
      </c>
      <c r="AE53" s="187" t="s">
        <v>1427</v>
      </c>
      <c r="AF53" s="187" t="s">
        <v>1427</v>
      </c>
      <c r="AG53" s="187" t="s">
        <v>1427</v>
      </c>
      <c r="AH53" s="187" t="s">
        <v>1427</v>
      </c>
    </row>
    <row r="54" spans="1:34" ht="15" customHeight="1">
      <c r="A54" s="185">
        <v>48</v>
      </c>
      <c r="B54" s="138" t="s">
        <v>868</v>
      </c>
      <c r="C54" s="148" t="s">
        <v>869</v>
      </c>
      <c r="D54" s="148"/>
      <c r="E54" s="144">
        <v>54.16</v>
      </c>
      <c r="F54" s="144">
        <v>56.71</v>
      </c>
      <c r="G54" s="144">
        <v>59.47</v>
      </c>
      <c r="H54" s="144">
        <v>62.28</v>
      </c>
      <c r="I54" s="144">
        <v>61.87</v>
      </c>
      <c r="J54" s="144">
        <v>60.75</v>
      </c>
      <c r="K54" s="144">
        <v>64.62</v>
      </c>
      <c r="M54" s="185">
        <v>48</v>
      </c>
      <c r="N54" s="138" t="s">
        <v>868</v>
      </c>
      <c r="O54" s="148" t="s">
        <v>869</v>
      </c>
      <c r="P54" s="144">
        <v>65.87</v>
      </c>
      <c r="Q54" s="144">
        <v>68.25</v>
      </c>
      <c r="R54" s="144">
        <v>71.98</v>
      </c>
      <c r="S54" s="144">
        <v>73.09</v>
      </c>
      <c r="T54" s="144">
        <v>71.66</v>
      </c>
      <c r="U54" s="144">
        <v>70.760000000000005</v>
      </c>
      <c r="V54" s="144">
        <v>71.930000000000007</v>
      </c>
      <c r="X54" s="185">
        <v>48</v>
      </c>
      <c r="Y54" s="138" t="s">
        <v>868</v>
      </c>
      <c r="Z54" s="148" t="s">
        <v>869</v>
      </c>
      <c r="AA54" s="144">
        <v>74.66</v>
      </c>
      <c r="AB54" s="144">
        <v>76.569999999999993</v>
      </c>
      <c r="AC54" s="144">
        <v>79.34</v>
      </c>
      <c r="AD54" s="144">
        <v>82.39</v>
      </c>
      <c r="AE54" s="144">
        <v>86.25</v>
      </c>
      <c r="AF54" s="144">
        <v>89.84</v>
      </c>
      <c r="AG54" s="144">
        <v>95.11</v>
      </c>
      <c r="AH54" s="144">
        <v>100</v>
      </c>
    </row>
    <row r="55" spans="1:34" ht="12" customHeight="1">
      <c r="A55" s="25"/>
      <c r="B55" s="138"/>
      <c r="L55" s="30"/>
      <c r="M55" s="25"/>
      <c r="N55" s="138"/>
      <c r="W55" s="30"/>
      <c r="X55" s="25"/>
      <c r="Y55" s="138"/>
    </row>
    <row r="56" spans="1:34">
      <c r="A56" s="25"/>
      <c r="B56" s="138"/>
      <c r="L56" s="30"/>
      <c r="M56" s="25"/>
      <c r="N56" s="138"/>
      <c r="W56" s="30"/>
      <c r="X56" s="25"/>
      <c r="Y56" s="138"/>
    </row>
    <row r="57" spans="1:34">
      <c r="L57" s="30"/>
      <c r="W57" s="30"/>
    </row>
    <row r="58" spans="1:34">
      <c r="L58" s="30"/>
      <c r="W58" s="30"/>
    </row>
    <row r="59" spans="1:34">
      <c r="L59" s="30"/>
      <c r="W59" s="30"/>
    </row>
    <row r="60" spans="1:34">
      <c r="L60" s="30"/>
      <c r="W60" s="30"/>
    </row>
    <row r="61" spans="1:34">
      <c r="L61" s="30"/>
      <c r="W61" s="30"/>
    </row>
    <row r="62" spans="1:34">
      <c r="L62" s="30"/>
      <c r="W62" s="30"/>
    </row>
    <row r="63" spans="1:34">
      <c r="L63" s="30"/>
      <c r="W63" s="30"/>
    </row>
    <row r="64" spans="1:34">
      <c r="L64" s="30"/>
      <c r="W64" s="30"/>
    </row>
    <row r="65" spans="12:23">
      <c r="L65" s="30"/>
      <c r="W65" s="30"/>
    </row>
    <row r="66" spans="12:23">
      <c r="L66" s="30"/>
      <c r="W66" s="30"/>
    </row>
    <row r="67" spans="12:23">
      <c r="L67" s="30"/>
      <c r="W67" s="30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H67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36.28515625" style="2" customWidth="1"/>
    <col min="4" max="4" width="0.1406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36.28515625" style="2" customWidth="1"/>
    <col min="16" max="22" width="8.28515625" style="2" customWidth="1"/>
    <col min="23" max="23" width="1.7109375" style="31" customWidth="1"/>
    <col min="24" max="24" width="4.7109375" style="2" customWidth="1"/>
    <col min="25" max="25" width="6.28515625" style="11" customWidth="1"/>
    <col min="26" max="26" width="36.28515625" style="2" customWidth="1"/>
    <col min="27" max="33" width="8.28515625" style="2" customWidth="1"/>
    <col min="34" max="34" width="7.85546875" style="2" customWidth="1"/>
    <col min="35" max="16384" width="11.42578125" style="2"/>
  </cols>
  <sheetData>
    <row r="1" spans="1:34" ht="12" customHeight="1">
      <c r="A1" s="112" t="s">
        <v>452</v>
      </c>
      <c r="B1" s="1"/>
      <c r="C1" s="1"/>
      <c r="D1" s="1"/>
      <c r="E1" s="1"/>
      <c r="F1" s="1"/>
      <c r="G1" s="1"/>
      <c r="H1" s="1"/>
      <c r="I1" s="1"/>
      <c r="J1" s="1"/>
      <c r="K1" s="1"/>
      <c r="M1" s="112" t="s">
        <v>452</v>
      </c>
      <c r="N1" s="1"/>
      <c r="O1" s="1"/>
      <c r="P1" s="1"/>
      <c r="Q1" s="1"/>
      <c r="R1" s="1"/>
      <c r="S1" s="1"/>
      <c r="T1" s="1"/>
      <c r="U1" s="1"/>
      <c r="V1" s="1"/>
      <c r="X1" s="112" t="s">
        <v>452</v>
      </c>
      <c r="Y1" s="1"/>
      <c r="Z1" s="1"/>
      <c r="AA1" s="1"/>
      <c r="AB1" s="1"/>
      <c r="AC1" s="1"/>
      <c r="AD1" s="1"/>
      <c r="AE1" s="1"/>
      <c r="AF1" s="1"/>
      <c r="AG1" s="1"/>
      <c r="AH1" s="1"/>
    </row>
    <row r="2" spans="1:34" ht="12" customHeight="1">
      <c r="A2" s="294" t="s">
        <v>165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165</v>
      </c>
      <c r="N2" s="294"/>
      <c r="O2" s="294"/>
      <c r="P2" s="294"/>
      <c r="Q2" s="294"/>
      <c r="R2" s="294"/>
      <c r="S2" s="294"/>
      <c r="T2" s="18"/>
      <c r="U2" s="18"/>
      <c r="V2" s="18"/>
      <c r="X2" s="294" t="s">
        <v>165</v>
      </c>
      <c r="Y2" s="294"/>
      <c r="Z2" s="294"/>
      <c r="AA2" s="9"/>
      <c r="AB2" s="9"/>
      <c r="AC2" s="9"/>
      <c r="AD2" s="9"/>
      <c r="AE2" s="9"/>
      <c r="AF2" s="9"/>
      <c r="AG2" s="9"/>
      <c r="AH2" s="9"/>
    </row>
    <row r="3" spans="1:34" ht="18" customHeight="1">
      <c r="A3" s="297" t="s">
        <v>919</v>
      </c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8"/>
      <c r="M3" s="297" t="s">
        <v>919</v>
      </c>
      <c r="N3" s="295"/>
      <c r="O3" s="295"/>
      <c r="P3" s="295"/>
      <c r="Q3" s="295"/>
      <c r="R3" s="295"/>
      <c r="S3" s="295"/>
      <c r="T3" s="18"/>
      <c r="U3" s="18"/>
      <c r="V3" s="18"/>
      <c r="W3" s="28"/>
      <c r="X3" s="297" t="s">
        <v>919</v>
      </c>
      <c r="Y3" s="295"/>
      <c r="Z3" s="295"/>
      <c r="AA3" s="9"/>
      <c r="AB3" s="9"/>
      <c r="AC3" s="9"/>
      <c r="AD3" s="9"/>
      <c r="AE3" s="9"/>
      <c r="AF3" s="9"/>
      <c r="AG3" s="9"/>
      <c r="AH3" s="9"/>
    </row>
    <row r="4" spans="1:34" ht="18" customHeight="1">
      <c r="A4" s="139" t="s">
        <v>684</v>
      </c>
      <c r="B4" s="111" t="s">
        <v>685</v>
      </c>
      <c r="C4" s="140" t="s">
        <v>686</v>
      </c>
      <c r="D4" s="140"/>
      <c r="E4" s="110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K4" s="110">
        <v>1977</v>
      </c>
      <c r="L4" s="28"/>
      <c r="M4" s="139" t="s">
        <v>684</v>
      </c>
      <c r="N4" s="111" t="s">
        <v>685</v>
      </c>
      <c r="O4" s="140" t="s">
        <v>686</v>
      </c>
      <c r="P4" s="110">
        <v>1978</v>
      </c>
      <c r="Q4" s="110">
        <v>1979</v>
      </c>
      <c r="R4" s="110">
        <v>1980</v>
      </c>
      <c r="S4" s="110">
        <v>1981</v>
      </c>
      <c r="T4" s="110">
        <v>1982</v>
      </c>
      <c r="U4" s="110">
        <v>1983</v>
      </c>
      <c r="V4" s="110">
        <v>1984</v>
      </c>
      <c r="W4" s="28"/>
      <c r="X4" s="139" t="s">
        <v>684</v>
      </c>
      <c r="Y4" s="111" t="s">
        <v>685</v>
      </c>
      <c r="Z4" s="140" t="s">
        <v>686</v>
      </c>
      <c r="AA4" s="110">
        <v>1985</v>
      </c>
      <c r="AB4" s="110">
        <v>1986</v>
      </c>
      <c r="AC4" s="110">
        <v>1987</v>
      </c>
      <c r="AD4" s="110">
        <v>1988</v>
      </c>
      <c r="AE4" s="110">
        <v>1989</v>
      </c>
      <c r="AF4" s="110">
        <v>1990</v>
      </c>
      <c r="AG4" s="110">
        <v>1991</v>
      </c>
    </row>
    <row r="5" spans="1:34" ht="24" customHeight="1">
      <c r="A5" s="325" t="s">
        <v>163</v>
      </c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34"/>
      <c r="M5" s="325" t="s">
        <v>163</v>
      </c>
      <c r="N5" s="127"/>
      <c r="O5" s="127"/>
      <c r="P5" s="127"/>
      <c r="Q5" s="127"/>
      <c r="R5" s="127"/>
      <c r="S5" s="127"/>
      <c r="T5" s="9"/>
      <c r="U5" s="9"/>
      <c r="V5" s="9"/>
      <c r="W5" s="34"/>
      <c r="X5" s="325" t="s">
        <v>163</v>
      </c>
      <c r="Y5" s="127"/>
      <c r="Z5" s="127"/>
      <c r="AA5" s="9"/>
      <c r="AB5" s="9"/>
      <c r="AC5" s="9"/>
      <c r="AD5" s="9"/>
      <c r="AE5" s="9"/>
      <c r="AF5" s="9"/>
      <c r="AG5" s="9"/>
      <c r="AH5" s="9"/>
    </row>
    <row r="6" spans="1:34" ht="20.100000000000001" customHeight="1">
      <c r="A6" s="185">
        <v>1</v>
      </c>
      <c r="B6" s="11" t="s">
        <v>687</v>
      </c>
      <c r="C6" s="143" t="s">
        <v>688</v>
      </c>
      <c r="D6" s="143"/>
      <c r="E6" s="117">
        <v>-0.13404825737265469</v>
      </c>
      <c r="F6" s="117">
        <v>-0.63453325198291566</v>
      </c>
      <c r="G6" s="117">
        <v>3.1560849809652467</v>
      </c>
      <c r="H6" s="117">
        <v>1.7976190476190652</v>
      </c>
      <c r="I6" s="117">
        <v>-1.0992866331423414</v>
      </c>
      <c r="J6" s="117">
        <v>2.1875369516377106</v>
      </c>
      <c r="K6" s="117">
        <v>4.5938440175885091</v>
      </c>
      <c r="L6" s="36"/>
      <c r="M6" s="185">
        <v>1</v>
      </c>
      <c r="N6" s="11" t="s">
        <v>687</v>
      </c>
      <c r="O6" s="143" t="s">
        <v>688</v>
      </c>
      <c r="P6" s="117">
        <v>2.5887819449054206</v>
      </c>
      <c r="Q6" s="117">
        <v>0.62547179984902357</v>
      </c>
      <c r="R6" s="117">
        <v>0.86807416139748739</v>
      </c>
      <c r="S6" s="117">
        <v>-1.4449638759030989</v>
      </c>
      <c r="T6" s="117">
        <v>7.4493316084519137</v>
      </c>
      <c r="U6" s="117">
        <v>-2.4380455503160476</v>
      </c>
      <c r="V6" s="117">
        <v>2.4167009461127265</v>
      </c>
      <c r="W6" s="36"/>
      <c r="X6" s="185">
        <v>1</v>
      </c>
      <c r="Y6" s="11" t="s">
        <v>687</v>
      </c>
      <c r="Z6" s="143" t="s">
        <v>688</v>
      </c>
      <c r="AA6" s="117">
        <v>-3.0625564815744468</v>
      </c>
      <c r="AB6" s="117">
        <v>3.8636834472757187</v>
      </c>
      <c r="AC6" s="117">
        <v>-3.7099830457763971</v>
      </c>
      <c r="AD6" s="117">
        <v>2.9518384256861765</v>
      </c>
      <c r="AE6" s="117">
        <v>1.348088531187102</v>
      </c>
      <c r="AF6" s="117">
        <v>3.6728211236847415</v>
      </c>
      <c r="AG6" s="117">
        <v>-4.2512447338184529</v>
      </c>
      <c r="AH6" s="144"/>
    </row>
    <row r="7" spans="1:34" ht="12" customHeight="1">
      <c r="A7" s="185">
        <v>2</v>
      </c>
      <c r="B7" s="138" t="s">
        <v>689</v>
      </c>
      <c r="C7" s="15" t="s">
        <v>690</v>
      </c>
      <c r="D7" s="15"/>
      <c r="E7" s="117">
        <v>-0.14668133480014944</v>
      </c>
      <c r="F7" s="117">
        <v>-0.68551842330762724</v>
      </c>
      <c r="G7" s="117">
        <v>3.2293849377542188</v>
      </c>
      <c r="H7" s="117">
        <v>1.8149253731343293</v>
      </c>
      <c r="I7" s="117">
        <v>-1.1023806731558494</v>
      </c>
      <c r="J7" s="117">
        <v>2.1937625993122367</v>
      </c>
      <c r="K7" s="117">
        <v>4.6298445114875761</v>
      </c>
      <c r="L7" s="35"/>
      <c r="M7" s="185">
        <v>2</v>
      </c>
      <c r="N7" s="138" t="s">
        <v>689</v>
      </c>
      <c r="O7" s="15" t="s">
        <v>690</v>
      </c>
      <c r="P7" s="117">
        <v>2.6061883109681787</v>
      </c>
      <c r="Q7" s="117">
        <v>0.65931690445309243</v>
      </c>
      <c r="R7" s="117">
        <v>0.93417803070975935</v>
      </c>
      <c r="S7" s="117">
        <v>-1.4787234042553195</v>
      </c>
      <c r="T7" s="117">
        <v>7.5261850772054828</v>
      </c>
      <c r="U7" s="117">
        <v>-2.4804177545691886</v>
      </c>
      <c r="V7" s="117">
        <v>2.4302337555349425</v>
      </c>
      <c r="W7" s="35"/>
      <c r="X7" s="185">
        <v>2</v>
      </c>
      <c r="Y7" s="138" t="s">
        <v>689</v>
      </c>
      <c r="Z7" s="15" t="s">
        <v>690</v>
      </c>
      <c r="AA7" s="117">
        <v>-2.9053986126470193</v>
      </c>
      <c r="AB7" s="117">
        <v>3.9345620211223888</v>
      </c>
      <c r="AC7" s="117">
        <v>-3.7059175134488953</v>
      </c>
      <c r="AD7" s="117">
        <v>2.9691702876060333</v>
      </c>
      <c r="AE7" s="117">
        <v>1.2960916306641082</v>
      </c>
      <c r="AF7" s="117">
        <v>3.6203134298750399</v>
      </c>
      <c r="AG7" s="117">
        <v>-4.2787403082224529</v>
      </c>
      <c r="AH7" s="144"/>
    </row>
    <row r="8" spans="1:34" ht="12" customHeight="1">
      <c r="A8" s="185">
        <v>3</v>
      </c>
      <c r="B8" s="138" t="s">
        <v>695</v>
      </c>
      <c r="C8" s="15" t="s">
        <v>696</v>
      </c>
      <c r="D8" s="15"/>
      <c r="E8" s="117">
        <v>0</v>
      </c>
      <c r="F8" s="117">
        <v>6.2513582035494295</v>
      </c>
      <c r="G8" s="117">
        <v>-4.9972729751840888</v>
      </c>
      <c r="H8" s="117">
        <v>0</v>
      </c>
      <c r="I8" s="117">
        <v>0</v>
      </c>
      <c r="J8" s="117">
        <v>0</v>
      </c>
      <c r="K8" s="117">
        <v>0</v>
      </c>
      <c r="L8" s="29"/>
      <c r="M8" s="185">
        <v>3</v>
      </c>
      <c r="N8" s="138" t="s">
        <v>695</v>
      </c>
      <c r="O8" s="15" t="s">
        <v>696</v>
      </c>
      <c r="P8" s="117">
        <v>0</v>
      </c>
      <c r="Q8" s="117">
        <v>-4.1693577323286775</v>
      </c>
      <c r="R8" s="117">
        <v>-8.3345813988318014</v>
      </c>
      <c r="S8" s="117">
        <v>4.7626827873539952</v>
      </c>
      <c r="T8" s="117">
        <v>-4.000311915159088</v>
      </c>
      <c r="U8" s="117">
        <v>3.8502152546503083</v>
      </c>
      <c r="V8" s="117">
        <v>0</v>
      </c>
      <c r="W8" s="29"/>
      <c r="X8" s="185">
        <v>3</v>
      </c>
      <c r="Y8" s="138" t="s">
        <v>695</v>
      </c>
      <c r="Z8" s="15" t="s">
        <v>696</v>
      </c>
      <c r="AA8" s="117">
        <v>-25.928822839264754</v>
      </c>
      <c r="AB8" s="117">
        <v>-9.5248152059134128</v>
      </c>
      <c r="AC8" s="117">
        <v>-5.2637721755368858</v>
      </c>
      <c r="AD8" s="117">
        <v>0</v>
      </c>
      <c r="AE8" s="117">
        <v>10.003695946778365</v>
      </c>
      <c r="AF8" s="117">
        <v>11.994624258035614</v>
      </c>
      <c r="AG8" s="117">
        <v>0</v>
      </c>
      <c r="AH8" s="144"/>
    </row>
    <row r="9" spans="1:34" ht="15" customHeight="1">
      <c r="A9" s="185">
        <v>4</v>
      </c>
      <c r="B9" s="138" t="s">
        <v>697</v>
      </c>
      <c r="C9" s="143" t="s">
        <v>698</v>
      </c>
      <c r="D9" s="143"/>
      <c r="E9" s="117">
        <v>2.5581753737093464</v>
      </c>
      <c r="F9" s="117">
        <v>4.4628099173553721</v>
      </c>
      <c r="G9" s="117">
        <v>4.9626006904488094</v>
      </c>
      <c r="H9" s="117">
        <v>-1.4937645607784162</v>
      </c>
      <c r="I9" s="117">
        <v>-4.1597106288258203</v>
      </c>
      <c r="J9" s="117">
        <v>6.7644070256931172</v>
      </c>
      <c r="K9" s="117">
        <v>1.1148878314072022</v>
      </c>
      <c r="L9" s="30"/>
      <c r="M9" s="185">
        <v>4</v>
      </c>
      <c r="N9" s="138" t="s">
        <v>697</v>
      </c>
      <c r="O9" s="143" t="s">
        <v>698</v>
      </c>
      <c r="P9" s="117">
        <v>1.9362646228317857</v>
      </c>
      <c r="Q9" s="117">
        <v>5.0652948159873432</v>
      </c>
      <c r="R9" s="117">
        <v>0.37664783427496218</v>
      </c>
      <c r="S9" s="117">
        <v>-2.6641651031895037</v>
      </c>
      <c r="T9" s="117">
        <v>-2.5314829092778126</v>
      </c>
      <c r="U9" s="117">
        <v>1.015161502966393</v>
      </c>
      <c r="V9" s="117">
        <v>3.5630383711824436</v>
      </c>
      <c r="W9" s="30"/>
      <c r="X9" s="185">
        <v>4</v>
      </c>
      <c r="Y9" s="138" t="s">
        <v>697</v>
      </c>
      <c r="Z9" s="143" t="s">
        <v>698</v>
      </c>
      <c r="AA9" s="117">
        <v>2.5708884688090876</v>
      </c>
      <c r="AB9" s="117">
        <v>2.2975795552279124</v>
      </c>
      <c r="AC9" s="117">
        <v>1.3571943310112857</v>
      </c>
      <c r="AD9" s="117">
        <v>3.8867164355966395</v>
      </c>
      <c r="AE9" s="117">
        <v>4.6652218546823434</v>
      </c>
      <c r="AF9" s="117">
        <v>4.78421970357455</v>
      </c>
      <c r="AG9" s="117">
        <v>4.0041601664066491</v>
      </c>
      <c r="AH9" s="144"/>
    </row>
    <row r="10" spans="1:34" ht="15" customHeight="1">
      <c r="A10" s="185">
        <v>5</v>
      </c>
      <c r="B10" s="138" t="s">
        <v>699</v>
      </c>
      <c r="C10" s="148" t="s">
        <v>700</v>
      </c>
      <c r="D10" s="148"/>
      <c r="E10" s="117">
        <v>1.7164653528289904</v>
      </c>
      <c r="F10" s="117">
        <v>4.1406250000000142</v>
      </c>
      <c r="G10" s="117">
        <v>5.8064516129032029</v>
      </c>
      <c r="H10" s="117">
        <v>-0.36868973340894229</v>
      </c>
      <c r="I10" s="117">
        <v>-3.8998007401081907</v>
      </c>
      <c r="J10" s="117">
        <v>7.2274881516587897</v>
      </c>
      <c r="K10" s="117">
        <v>0.99447513812154398</v>
      </c>
      <c r="M10" s="185">
        <v>5</v>
      </c>
      <c r="N10" s="138" t="s">
        <v>699</v>
      </c>
      <c r="O10" s="148" t="s">
        <v>700</v>
      </c>
      <c r="P10" s="117">
        <v>1.9830415754923223</v>
      </c>
      <c r="Q10" s="117">
        <v>5.0288319699611179</v>
      </c>
      <c r="R10" s="117">
        <v>0.15321756894790894</v>
      </c>
      <c r="S10" s="117">
        <v>-2.3457419683834928</v>
      </c>
      <c r="T10" s="117">
        <v>-2.2584856396866684</v>
      </c>
      <c r="U10" s="117">
        <v>0.84145852811539612</v>
      </c>
      <c r="V10" s="117">
        <v>3.9735099337748352</v>
      </c>
      <c r="X10" s="185">
        <v>5</v>
      </c>
      <c r="Y10" s="138" t="s">
        <v>699</v>
      </c>
      <c r="Z10" s="148" t="s">
        <v>700</v>
      </c>
      <c r="AA10" s="117">
        <v>3.757961783439498</v>
      </c>
      <c r="AB10" s="117">
        <v>2.2222222222222143</v>
      </c>
      <c r="AC10" s="117">
        <v>1.4172471775162165</v>
      </c>
      <c r="AD10" s="117">
        <v>3.9199431549028958</v>
      </c>
      <c r="AE10" s="117">
        <v>4.5470085470085309</v>
      </c>
      <c r="AF10" s="117">
        <v>4.7089601046435661</v>
      </c>
      <c r="AG10" s="117">
        <v>4.1016031646887257</v>
      </c>
      <c r="AH10" s="144"/>
    </row>
    <row r="11" spans="1:34" ht="12" customHeight="1">
      <c r="A11" s="185">
        <v>6</v>
      </c>
      <c r="B11" s="138" t="s">
        <v>701</v>
      </c>
      <c r="C11" s="15" t="s">
        <v>702</v>
      </c>
      <c r="D11" s="15"/>
      <c r="E11" s="117">
        <v>-6.949940984517113</v>
      </c>
      <c r="F11" s="117">
        <v>-5.8498731532607167</v>
      </c>
      <c r="G11" s="117">
        <v>2.5994610873355555</v>
      </c>
      <c r="H11" s="117">
        <v>-0.20083423451259819</v>
      </c>
      <c r="I11" s="117">
        <v>-13.568111455108351</v>
      </c>
      <c r="J11" s="117">
        <v>2.2835139249574752</v>
      </c>
      <c r="K11" s="117">
        <v>-6.1110138329539438</v>
      </c>
      <c r="M11" s="185">
        <v>6</v>
      </c>
      <c r="N11" s="138" t="s">
        <v>701</v>
      </c>
      <c r="O11" s="15" t="s">
        <v>702</v>
      </c>
      <c r="P11" s="117">
        <v>-1.8463259977620226</v>
      </c>
      <c r="Q11" s="117">
        <v>7.9897396921907671</v>
      </c>
      <c r="R11" s="117">
        <v>-0.66860209378025104</v>
      </c>
      <c r="S11" s="117">
        <v>0.23912850943230524</v>
      </c>
      <c r="T11" s="117">
        <v>-3.2514578547446575</v>
      </c>
      <c r="U11" s="117">
        <v>-3.8630136986301409</v>
      </c>
      <c r="V11" s="117">
        <v>-0.92144010639307794</v>
      </c>
      <c r="X11" s="185">
        <v>6</v>
      </c>
      <c r="Y11" s="138" t="s">
        <v>701</v>
      </c>
      <c r="Z11" s="15" t="s">
        <v>702</v>
      </c>
      <c r="AA11" s="117">
        <v>1.313518696069039</v>
      </c>
      <c r="AB11" s="117">
        <v>-5.2900539415160495</v>
      </c>
      <c r="AC11" s="117">
        <v>-1.2490007993605161</v>
      </c>
      <c r="AD11" s="117">
        <v>0.1720125467975322</v>
      </c>
      <c r="AE11" s="117">
        <v>2.7070707070707272</v>
      </c>
      <c r="AF11" s="117">
        <v>-3.5503540519276271</v>
      </c>
      <c r="AG11" s="117">
        <v>1.9679820536351826</v>
      </c>
      <c r="AH11" s="144"/>
    </row>
    <row r="12" spans="1:34" ht="12" customHeight="1">
      <c r="A12" s="185">
        <v>7</v>
      </c>
      <c r="B12" s="138" t="s">
        <v>712</v>
      </c>
      <c r="C12" s="15" t="s">
        <v>713</v>
      </c>
      <c r="D12" s="15"/>
      <c r="E12" s="117">
        <v>1.6976297245355596</v>
      </c>
      <c r="F12" s="117">
        <v>4.1574803149606367</v>
      </c>
      <c r="G12" s="117">
        <v>5.6697913516782705</v>
      </c>
      <c r="H12" s="117">
        <v>-0.52940334811847833</v>
      </c>
      <c r="I12" s="117">
        <v>-3.610471806674326</v>
      </c>
      <c r="J12" s="117">
        <v>7.4466497537680709</v>
      </c>
      <c r="K12" s="117">
        <v>1.0972222222222427</v>
      </c>
      <c r="M12" s="185">
        <v>7</v>
      </c>
      <c r="N12" s="138" t="s">
        <v>712</v>
      </c>
      <c r="O12" s="15" t="s">
        <v>713</v>
      </c>
      <c r="P12" s="117">
        <v>1.895864816595676</v>
      </c>
      <c r="Q12" s="117">
        <v>4.8806795200215731</v>
      </c>
      <c r="R12" s="117">
        <v>0.34708831469340851</v>
      </c>
      <c r="S12" s="117">
        <v>-2.2034332564693813</v>
      </c>
      <c r="T12" s="117">
        <v>-2.1875818705789953</v>
      </c>
      <c r="U12" s="117">
        <v>0.79014329717423948</v>
      </c>
      <c r="V12" s="117">
        <v>4.0924794047302697</v>
      </c>
      <c r="X12" s="185">
        <v>7</v>
      </c>
      <c r="Y12" s="138" t="s">
        <v>712</v>
      </c>
      <c r="Z12" s="15" t="s">
        <v>713</v>
      </c>
      <c r="AA12" s="117">
        <v>3.9188154199642327</v>
      </c>
      <c r="AB12" s="117">
        <v>2.1618965729026058</v>
      </c>
      <c r="AC12" s="117">
        <v>0.84164963328123577</v>
      </c>
      <c r="AD12" s="117">
        <v>4.1492786455228128</v>
      </c>
      <c r="AE12" s="117">
        <v>4.6823125357756226</v>
      </c>
      <c r="AF12" s="117">
        <v>5.0306211723534631</v>
      </c>
      <c r="AG12" s="117">
        <v>4.1232819658475535</v>
      </c>
      <c r="AH12" s="144"/>
    </row>
    <row r="13" spans="1:34" ht="12" customHeight="1">
      <c r="A13" s="185">
        <v>8</v>
      </c>
      <c r="B13" s="138" t="s">
        <v>758</v>
      </c>
      <c r="C13" s="15" t="s">
        <v>759</v>
      </c>
      <c r="D13" s="15"/>
      <c r="E13" s="117">
        <v>9.3427835051546282</v>
      </c>
      <c r="F13" s="117">
        <v>11.235513651541936</v>
      </c>
      <c r="G13" s="117">
        <v>11.177820942963095</v>
      </c>
      <c r="H13" s="117">
        <v>3.5419313850063645</v>
      </c>
      <c r="I13" s="117">
        <v>-4.2337781868384639</v>
      </c>
      <c r="J13" s="117">
        <v>5.9586737145603195</v>
      </c>
      <c r="K13" s="117">
        <v>3.0990173847316669</v>
      </c>
      <c r="M13" s="185">
        <v>8</v>
      </c>
      <c r="N13" s="138" t="s">
        <v>758</v>
      </c>
      <c r="O13" s="15" t="s">
        <v>759</v>
      </c>
      <c r="P13" s="117">
        <v>5.8797653958944096</v>
      </c>
      <c r="Q13" s="117">
        <v>6.5364907907492267</v>
      </c>
      <c r="R13" s="117">
        <v>-3.3796958273755564</v>
      </c>
      <c r="S13" s="117">
        <v>-6.7267590474909156</v>
      </c>
      <c r="T13" s="117">
        <v>-3.0434155488244556</v>
      </c>
      <c r="U13" s="117">
        <v>4.2249330556382034</v>
      </c>
      <c r="V13" s="117">
        <v>4.5246931201827039</v>
      </c>
      <c r="X13" s="185">
        <v>8</v>
      </c>
      <c r="Y13" s="138" t="s">
        <v>758</v>
      </c>
      <c r="Z13" s="15" t="s">
        <v>759</v>
      </c>
      <c r="AA13" s="117">
        <v>2.1439300832991819</v>
      </c>
      <c r="AB13" s="117">
        <v>6.8716577540107124</v>
      </c>
      <c r="AC13" s="117">
        <v>12.359269452089066</v>
      </c>
      <c r="AD13" s="117">
        <v>1.4918726341572039</v>
      </c>
      <c r="AE13" s="117">
        <v>2.7753400614304553</v>
      </c>
      <c r="AF13" s="117">
        <v>2.0920055502188291</v>
      </c>
      <c r="AG13" s="117">
        <v>4.547830632514362</v>
      </c>
      <c r="AH13" s="144"/>
    </row>
    <row r="14" spans="1:34" ht="15" customHeight="1">
      <c r="A14" s="185">
        <v>9</v>
      </c>
      <c r="B14" s="138" t="s">
        <v>762</v>
      </c>
      <c r="C14" s="148" t="s">
        <v>763</v>
      </c>
      <c r="D14" s="148"/>
      <c r="E14" s="117">
        <v>8.1269446172993298</v>
      </c>
      <c r="F14" s="117">
        <v>6.4226519337016583</v>
      </c>
      <c r="G14" s="117">
        <v>0.16223231667748905</v>
      </c>
      <c r="H14" s="117">
        <v>-8.2604470359572417</v>
      </c>
      <c r="I14" s="117">
        <v>-5.9675141242937855</v>
      </c>
      <c r="J14" s="117">
        <v>3.3420953811490932</v>
      </c>
      <c r="K14" s="117">
        <v>2.0348837209302104</v>
      </c>
      <c r="L14" s="32"/>
      <c r="M14" s="185">
        <v>9</v>
      </c>
      <c r="N14" s="138" t="s">
        <v>762</v>
      </c>
      <c r="O14" s="148" t="s">
        <v>763</v>
      </c>
      <c r="P14" s="117">
        <v>1.6619183285850028</v>
      </c>
      <c r="Q14" s="117">
        <v>5.3596450256889341</v>
      </c>
      <c r="R14" s="117">
        <v>1.917322398315406</v>
      </c>
      <c r="S14" s="117">
        <v>-4.7846889952153049</v>
      </c>
      <c r="T14" s="117">
        <v>-4.3627227044312491</v>
      </c>
      <c r="U14" s="117">
        <v>2.3286362550752386</v>
      </c>
      <c r="V14" s="117">
        <v>0.70019838954371494</v>
      </c>
      <c r="W14" s="32"/>
      <c r="X14" s="185">
        <v>9</v>
      </c>
      <c r="Y14" s="138" t="s">
        <v>762</v>
      </c>
      <c r="Z14" s="148" t="s">
        <v>763</v>
      </c>
      <c r="AA14" s="117">
        <v>-6.2116120060261864</v>
      </c>
      <c r="AB14" s="117">
        <v>2.841962189546507</v>
      </c>
      <c r="AC14" s="117">
        <v>0.81701309623933582</v>
      </c>
      <c r="AD14" s="117">
        <v>3.6705994517935778</v>
      </c>
      <c r="AE14" s="117">
        <v>5.5868490631107051</v>
      </c>
      <c r="AF14" s="117">
        <v>5.3783342406096892</v>
      </c>
      <c r="AG14" s="117">
        <v>3.3164583118090718</v>
      </c>
      <c r="AH14" s="144"/>
    </row>
    <row r="15" spans="1:34" ht="15" customHeight="1">
      <c r="A15" s="185">
        <v>10</v>
      </c>
      <c r="B15" s="138" t="s">
        <v>764</v>
      </c>
      <c r="C15" s="143" t="s">
        <v>765</v>
      </c>
      <c r="D15" s="143"/>
      <c r="E15" s="117">
        <v>5.6641492669924389</v>
      </c>
      <c r="F15" s="117">
        <v>5.2343914231658601</v>
      </c>
      <c r="G15" s="117">
        <v>4.7942469037155462</v>
      </c>
      <c r="H15" s="117">
        <v>2.935569958063283</v>
      </c>
      <c r="I15" s="117">
        <v>1.9074074074074048</v>
      </c>
      <c r="J15" s="117">
        <v>4.3794294021442823</v>
      </c>
      <c r="K15" s="117">
        <v>4.5438718662952624</v>
      </c>
      <c r="M15" s="185">
        <v>10</v>
      </c>
      <c r="N15" s="138" t="s">
        <v>764</v>
      </c>
      <c r="O15" s="143" t="s">
        <v>765</v>
      </c>
      <c r="P15" s="117">
        <v>5.0124895920066592</v>
      </c>
      <c r="Q15" s="117">
        <v>4.7573739295908553</v>
      </c>
      <c r="R15" s="117">
        <v>2.876173175900675</v>
      </c>
      <c r="S15" s="117">
        <v>1.9717480871100719</v>
      </c>
      <c r="T15" s="117">
        <v>0.34632034632036834</v>
      </c>
      <c r="U15" s="117">
        <v>2.4014955421340005</v>
      </c>
      <c r="V15" s="117">
        <v>3.201797500351077</v>
      </c>
      <c r="X15" s="185">
        <v>10</v>
      </c>
      <c r="Y15" s="138" t="s">
        <v>764</v>
      </c>
      <c r="Z15" s="143" t="s">
        <v>765</v>
      </c>
      <c r="AA15" s="117">
        <v>2.9255681045040234</v>
      </c>
      <c r="AB15" s="117">
        <v>3.5563194077207925</v>
      </c>
      <c r="AC15" s="117">
        <v>3.8937827141580499</v>
      </c>
      <c r="AD15" s="117">
        <v>4.6202998279675711</v>
      </c>
      <c r="AE15" s="117">
        <v>3.7585153864223599</v>
      </c>
      <c r="AF15" s="117">
        <v>6.2825447136065122</v>
      </c>
      <c r="AG15" s="117">
        <v>6.5076152944935473</v>
      </c>
      <c r="AH15" s="144"/>
    </row>
    <row r="16" spans="1:34" ht="15" customHeight="1">
      <c r="A16" s="185">
        <v>11</v>
      </c>
      <c r="B16" s="11" t="s">
        <v>783</v>
      </c>
      <c r="C16" s="148" t="s">
        <v>784</v>
      </c>
      <c r="D16" s="148"/>
      <c r="E16" s="117">
        <v>3.8663299009131578</v>
      </c>
      <c r="F16" s="117">
        <v>3.367003367003349</v>
      </c>
      <c r="G16" s="117">
        <v>3.7821208830980879</v>
      </c>
      <c r="H16" s="117">
        <v>0.40104620749781361</v>
      </c>
      <c r="I16" s="117">
        <v>-0.27787426189648556</v>
      </c>
      <c r="J16" s="117">
        <v>5.6948798328108552</v>
      </c>
      <c r="K16" s="117">
        <v>4.5971329708353892</v>
      </c>
      <c r="L16" s="32"/>
      <c r="M16" s="185">
        <v>11</v>
      </c>
      <c r="N16" s="11" t="s">
        <v>783</v>
      </c>
      <c r="O16" s="148" t="s">
        <v>784</v>
      </c>
      <c r="P16" s="117">
        <v>4.9464398235664788</v>
      </c>
      <c r="Q16" s="117">
        <v>4.488141699189427</v>
      </c>
      <c r="R16" s="117">
        <v>0.9337738830627984</v>
      </c>
      <c r="S16" s="117">
        <v>-0.38428693424424409</v>
      </c>
      <c r="T16" s="117">
        <v>-2.228889841405902</v>
      </c>
      <c r="U16" s="117">
        <v>2.0897267280432459</v>
      </c>
      <c r="V16" s="117">
        <v>3.7074148296593279</v>
      </c>
      <c r="W16" s="32"/>
      <c r="X16" s="185">
        <v>11</v>
      </c>
      <c r="Y16" s="11" t="s">
        <v>783</v>
      </c>
      <c r="Z16" s="148" t="s">
        <v>784</v>
      </c>
      <c r="AA16" s="117">
        <v>2.5258799171842696</v>
      </c>
      <c r="AB16" s="117">
        <v>2.7059773828756164</v>
      </c>
      <c r="AC16" s="117">
        <v>3.8143924498623676</v>
      </c>
      <c r="AD16" s="117">
        <v>5.4040404040404155</v>
      </c>
      <c r="AE16" s="117">
        <v>3.6775275515093426</v>
      </c>
      <c r="AF16" s="117">
        <v>7.7065280184864378</v>
      </c>
      <c r="AG16" s="117">
        <v>7.2731173567903937</v>
      </c>
      <c r="AH16" s="144"/>
    </row>
    <row r="17" spans="1:34" ht="12" customHeight="1">
      <c r="A17" s="185">
        <v>12</v>
      </c>
      <c r="B17" s="138" t="s">
        <v>785</v>
      </c>
      <c r="C17" s="15" t="s">
        <v>164</v>
      </c>
      <c r="D17" s="15"/>
      <c r="E17" s="117">
        <v>5.6554307116104923</v>
      </c>
      <c r="F17" s="117">
        <v>3.8284296348812319</v>
      </c>
      <c r="G17" s="117">
        <v>3.6019119153294525</v>
      </c>
      <c r="H17" s="117">
        <v>-0.4284066567803535</v>
      </c>
      <c r="I17" s="117">
        <v>-1.6548072149589643E-2</v>
      </c>
      <c r="J17" s="117">
        <v>5.693478980470033</v>
      </c>
      <c r="K17" s="117">
        <v>4.8230504227998665</v>
      </c>
      <c r="M17" s="185">
        <v>12</v>
      </c>
      <c r="N17" s="138" t="s">
        <v>785</v>
      </c>
      <c r="O17" s="15" t="s">
        <v>164</v>
      </c>
      <c r="P17" s="117">
        <v>6.1099492082461921</v>
      </c>
      <c r="Q17" s="117">
        <v>3.2662255385048411</v>
      </c>
      <c r="R17" s="117">
        <v>-1.4587593728697925</v>
      </c>
      <c r="S17" s="117">
        <v>-1.4665190924183662</v>
      </c>
      <c r="T17" s="117">
        <v>-3.2434709351305884</v>
      </c>
      <c r="U17" s="117">
        <v>3.0039181541140749</v>
      </c>
      <c r="V17" s="117">
        <v>3.3671456748379853</v>
      </c>
      <c r="X17" s="185">
        <v>12</v>
      </c>
      <c r="Y17" s="138" t="s">
        <v>785</v>
      </c>
      <c r="Z17" s="15" t="s">
        <v>164</v>
      </c>
      <c r="AA17" s="117">
        <v>1.9217663895324932</v>
      </c>
      <c r="AB17" s="117">
        <v>3.4902380315592296</v>
      </c>
      <c r="AC17" s="117">
        <v>3.2562346556402701</v>
      </c>
      <c r="AD17" s="117">
        <v>4.9680891002377621</v>
      </c>
      <c r="AE17" s="117">
        <v>2.9208392942298644</v>
      </c>
      <c r="AF17" s="117">
        <v>7.1933279277192241</v>
      </c>
      <c r="AG17" s="117">
        <v>8.0613788631942924</v>
      </c>
      <c r="AH17" s="144"/>
    </row>
    <row r="18" spans="1:34" ht="12" customHeight="1">
      <c r="A18" s="185">
        <v>13</v>
      </c>
      <c r="B18" s="138" t="s">
        <v>829</v>
      </c>
      <c r="C18" s="15" t="s">
        <v>830</v>
      </c>
      <c r="D18" s="15"/>
      <c r="E18" s="117">
        <v>2.805402998367228</v>
      </c>
      <c r="F18" s="117">
        <v>2.4112041582442885</v>
      </c>
      <c r="G18" s="117">
        <v>-0.97279007472157275</v>
      </c>
      <c r="H18" s="117">
        <v>-7.1184510250560606E-2</v>
      </c>
      <c r="I18" s="117">
        <v>2.5787149166548033</v>
      </c>
      <c r="J18" s="117">
        <v>2.2638888888888857</v>
      </c>
      <c r="K18" s="117">
        <v>2.2273529811218253</v>
      </c>
      <c r="M18" s="185">
        <v>13</v>
      </c>
      <c r="N18" s="138" t="s">
        <v>829</v>
      </c>
      <c r="O18" s="15" t="s">
        <v>830</v>
      </c>
      <c r="P18" s="117">
        <v>1.5809751561046852</v>
      </c>
      <c r="Q18" s="117">
        <v>1.2032435260266823</v>
      </c>
      <c r="R18" s="117">
        <v>0.51692943913157308</v>
      </c>
      <c r="S18" s="117">
        <v>0.50141424530727363</v>
      </c>
      <c r="T18" s="117">
        <v>-3.594729435844954</v>
      </c>
      <c r="U18" s="117">
        <v>-1.0217622080679405</v>
      </c>
      <c r="V18" s="117">
        <v>3.3784689636680412</v>
      </c>
      <c r="X18" s="185">
        <v>13</v>
      </c>
      <c r="Y18" s="138" t="s">
        <v>829</v>
      </c>
      <c r="Z18" s="15" t="s">
        <v>830</v>
      </c>
      <c r="AA18" s="117">
        <v>2.3213590973933549</v>
      </c>
      <c r="AB18" s="117">
        <v>1.9898605830164655</v>
      </c>
      <c r="AC18" s="117">
        <v>3.3055797191500034</v>
      </c>
      <c r="AD18" s="117">
        <v>2.6825454108023763</v>
      </c>
      <c r="AE18" s="117">
        <v>4.6508903467666443</v>
      </c>
      <c r="AF18" s="117">
        <v>6.3136684204634577</v>
      </c>
      <c r="AG18" s="117">
        <v>5.2964093924397133</v>
      </c>
      <c r="AH18" s="144"/>
    </row>
    <row r="19" spans="1:34" ht="12" customHeight="1">
      <c r="A19" s="185">
        <v>14</v>
      </c>
      <c r="B19" s="138" t="s">
        <v>831</v>
      </c>
      <c r="C19" s="15" t="s">
        <v>832</v>
      </c>
      <c r="D19" s="15"/>
      <c r="E19" s="117">
        <v>1.183828456555716</v>
      </c>
      <c r="F19" s="117">
        <v>2.9139072847682144</v>
      </c>
      <c r="G19" s="117">
        <v>5.7915057915057986</v>
      </c>
      <c r="H19" s="117">
        <v>1.966747769667478</v>
      </c>
      <c r="I19" s="117">
        <v>-1.590773513620988</v>
      </c>
      <c r="J19" s="117">
        <v>6.8296625580925365</v>
      </c>
      <c r="K19" s="117">
        <v>4.9555513523737602</v>
      </c>
      <c r="L19" s="32"/>
      <c r="M19" s="185">
        <v>14</v>
      </c>
      <c r="N19" s="138" t="s">
        <v>831</v>
      </c>
      <c r="O19" s="15" t="s">
        <v>832</v>
      </c>
      <c r="P19" s="117">
        <v>4.0908271760677479</v>
      </c>
      <c r="Q19" s="117">
        <v>7.6177285318559598</v>
      </c>
      <c r="R19" s="117">
        <v>4.9710424710424803</v>
      </c>
      <c r="S19" s="117">
        <v>1.0727969348659059</v>
      </c>
      <c r="T19" s="117">
        <v>-0.22744503411676931</v>
      </c>
      <c r="U19" s="117">
        <v>1.6717325227963755</v>
      </c>
      <c r="V19" s="117">
        <v>4.3198804185351207</v>
      </c>
      <c r="W19" s="32"/>
      <c r="X19" s="185">
        <v>14</v>
      </c>
      <c r="Y19" s="138" t="s">
        <v>831</v>
      </c>
      <c r="Z19" s="15" t="s">
        <v>832</v>
      </c>
      <c r="AA19" s="117">
        <v>3.4675454936237173</v>
      </c>
      <c r="AB19" s="117">
        <v>1.7587591746295743</v>
      </c>
      <c r="AC19" s="117">
        <v>4.7904191616766383</v>
      </c>
      <c r="AD19" s="117">
        <v>6.9480519480519547</v>
      </c>
      <c r="AE19" s="117">
        <v>4.5294474802671516</v>
      </c>
      <c r="AF19" s="117">
        <v>8.9335501858735995</v>
      </c>
      <c r="AG19" s="117">
        <v>6.6439159645942141</v>
      </c>
      <c r="AH19" s="144"/>
    </row>
    <row r="20" spans="1:34" ht="15" customHeight="1">
      <c r="A20" s="185">
        <v>15</v>
      </c>
      <c r="B20" s="138" t="s">
        <v>838</v>
      </c>
      <c r="C20" s="148" t="s">
        <v>839</v>
      </c>
      <c r="D20" s="148"/>
      <c r="E20" s="117">
        <v>8.5939968404423297</v>
      </c>
      <c r="F20" s="117">
        <v>7.5647366889729568</v>
      </c>
      <c r="G20" s="117">
        <v>5.8425750608601703</v>
      </c>
      <c r="H20" s="117">
        <v>3.7055967288525267</v>
      </c>
      <c r="I20" s="117">
        <v>2.9324790537210532</v>
      </c>
      <c r="J20" s="117">
        <v>3.9262628680871217</v>
      </c>
      <c r="K20" s="117">
        <v>6.4731628656991518</v>
      </c>
      <c r="L20" s="30"/>
      <c r="M20" s="185">
        <v>15</v>
      </c>
      <c r="N20" s="138" t="s">
        <v>838</v>
      </c>
      <c r="O20" s="148" t="s">
        <v>839</v>
      </c>
      <c r="P20" s="117">
        <v>7.3344872349632197</v>
      </c>
      <c r="Q20" s="117">
        <v>6.792985285224745</v>
      </c>
      <c r="R20" s="117">
        <v>5.4737636844092208</v>
      </c>
      <c r="S20" s="117">
        <v>2.4158911954187374</v>
      </c>
      <c r="T20" s="117">
        <v>3.3024637427922414</v>
      </c>
      <c r="U20" s="117">
        <v>3.89039242219215</v>
      </c>
      <c r="V20" s="117">
        <v>3.8261152718984022</v>
      </c>
      <c r="W20" s="30"/>
      <c r="X20" s="185">
        <v>15</v>
      </c>
      <c r="Y20" s="138" t="s">
        <v>838</v>
      </c>
      <c r="Z20" s="148" t="s">
        <v>839</v>
      </c>
      <c r="AA20" s="117">
        <v>4.720087815587263</v>
      </c>
      <c r="AB20" s="117">
        <v>5.8999700509134527</v>
      </c>
      <c r="AC20" s="117">
        <v>6.0803167420814503</v>
      </c>
      <c r="AD20" s="117">
        <v>6.0650493201812878</v>
      </c>
      <c r="AE20" s="117">
        <v>6.0449918310921333</v>
      </c>
      <c r="AF20" s="117">
        <v>8.686892628584971</v>
      </c>
      <c r="AG20" s="117">
        <v>9.0393632101188643</v>
      </c>
      <c r="AH20" s="144"/>
    </row>
    <row r="21" spans="1:34" ht="12" customHeight="1">
      <c r="A21" s="185">
        <v>16</v>
      </c>
      <c r="B21" s="138" t="s">
        <v>840</v>
      </c>
      <c r="C21" s="15" t="s">
        <v>841</v>
      </c>
      <c r="D21" s="15"/>
      <c r="E21" s="117">
        <v>10.427443506670315</v>
      </c>
      <c r="F21" s="117">
        <v>9.2948717948717814</v>
      </c>
      <c r="G21" s="117">
        <v>6.6546356868937551</v>
      </c>
      <c r="H21" s="117">
        <v>-0.25380710659899819</v>
      </c>
      <c r="I21" s="117">
        <v>3.0534351145038272</v>
      </c>
      <c r="J21" s="117">
        <v>4.2386831275720027</v>
      </c>
      <c r="K21" s="117">
        <v>6.1784445321752912</v>
      </c>
      <c r="M21" s="185">
        <v>16</v>
      </c>
      <c r="N21" s="138" t="s">
        <v>840</v>
      </c>
      <c r="O21" s="15" t="s">
        <v>841</v>
      </c>
      <c r="P21" s="117">
        <v>7.1574642126789314</v>
      </c>
      <c r="Q21" s="117">
        <v>7.581540596807784</v>
      </c>
      <c r="R21" s="117">
        <v>3.6929527495565253</v>
      </c>
      <c r="S21" s="117">
        <v>0.65318818040435644</v>
      </c>
      <c r="T21" s="117">
        <v>2.348578491965398</v>
      </c>
      <c r="U21" s="117">
        <v>1.5398550724637943</v>
      </c>
      <c r="V21" s="117">
        <v>2.3044900386559561</v>
      </c>
      <c r="X21" s="185">
        <v>16</v>
      </c>
      <c r="Y21" s="138" t="s">
        <v>840</v>
      </c>
      <c r="Z21" s="15" t="s">
        <v>841</v>
      </c>
      <c r="AA21" s="117">
        <v>4.4324952768492807</v>
      </c>
      <c r="AB21" s="117">
        <v>6.2482605065404755</v>
      </c>
      <c r="AC21" s="117">
        <v>3.2220039292731002</v>
      </c>
      <c r="AD21" s="117">
        <v>5.0754980332445143</v>
      </c>
      <c r="AE21" s="117">
        <v>4.045405144306244</v>
      </c>
      <c r="AF21" s="117">
        <v>9.3314763231197873</v>
      </c>
      <c r="AG21" s="117">
        <v>6.1571125265392794</v>
      </c>
      <c r="AH21" s="144"/>
    </row>
    <row r="22" spans="1:34" ht="12" customHeight="1">
      <c r="A22" s="185">
        <v>17</v>
      </c>
      <c r="B22" s="138" t="s">
        <v>845</v>
      </c>
      <c r="C22" s="15" t="s">
        <v>846</v>
      </c>
      <c r="D22" s="15"/>
      <c r="E22" s="117">
        <v>7.8229027962716486</v>
      </c>
      <c r="F22" s="117">
        <v>6.8539672738499462</v>
      </c>
      <c r="G22" s="117">
        <v>5.4897428488875875</v>
      </c>
      <c r="H22" s="117">
        <v>5.4231717337715821</v>
      </c>
      <c r="I22" s="117">
        <v>2.8838659392049806</v>
      </c>
      <c r="J22" s="117">
        <v>3.7878787878787818</v>
      </c>
      <c r="K22" s="117">
        <v>6.5936739659367305</v>
      </c>
      <c r="M22" s="185">
        <v>17</v>
      </c>
      <c r="N22" s="138" t="s">
        <v>845</v>
      </c>
      <c r="O22" s="15" t="s">
        <v>846</v>
      </c>
      <c r="P22" s="117">
        <v>7.418397626112764</v>
      </c>
      <c r="Q22" s="117">
        <v>6.5235869103272393</v>
      </c>
      <c r="R22" s="117">
        <v>6.1440255336125915</v>
      </c>
      <c r="S22" s="117">
        <v>3.1009208795339305</v>
      </c>
      <c r="T22" s="117">
        <v>3.6820998906307096</v>
      </c>
      <c r="U22" s="117">
        <v>4.7819971870604689</v>
      </c>
      <c r="V22" s="117">
        <v>4.3791946308724903</v>
      </c>
      <c r="X22" s="185">
        <v>17</v>
      </c>
      <c r="Y22" s="138" t="s">
        <v>845</v>
      </c>
      <c r="Z22" s="15" t="s">
        <v>846</v>
      </c>
      <c r="AA22" s="117">
        <v>4.8223758238225258</v>
      </c>
      <c r="AB22" s="117">
        <v>5.7659868118386868</v>
      </c>
      <c r="AC22" s="117">
        <v>7.1045382050166808</v>
      </c>
      <c r="AD22" s="117">
        <v>6.3760660620008025</v>
      </c>
      <c r="AE22" s="117">
        <v>6.6938152201578163</v>
      </c>
      <c r="AF22" s="117">
        <v>8.4685114503816834</v>
      </c>
      <c r="AG22" s="117">
        <v>9.9626127116780481</v>
      </c>
      <c r="AH22" s="144"/>
    </row>
    <row r="23" spans="1:34" ht="15" customHeight="1">
      <c r="A23" s="185">
        <v>18</v>
      </c>
      <c r="B23" s="138" t="s">
        <v>852</v>
      </c>
      <c r="C23" s="148" t="s">
        <v>853</v>
      </c>
      <c r="D23" s="148"/>
      <c r="E23" s="117">
        <v>5.8094357076780625</v>
      </c>
      <c r="F23" s="117">
        <v>5.7702395523693042</v>
      </c>
      <c r="G23" s="117">
        <v>5.2735989419738729</v>
      </c>
      <c r="H23" s="117">
        <v>5.511934673366838</v>
      </c>
      <c r="I23" s="117">
        <v>3.6314927816639226</v>
      </c>
      <c r="J23" s="117">
        <v>3.2888122935516435</v>
      </c>
      <c r="K23" s="117">
        <v>2.9060066740823203</v>
      </c>
      <c r="M23" s="185">
        <v>18</v>
      </c>
      <c r="N23" s="138" t="s">
        <v>852</v>
      </c>
      <c r="O23" s="148" t="s">
        <v>853</v>
      </c>
      <c r="P23" s="117">
        <v>3.1617349006890691</v>
      </c>
      <c r="Q23" s="117">
        <v>3.3267845448592226</v>
      </c>
      <c r="R23" s="117">
        <v>2.8267207504119654</v>
      </c>
      <c r="S23" s="117">
        <v>4.2159763313609488</v>
      </c>
      <c r="T23" s="117">
        <v>0.40217648450435206</v>
      </c>
      <c r="U23" s="117">
        <v>1.3077285579641966</v>
      </c>
      <c r="V23" s="117">
        <v>2.0583788812652699</v>
      </c>
      <c r="X23" s="185">
        <v>18</v>
      </c>
      <c r="Y23" s="138" t="s">
        <v>852</v>
      </c>
      <c r="Z23" s="148" t="s">
        <v>853</v>
      </c>
      <c r="AA23" s="117">
        <v>1.5268915223336279</v>
      </c>
      <c r="AB23" s="117">
        <v>2.0314253647587037</v>
      </c>
      <c r="AC23" s="117">
        <v>1.6389836101639048</v>
      </c>
      <c r="AD23" s="117">
        <v>2.2510822510822663</v>
      </c>
      <c r="AE23" s="117">
        <v>1.291278577476703</v>
      </c>
      <c r="AF23" s="117">
        <v>1.9331243469174382</v>
      </c>
      <c r="AG23" s="117">
        <v>2.5115325474115906</v>
      </c>
      <c r="AH23" s="144"/>
    </row>
    <row r="24" spans="1:34" ht="12" customHeight="1">
      <c r="A24" s="185">
        <v>19</v>
      </c>
      <c r="B24" s="138" t="s">
        <v>854</v>
      </c>
      <c r="C24" s="15" t="s">
        <v>855</v>
      </c>
      <c r="D24" s="15"/>
      <c r="E24" s="117">
        <v>7.1913380736910142</v>
      </c>
      <c r="F24" s="117">
        <v>4.6736016885270857</v>
      </c>
      <c r="G24" s="117">
        <v>6.5533630995247023</v>
      </c>
      <c r="H24" s="117">
        <v>5.9745877264125511</v>
      </c>
      <c r="I24" s="117">
        <v>2.1428571428571388</v>
      </c>
      <c r="J24" s="117">
        <v>1.9730269730269754</v>
      </c>
      <c r="K24" s="117">
        <v>2.008327210384536</v>
      </c>
      <c r="L24" s="32"/>
      <c r="M24" s="185">
        <v>19</v>
      </c>
      <c r="N24" s="138" t="s">
        <v>854</v>
      </c>
      <c r="O24" s="15" t="s">
        <v>855</v>
      </c>
      <c r="P24" s="117">
        <v>5.1740696278511393</v>
      </c>
      <c r="Q24" s="117">
        <v>4.394475516493543</v>
      </c>
      <c r="R24" s="117">
        <v>2.9083752460092001</v>
      </c>
      <c r="S24" s="117">
        <v>6.2792180195495177</v>
      </c>
      <c r="T24" s="117">
        <v>-1.9994001799460648E-2</v>
      </c>
      <c r="U24" s="117">
        <v>-0.21997800219978103</v>
      </c>
      <c r="V24" s="117">
        <v>0.14029461869927218</v>
      </c>
      <c r="W24" s="32"/>
      <c r="X24" s="185">
        <v>19</v>
      </c>
      <c r="Y24" s="138" t="s">
        <v>854</v>
      </c>
      <c r="Z24" s="15" t="s">
        <v>855</v>
      </c>
      <c r="AA24" s="117">
        <v>-0.24016811768238711</v>
      </c>
      <c r="AB24" s="117">
        <v>0.52161701273949745</v>
      </c>
      <c r="AC24" s="117">
        <v>0.10976948408342935</v>
      </c>
      <c r="AD24" s="117">
        <v>-0.45853269537478525</v>
      </c>
      <c r="AE24" s="117">
        <v>-0.13018225515722293</v>
      </c>
      <c r="AF24" s="117">
        <v>0.35094755840769665</v>
      </c>
      <c r="AG24" s="117">
        <v>-7.9936051159066324E-2</v>
      </c>
      <c r="AH24" s="144"/>
    </row>
    <row r="25" spans="1:34" ht="12" customHeight="1">
      <c r="A25" s="185">
        <v>20</v>
      </c>
      <c r="B25" s="138" t="s">
        <v>856</v>
      </c>
      <c r="C25" s="15" t="s">
        <v>857</v>
      </c>
      <c r="D25" s="15"/>
      <c r="E25" s="117">
        <v>4.517663043478251</v>
      </c>
      <c r="F25" s="117">
        <v>5.199870003249913</v>
      </c>
      <c r="G25" s="117">
        <v>3.9079394501081168</v>
      </c>
      <c r="H25" s="117">
        <v>4.7272186710272166</v>
      </c>
      <c r="I25" s="117">
        <v>4.868701206529451</v>
      </c>
      <c r="J25" s="117">
        <v>3.8170005414185368</v>
      </c>
      <c r="K25" s="117">
        <v>4.576271186440664</v>
      </c>
      <c r="M25" s="185">
        <v>20</v>
      </c>
      <c r="N25" s="138" t="s">
        <v>856</v>
      </c>
      <c r="O25" s="15" t="s">
        <v>857</v>
      </c>
      <c r="P25" s="117">
        <v>3.2040892656776094</v>
      </c>
      <c r="Q25" s="117">
        <v>3.793186760086968</v>
      </c>
      <c r="R25" s="117">
        <v>1.8389199255121014</v>
      </c>
      <c r="S25" s="117">
        <v>4.5028571428571382</v>
      </c>
      <c r="T25" s="117">
        <v>-0.22965879265090905</v>
      </c>
      <c r="U25" s="117">
        <v>0.54806532938727059</v>
      </c>
      <c r="V25" s="117">
        <v>0.38155456230239793</v>
      </c>
      <c r="X25" s="185">
        <v>20</v>
      </c>
      <c r="Y25" s="138" t="s">
        <v>856</v>
      </c>
      <c r="Z25" s="15" t="s">
        <v>857</v>
      </c>
      <c r="AA25" s="117">
        <v>1.1511728931364047</v>
      </c>
      <c r="AB25" s="117">
        <v>1.8574189392312519</v>
      </c>
      <c r="AC25" s="117">
        <v>0.8854221566353857</v>
      </c>
      <c r="AD25" s="117">
        <v>0.8776512381151349</v>
      </c>
      <c r="AE25" s="117">
        <v>0.19678922837907464</v>
      </c>
      <c r="AF25" s="117">
        <v>0.49617531527808012</v>
      </c>
      <c r="AG25" s="117">
        <v>2.8594939312898617</v>
      </c>
      <c r="AH25" s="144"/>
    </row>
    <row r="26" spans="1:34" ht="12" customHeight="1">
      <c r="A26" s="185">
        <v>21</v>
      </c>
      <c r="B26" s="138" t="s">
        <v>858</v>
      </c>
      <c r="C26" s="15" t="s">
        <v>859</v>
      </c>
      <c r="D26" s="15"/>
      <c r="E26" s="117">
        <v>8.4302325581395507</v>
      </c>
      <c r="F26" s="117">
        <v>8.4067407123707341</v>
      </c>
      <c r="G26" s="117">
        <v>7.4721780604133556</v>
      </c>
      <c r="H26" s="117">
        <v>9.0729783037475329</v>
      </c>
      <c r="I26" s="117">
        <v>3.8728149487643293</v>
      </c>
      <c r="J26" s="117">
        <v>4.5698534745393715</v>
      </c>
      <c r="K26" s="117">
        <v>1.470588235294116</v>
      </c>
      <c r="L26" s="32"/>
      <c r="M26" s="185">
        <v>21</v>
      </c>
      <c r="N26" s="138" t="s">
        <v>858</v>
      </c>
      <c r="O26" s="15" t="s">
        <v>859</v>
      </c>
      <c r="P26" s="117">
        <v>-0.12305168170631475</v>
      </c>
      <c r="Q26" s="117">
        <v>1.5605749486653053</v>
      </c>
      <c r="R26" s="117">
        <v>3.4910365278339412</v>
      </c>
      <c r="S26" s="117">
        <v>2.7090388121906699</v>
      </c>
      <c r="T26" s="117">
        <v>5.0722799898579751E-2</v>
      </c>
      <c r="U26" s="117">
        <v>1.3941698352344645</v>
      </c>
      <c r="V26" s="117">
        <v>3.1499999999999915</v>
      </c>
      <c r="W26" s="32"/>
      <c r="X26" s="185">
        <v>21</v>
      </c>
      <c r="Y26" s="138" t="s">
        <v>858</v>
      </c>
      <c r="Z26" s="15" t="s">
        <v>859</v>
      </c>
      <c r="AA26" s="117">
        <v>2.944740668928759</v>
      </c>
      <c r="AB26" s="117">
        <v>2.330782813419674</v>
      </c>
      <c r="AC26" s="117">
        <v>1.1733578741516055</v>
      </c>
      <c r="AD26" s="117">
        <v>5.1733939738487749</v>
      </c>
      <c r="AE26" s="117">
        <v>1.6108108108108041</v>
      </c>
      <c r="AF26" s="117">
        <v>2.5853814235557167</v>
      </c>
      <c r="AG26" s="117">
        <v>3.7129226301597242</v>
      </c>
      <c r="AH26" s="144"/>
    </row>
    <row r="27" spans="1:34" ht="12" customHeight="1">
      <c r="A27" s="185">
        <v>22</v>
      </c>
      <c r="B27" s="138" t="s">
        <v>860</v>
      </c>
      <c r="C27" s="15" t="s">
        <v>861</v>
      </c>
      <c r="D27" s="15"/>
      <c r="E27" s="117">
        <v>1.1587982832618025</v>
      </c>
      <c r="F27" s="117">
        <v>6.1518879932117159</v>
      </c>
      <c r="G27" s="117">
        <v>0.95923261390889536</v>
      </c>
      <c r="H27" s="117">
        <v>1.1678543151227245</v>
      </c>
      <c r="I27" s="117">
        <v>5.3805517511250116</v>
      </c>
      <c r="J27" s="117">
        <v>3.9732640178239791</v>
      </c>
      <c r="K27" s="117">
        <v>5.2321428571428612</v>
      </c>
      <c r="M27" s="185">
        <v>22</v>
      </c>
      <c r="N27" s="138" t="s">
        <v>860</v>
      </c>
      <c r="O27" s="15" t="s">
        <v>861</v>
      </c>
      <c r="P27" s="117">
        <v>3.359918547429146</v>
      </c>
      <c r="Q27" s="117">
        <v>2.9551797734362282</v>
      </c>
      <c r="R27" s="117">
        <v>2.7268378249083014</v>
      </c>
      <c r="S27" s="117">
        <v>2.0800993480285683</v>
      </c>
      <c r="T27" s="117">
        <v>2.2506082725060708</v>
      </c>
      <c r="U27" s="117">
        <v>4.7144556811421694</v>
      </c>
      <c r="V27" s="117">
        <v>5.5247834114472454</v>
      </c>
      <c r="X27" s="185">
        <v>22</v>
      </c>
      <c r="Y27" s="138" t="s">
        <v>860</v>
      </c>
      <c r="Z27" s="15" t="s">
        <v>861</v>
      </c>
      <c r="AA27" s="117">
        <v>3.0820995962315152</v>
      </c>
      <c r="AB27" s="117">
        <v>4.3217130173651981</v>
      </c>
      <c r="AC27" s="117">
        <v>5.3817271589486921</v>
      </c>
      <c r="AD27" s="117">
        <v>4.3705463182897688</v>
      </c>
      <c r="AE27" s="117">
        <v>4.0282203004096573</v>
      </c>
      <c r="AF27" s="117">
        <v>4.5176110260336912</v>
      </c>
      <c r="AG27" s="117">
        <v>4.6572475143903773</v>
      </c>
      <c r="AH27" s="144"/>
    </row>
    <row r="28" spans="1:34" ht="12" customHeight="1">
      <c r="A28" s="185">
        <v>23</v>
      </c>
      <c r="B28" s="138" t="s">
        <v>866</v>
      </c>
      <c r="C28" s="15" t="s">
        <v>867</v>
      </c>
      <c r="D28" s="15"/>
      <c r="E28" s="117">
        <v>5.642693190512631</v>
      </c>
      <c r="F28" s="117">
        <v>0</v>
      </c>
      <c r="G28" s="117">
        <v>7.8580481622306735</v>
      </c>
      <c r="H28" s="117">
        <v>-3.038442168876955</v>
      </c>
      <c r="I28" s="117">
        <v>8.1890581717451596</v>
      </c>
      <c r="J28" s="117">
        <v>1.6322611617858769</v>
      </c>
      <c r="K28" s="117">
        <v>4.3772634230829937</v>
      </c>
      <c r="M28" s="185">
        <v>23</v>
      </c>
      <c r="N28" s="138" t="s">
        <v>866</v>
      </c>
      <c r="O28" s="15" t="s">
        <v>867</v>
      </c>
      <c r="P28" s="117">
        <v>7.949917031226434</v>
      </c>
      <c r="Q28" s="117">
        <v>4.877026271660128</v>
      </c>
      <c r="R28" s="117">
        <v>3.3710859427048518</v>
      </c>
      <c r="S28" s="117">
        <v>-1.0569734467646157</v>
      </c>
      <c r="T28" s="117">
        <v>0.50807712350182044</v>
      </c>
      <c r="U28" s="117">
        <v>3.3182112767336207</v>
      </c>
      <c r="V28" s="117">
        <v>5.3318278760506814</v>
      </c>
      <c r="X28" s="185">
        <v>23</v>
      </c>
      <c r="Y28" s="138" t="s">
        <v>866</v>
      </c>
      <c r="Z28" s="15" t="s">
        <v>867</v>
      </c>
      <c r="AA28" s="117">
        <v>2.8704144830872025</v>
      </c>
      <c r="AB28" s="117">
        <v>3.4618501794604555</v>
      </c>
      <c r="AC28" s="117">
        <v>1.7905102954342027</v>
      </c>
      <c r="AD28" s="117">
        <v>1.0114335971855866</v>
      </c>
      <c r="AE28" s="117">
        <v>0.3265128428384827</v>
      </c>
      <c r="AF28" s="117">
        <v>4.6322412670861297</v>
      </c>
      <c r="AG28" s="117">
        <v>3.6806635562467704</v>
      </c>
      <c r="AH28" s="144"/>
    </row>
    <row r="29" spans="1:34" ht="15" customHeight="1">
      <c r="A29" s="185">
        <v>24</v>
      </c>
      <c r="B29" s="138" t="s">
        <v>868</v>
      </c>
      <c r="C29" s="148" t="s">
        <v>869</v>
      </c>
      <c r="D29" s="148"/>
      <c r="E29" s="117">
        <v>3.6543654365436566</v>
      </c>
      <c r="F29" s="117">
        <v>4.6022924626606425</v>
      </c>
      <c r="G29" s="117">
        <v>4.8480823509878803</v>
      </c>
      <c r="H29" s="117">
        <v>0.41171813143310487</v>
      </c>
      <c r="I29" s="117">
        <v>-1.5928087052515423</v>
      </c>
      <c r="J29" s="117">
        <v>5.6089743589743648</v>
      </c>
      <c r="K29" s="117">
        <v>2.6707132018209307</v>
      </c>
      <c r="L29" s="32"/>
      <c r="M29" s="185">
        <v>24</v>
      </c>
      <c r="N29" s="138" t="s">
        <v>868</v>
      </c>
      <c r="O29" s="148" t="s">
        <v>869</v>
      </c>
      <c r="P29" s="117">
        <v>3.2958912208099349</v>
      </c>
      <c r="Q29" s="117">
        <v>4.8075547288596283</v>
      </c>
      <c r="R29" s="117">
        <v>1.4880546075085306</v>
      </c>
      <c r="S29" s="117">
        <v>-0.59187516814634478</v>
      </c>
      <c r="T29" s="117">
        <v>-0.98782138024358801</v>
      </c>
      <c r="U29" s="117">
        <v>1.5580155801557964</v>
      </c>
      <c r="V29" s="117">
        <v>3.3642847530614972</v>
      </c>
      <c r="W29" s="32"/>
      <c r="X29" s="185">
        <v>24</v>
      </c>
      <c r="Y29" s="138" t="s">
        <v>868</v>
      </c>
      <c r="Z29" s="148" t="s">
        <v>869</v>
      </c>
      <c r="AA29" s="117">
        <v>2.6038276266111069</v>
      </c>
      <c r="AB29" s="117">
        <v>2.9057226240324781</v>
      </c>
      <c r="AC29" s="117">
        <v>2.441430332922323</v>
      </c>
      <c r="AD29" s="117">
        <v>4.2248435243139113</v>
      </c>
      <c r="AE29" s="117">
        <v>4.1575239635061649</v>
      </c>
      <c r="AF29" s="117">
        <v>5.4884133495953051</v>
      </c>
      <c r="AG29" s="117">
        <v>5.1082615093546337</v>
      </c>
      <c r="AH29" s="144"/>
    </row>
    <row r="30" spans="1:34" ht="28.5" customHeight="1">
      <c r="A30" s="326" t="s">
        <v>459</v>
      </c>
      <c r="B30" s="195"/>
      <c r="C30" s="195"/>
      <c r="D30" s="195"/>
      <c r="E30" s="195"/>
      <c r="F30" s="195"/>
      <c r="G30" s="195"/>
      <c r="H30" s="195"/>
      <c r="I30" s="195"/>
      <c r="J30" s="195"/>
      <c r="K30" s="195"/>
      <c r="M30" s="326" t="s">
        <v>459</v>
      </c>
      <c r="N30" s="195"/>
      <c r="O30" s="195"/>
      <c r="P30" s="195"/>
      <c r="Q30" s="195"/>
      <c r="R30" s="195"/>
      <c r="S30" s="9"/>
      <c r="T30" s="9"/>
      <c r="U30" s="9"/>
      <c r="X30" s="326" t="s">
        <v>459</v>
      </c>
      <c r="Y30" s="195"/>
      <c r="Z30" s="195"/>
      <c r="AA30" s="9"/>
      <c r="AB30" s="9"/>
      <c r="AC30" s="9"/>
      <c r="AD30" s="9"/>
      <c r="AE30" s="9"/>
      <c r="AF30" s="9"/>
      <c r="AG30" s="9"/>
      <c r="AH30" s="9"/>
    </row>
    <row r="31" spans="1:34" ht="20.100000000000001" customHeight="1">
      <c r="A31" s="185">
        <v>25</v>
      </c>
      <c r="B31" s="11" t="s">
        <v>687</v>
      </c>
      <c r="C31" s="143" t="s">
        <v>688</v>
      </c>
      <c r="D31" s="143"/>
      <c r="E31" s="117">
        <v>-1.9616788321168031</v>
      </c>
      <c r="F31" s="117">
        <v>-0.26756630991157238</v>
      </c>
      <c r="G31" s="117">
        <v>1.119794704304212</v>
      </c>
      <c r="H31" s="117">
        <v>-0.61137386088361723</v>
      </c>
      <c r="I31" s="117">
        <v>-0.59192200557102126</v>
      </c>
      <c r="J31" s="117">
        <v>6.5966141272621144</v>
      </c>
      <c r="K31" s="117">
        <v>4.3592552026287024</v>
      </c>
      <c r="L31" s="32"/>
      <c r="M31" s="185">
        <v>25</v>
      </c>
      <c r="N31" s="11" t="s">
        <v>687</v>
      </c>
      <c r="O31" s="143" t="s">
        <v>688</v>
      </c>
      <c r="P31" s="117">
        <v>2.4349286314021725</v>
      </c>
      <c r="Q31" s="117">
        <v>3.7500000000000142</v>
      </c>
      <c r="R31" s="117">
        <v>0.37527157811574341</v>
      </c>
      <c r="S31" s="117">
        <v>-2.518693427784342</v>
      </c>
      <c r="T31" s="117">
        <v>2.4727492935002147</v>
      </c>
      <c r="U31" s="117">
        <v>0.59095833743721471</v>
      </c>
      <c r="V31" s="117">
        <v>0.2643689415450865</v>
      </c>
      <c r="W31" s="32"/>
      <c r="X31" s="185">
        <v>25</v>
      </c>
      <c r="Y31" s="11" t="s">
        <v>687</v>
      </c>
      <c r="Z31" s="143" t="s">
        <v>688</v>
      </c>
      <c r="AA31" s="117">
        <v>-0.87890625</v>
      </c>
      <c r="AB31" s="117">
        <v>-0.22660098522167971</v>
      </c>
      <c r="AC31" s="117">
        <v>-0.81959119186333851</v>
      </c>
      <c r="AD31" s="117">
        <v>0.50776583034648581</v>
      </c>
      <c r="AE31" s="117">
        <v>-0.14858841010402557</v>
      </c>
      <c r="AF31" s="117">
        <v>5.5853174603174693</v>
      </c>
      <c r="AG31" s="117">
        <v>-6.0415296438974053</v>
      </c>
      <c r="AH31" s="144"/>
    </row>
    <row r="32" spans="1:34" ht="12" customHeight="1">
      <c r="A32" s="185">
        <v>26</v>
      </c>
      <c r="B32" s="138" t="s">
        <v>689</v>
      </c>
      <c r="C32" s="15" t="s">
        <v>690</v>
      </c>
      <c r="D32" s="15"/>
      <c r="E32" s="117">
        <v>-1.97759487882945</v>
      </c>
      <c r="F32" s="117">
        <v>-0.27988338192419349</v>
      </c>
      <c r="G32" s="117">
        <v>1.1226757104432181</v>
      </c>
      <c r="H32" s="117">
        <v>-0.61292933965538055</v>
      </c>
      <c r="I32" s="117">
        <v>-0.59343728182452082</v>
      </c>
      <c r="J32" s="117">
        <v>6.6370127589839427</v>
      </c>
      <c r="K32" s="117">
        <v>4.3907793633369891</v>
      </c>
      <c r="L32" s="30"/>
      <c r="M32" s="185">
        <v>26</v>
      </c>
      <c r="N32" s="138" t="s">
        <v>689</v>
      </c>
      <c r="O32" s="15" t="s">
        <v>690</v>
      </c>
      <c r="P32" s="117">
        <v>2.4500525762355636</v>
      </c>
      <c r="Q32" s="117">
        <v>3.8386533921789976</v>
      </c>
      <c r="R32" s="117">
        <v>0.42502718197093259</v>
      </c>
      <c r="S32" s="117">
        <v>-2.5787401574803113</v>
      </c>
      <c r="T32" s="117">
        <v>2.5358658314810896</v>
      </c>
      <c r="U32" s="117">
        <v>0.54192531283871404</v>
      </c>
      <c r="V32" s="117">
        <v>0.22540180321442449</v>
      </c>
      <c r="W32" s="30"/>
      <c r="X32" s="185">
        <v>26</v>
      </c>
      <c r="Y32" s="138" t="s">
        <v>689</v>
      </c>
      <c r="Z32" s="15" t="s">
        <v>690</v>
      </c>
      <c r="AA32" s="117">
        <v>-0.70401877383396538</v>
      </c>
      <c r="AB32" s="117">
        <v>-0.17725258493351248</v>
      </c>
      <c r="AC32" s="117">
        <v>-0.81878267732071208</v>
      </c>
      <c r="AD32" s="117">
        <v>0.50726079172467564</v>
      </c>
      <c r="AE32" s="117">
        <v>-0.14844136566055965</v>
      </c>
      <c r="AF32" s="117">
        <v>5.510406342913754</v>
      </c>
      <c r="AG32" s="117">
        <v>-6.0680067631035115</v>
      </c>
      <c r="AH32" s="144"/>
    </row>
    <row r="33" spans="1:34" ht="12" customHeight="1">
      <c r="A33" s="185">
        <v>27</v>
      </c>
      <c r="B33" s="138" t="s">
        <v>695</v>
      </c>
      <c r="C33" s="15" t="s">
        <v>696</v>
      </c>
      <c r="D33" s="15"/>
      <c r="E33" s="117">
        <v>0</v>
      </c>
      <c r="F33" s="117">
        <v>0</v>
      </c>
      <c r="G33" s="117">
        <v>0</v>
      </c>
      <c r="H33" s="117">
        <v>0</v>
      </c>
      <c r="I33" s="117">
        <v>0</v>
      </c>
      <c r="J33" s="117">
        <v>0</v>
      </c>
      <c r="K33" s="117">
        <v>0</v>
      </c>
      <c r="M33" s="185">
        <v>27</v>
      </c>
      <c r="N33" s="138" t="s">
        <v>695</v>
      </c>
      <c r="O33" s="15" t="s">
        <v>696</v>
      </c>
      <c r="P33" s="117">
        <v>0</v>
      </c>
      <c r="Q33" s="117">
        <v>-8.3315770987003646</v>
      </c>
      <c r="R33" s="117">
        <v>-8.3301402406314651</v>
      </c>
      <c r="S33" s="117">
        <v>11.110182243771931</v>
      </c>
      <c r="T33" s="117">
        <v>-9.08885712136032</v>
      </c>
      <c r="U33" s="117">
        <v>8.3340230075312576</v>
      </c>
      <c r="V33" s="117">
        <v>9.0909090909091077</v>
      </c>
      <c r="X33" s="185">
        <v>27</v>
      </c>
      <c r="Y33" s="138" t="s">
        <v>695</v>
      </c>
      <c r="Z33" s="15" t="s">
        <v>696</v>
      </c>
      <c r="AA33" s="117">
        <v>-33.333333333333343</v>
      </c>
      <c r="AB33" s="117">
        <v>-11.113445378151255</v>
      </c>
      <c r="AC33" s="117">
        <v>0</v>
      </c>
      <c r="AD33" s="117">
        <v>0</v>
      </c>
      <c r="AE33" s="117">
        <v>0</v>
      </c>
      <c r="AF33" s="117">
        <v>18.175372252422591</v>
      </c>
      <c r="AG33" s="117">
        <v>0</v>
      </c>
      <c r="AH33" s="144"/>
    </row>
    <row r="34" spans="1:34" ht="15" customHeight="1">
      <c r="A34" s="185">
        <v>28</v>
      </c>
      <c r="B34" s="138" t="s">
        <v>697</v>
      </c>
      <c r="C34" s="143" t="s">
        <v>698</v>
      </c>
      <c r="D34" s="143"/>
      <c r="E34" s="117">
        <v>3.969440292310253</v>
      </c>
      <c r="F34" s="117">
        <v>5.2396166134185194</v>
      </c>
      <c r="G34" s="117">
        <v>4.9180327868852487</v>
      </c>
      <c r="H34" s="117">
        <v>-1.9820601851851904</v>
      </c>
      <c r="I34" s="117">
        <v>-3.4095940959409603</v>
      </c>
      <c r="J34" s="117">
        <v>7.2127139364303332</v>
      </c>
      <c r="K34" s="117">
        <v>8.5518814139120991E-2</v>
      </c>
      <c r="M34" s="185">
        <v>28</v>
      </c>
      <c r="N34" s="138" t="s">
        <v>697</v>
      </c>
      <c r="O34" s="143" t="s">
        <v>698</v>
      </c>
      <c r="P34" s="117">
        <v>2.705781828538889</v>
      </c>
      <c r="Q34" s="117">
        <v>5.518580144204094</v>
      </c>
      <c r="R34" s="117">
        <v>0.72273324572931585</v>
      </c>
      <c r="S34" s="117">
        <v>-3.039791258969359</v>
      </c>
      <c r="T34" s="117">
        <v>-2.3412271259418702</v>
      </c>
      <c r="U34" s="117">
        <v>0.9368972168641676</v>
      </c>
      <c r="V34" s="117">
        <v>4.0404040404040273</v>
      </c>
      <c r="X34" s="185">
        <v>28</v>
      </c>
      <c r="Y34" s="138" t="s">
        <v>697</v>
      </c>
      <c r="Z34" s="143" t="s">
        <v>698</v>
      </c>
      <c r="AA34" s="117">
        <v>2.4534242980844994</v>
      </c>
      <c r="AB34" s="117">
        <v>3.6112178255858396</v>
      </c>
      <c r="AC34" s="117">
        <v>2.8673835125448051</v>
      </c>
      <c r="AD34" s="117">
        <v>4.2532740598341832</v>
      </c>
      <c r="AE34" s="117">
        <v>4.4831162844300962</v>
      </c>
      <c r="AF34" s="117">
        <v>5.4048091771453812</v>
      </c>
      <c r="AG34" s="117">
        <v>4.6462955211385548</v>
      </c>
      <c r="AH34" s="144"/>
    </row>
    <row r="35" spans="1:34" ht="15" customHeight="1">
      <c r="A35" s="185">
        <v>29</v>
      </c>
      <c r="B35" s="138" t="s">
        <v>699</v>
      </c>
      <c r="C35" s="148" t="s">
        <v>700</v>
      </c>
      <c r="D35" s="148"/>
      <c r="E35" s="117">
        <v>3.3159400774280527</v>
      </c>
      <c r="F35" s="117">
        <v>5.017921146953384</v>
      </c>
      <c r="G35" s="117">
        <v>5.6469128141483083</v>
      </c>
      <c r="H35" s="117">
        <v>-1.2334801762114438</v>
      </c>
      <c r="I35" s="117">
        <v>-3.1816830211121072</v>
      </c>
      <c r="J35" s="117">
        <v>7.678132678132684</v>
      </c>
      <c r="K35" s="117">
        <v>-0.17113519680547995</v>
      </c>
      <c r="M35" s="185">
        <v>29</v>
      </c>
      <c r="N35" s="138" t="s">
        <v>699</v>
      </c>
      <c r="O35" s="148" t="s">
        <v>700</v>
      </c>
      <c r="P35" s="117">
        <v>2.7571428571428527</v>
      </c>
      <c r="Q35" s="117">
        <v>5.2829139441123374</v>
      </c>
      <c r="R35" s="117">
        <v>0.44896342268583567</v>
      </c>
      <c r="S35" s="117">
        <v>-2.681740502169049</v>
      </c>
      <c r="T35" s="117">
        <v>-2.1747940024314403</v>
      </c>
      <c r="U35" s="117">
        <v>0.77326705330018797</v>
      </c>
      <c r="V35" s="117">
        <v>4.3847629487530924</v>
      </c>
      <c r="X35" s="185">
        <v>29</v>
      </c>
      <c r="Y35" s="138" t="s">
        <v>699</v>
      </c>
      <c r="Z35" s="148" t="s">
        <v>700</v>
      </c>
      <c r="AA35" s="117">
        <v>3.5311105276975496</v>
      </c>
      <c r="AB35" s="117">
        <v>3.4613921643210261</v>
      </c>
      <c r="AC35" s="117">
        <v>2.7328431372549034</v>
      </c>
      <c r="AD35" s="117">
        <v>4.2109030180126297</v>
      </c>
      <c r="AE35" s="117">
        <v>4.2467948717948616</v>
      </c>
      <c r="AF35" s="117">
        <v>5.2157680904798553</v>
      </c>
      <c r="AG35" s="117">
        <v>4.3623460655395547</v>
      </c>
      <c r="AH35" s="144"/>
    </row>
    <row r="36" spans="1:34" ht="12" customHeight="1">
      <c r="A36" s="185">
        <v>30</v>
      </c>
      <c r="B36" s="138" t="s">
        <v>701</v>
      </c>
      <c r="C36" s="15" t="s">
        <v>702</v>
      </c>
      <c r="D36" s="15"/>
      <c r="E36" s="117">
        <v>-6.2683069712946633</v>
      </c>
      <c r="F36" s="117">
        <v>-1.4375</v>
      </c>
      <c r="G36" s="117">
        <v>4.0492798260711993</v>
      </c>
      <c r="H36" s="117">
        <v>0.44401880550235262</v>
      </c>
      <c r="I36" s="117">
        <v>-12.715610644014902</v>
      </c>
      <c r="J36" s="117">
        <v>3.2075471698113347</v>
      </c>
      <c r="K36" s="117">
        <v>-5.282401616472626</v>
      </c>
      <c r="L36" s="32"/>
      <c r="M36" s="185">
        <v>30</v>
      </c>
      <c r="N36" s="138" t="s">
        <v>701</v>
      </c>
      <c r="O36" s="15" t="s">
        <v>702</v>
      </c>
      <c r="P36" s="117">
        <v>0.90410402275497859</v>
      </c>
      <c r="Q36" s="117">
        <v>8.3660525520990632</v>
      </c>
      <c r="R36" s="117">
        <v>0.37160906726123244</v>
      </c>
      <c r="S36" s="117">
        <v>1.0644205849685164</v>
      </c>
      <c r="T36" s="117">
        <v>-3.1046799157432048</v>
      </c>
      <c r="U36" s="117">
        <v>-3.2608695652173907</v>
      </c>
      <c r="V36" s="117">
        <v>-0.30288226673179963</v>
      </c>
      <c r="W36" s="32"/>
      <c r="X36" s="185">
        <v>30</v>
      </c>
      <c r="Y36" s="138" t="s">
        <v>701</v>
      </c>
      <c r="Z36" s="15" t="s">
        <v>702</v>
      </c>
      <c r="AA36" s="117">
        <v>2.9792238337906554</v>
      </c>
      <c r="AB36" s="117">
        <v>-4.0350209364293761</v>
      </c>
      <c r="AC36" s="117">
        <v>-2.6874256247520947</v>
      </c>
      <c r="AD36" s="117">
        <v>1.3043921328849564</v>
      </c>
      <c r="AE36" s="117">
        <v>2.0923448345237006</v>
      </c>
      <c r="AF36" s="117">
        <v>-1.9213715637008448</v>
      </c>
      <c r="AG36" s="117">
        <v>0.46212577858146631</v>
      </c>
      <c r="AH36" s="144"/>
    </row>
    <row r="37" spans="1:34" ht="12" customHeight="1">
      <c r="A37" s="185">
        <v>31</v>
      </c>
      <c r="B37" s="138" t="s">
        <v>712</v>
      </c>
      <c r="C37" s="15" t="s">
        <v>713</v>
      </c>
      <c r="D37" s="15"/>
      <c r="E37" s="117">
        <v>3.3367037411526752</v>
      </c>
      <c r="F37" s="117">
        <v>5.0065231572080933</v>
      </c>
      <c r="G37" s="117">
        <v>5.5753999068178359</v>
      </c>
      <c r="H37" s="117">
        <v>-1.4563106796116614</v>
      </c>
      <c r="I37" s="117">
        <v>-3.1198686371100024</v>
      </c>
      <c r="J37" s="117">
        <v>8.0431432973805812</v>
      </c>
      <c r="K37" s="117">
        <v>-0.18539646320594727</v>
      </c>
      <c r="L37" s="33"/>
      <c r="M37" s="185">
        <v>31</v>
      </c>
      <c r="N37" s="138" t="s">
        <v>712</v>
      </c>
      <c r="O37" s="15" t="s">
        <v>713</v>
      </c>
      <c r="P37" s="117">
        <v>2.7432490355765253</v>
      </c>
      <c r="Q37" s="117">
        <v>5.0062578222778598</v>
      </c>
      <c r="R37" s="117">
        <v>0.4900013243278778</v>
      </c>
      <c r="S37" s="117">
        <v>-2.6752767527675303</v>
      </c>
      <c r="T37" s="117">
        <v>-2.1665538253215999</v>
      </c>
      <c r="U37" s="117">
        <v>0.8442906574394442</v>
      </c>
      <c r="V37" s="117">
        <v>4.4468844359044652</v>
      </c>
      <c r="W37" s="33"/>
      <c r="X37" s="185">
        <v>31</v>
      </c>
      <c r="Y37" s="138" t="s">
        <v>712</v>
      </c>
      <c r="Z37" s="15" t="s">
        <v>713</v>
      </c>
      <c r="AA37" s="117">
        <v>3.5611038107753075</v>
      </c>
      <c r="AB37" s="117">
        <v>3.4894048978556071</v>
      </c>
      <c r="AC37" s="117">
        <v>2.3908778813143812</v>
      </c>
      <c r="AD37" s="117">
        <v>4.322835588552266</v>
      </c>
      <c r="AE37" s="117">
        <v>4.247015610651971</v>
      </c>
      <c r="AF37" s="117">
        <v>5.5053952873816314</v>
      </c>
      <c r="AG37" s="117">
        <v>4.3623460655395547</v>
      </c>
      <c r="AH37" s="144"/>
    </row>
    <row r="38" spans="1:34" ht="12" customHeight="1">
      <c r="A38" s="185">
        <v>32</v>
      </c>
      <c r="B38" s="138" t="s">
        <v>758</v>
      </c>
      <c r="C38" s="15" t="s">
        <v>759</v>
      </c>
      <c r="D38" s="15"/>
      <c r="E38" s="117">
        <v>11.378671606245035</v>
      </c>
      <c r="F38" s="117">
        <v>11.712995961035872</v>
      </c>
      <c r="G38" s="117">
        <v>9.9106763079540627</v>
      </c>
      <c r="H38" s="117">
        <v>6.7917956656346803</v>
      </c>
      <c r="I38" s="117">
        <v>2.4642145316180404</v>
      </c>
      <c r="J38" s="117">
        <v>-0.24756852343060132</v>
      </c>
      <c r="K38" s="117">
        <v>4.2368374401701772</v>
      </c>
      <c r="L38" s="29"/>
      <c r="M38" s="185">
        <v>32</v>
      </c>
      <c r="N38" s="138" t="s">
        <v>758</v>
      </c>
      <c r="O38" s="15" t="s">
        <v>759</v>
      </c>
      <c r="P38" s="117">
        <v>4.7108843537414913</v>
      </c>
      <c r="Q38" s="117">
        <v>11.742731849926912</v>
      </c>
      <c r="R38" s="117">
        <v>-0.74127906976742963</v>
      </c>
      <c r="S38" s="117">
        <v>-5.7255820764387266</v>
      </c>
      <c r="T38" s="117">
        <v>-1.9726623174898918</v>
      </c>
      <c r="U38" s="117">
        <v>1.6320709871652639</v>
      </c>
      <c r="V38" s="117">
        <v>5.6127221702525674</v>
      </c>
      <c r="W38" s="29"/>
      <c r="X38" s="185">
        <v>32</v>
      </c>
      <c r="Y38" s="138" t="s">
        <v>758</v>
      </c>
      <c r="Z38" s="15" t="s">
        <v>759</v>
      </c>
      <c r="AA38" s="117">
        <v>2.8786536758193222</v>
      </c>
      <c r="AB38" s="117">
        <v>7.0598364184244531</v>
      </c>
      <c r="AC38" s="117">
        <v>13.644283608095435</v>
      </c>
      <c r="AD38" s="117">
        <v>3.2904823682037971</v>
      </c>
      <c r="AE38" s="117">
        <v>5.3893583009819537</v>
      </c>
      <c r="AF38" s="117">
        <v>1.9826652221018435</v>
      </c>
      <c r="AG38" s="117">
        <v>6.2360565175820852</v>
      </c>
      <c r="AH38" s="144"/>
    </row>
    <row r="39" spans="1:34" ht="15" customHeight="1">
      <c r="A39" s="185">
        <v>33</v>
      </c>
      <c r="B39" s="138" t="s">
        <v>762</v>
      </c>
      <c r="C39" s="148" t="s">
        <v>763</v>
      </c>
      <c r="D39" s="148"/>
      <c r="E39" s="117">
        <v>9.6489917849141023</v>
      </c>
      <c r="F39" s="117">
        <v>6.9881487535758282</v>
      </c>
      <c r="G39" s="117">
        <v>-0.16552075375606989</v>
      </c>
      <c r="H39" s="117">
        <v>-7.4480295880627523</v>
      </c>
      <c r="I39" s="117">
        <v>-5.2776629461209836</v>
      </c>
      <c r="J39" s="117">
        <v>3.0986325283677729</v>
      </c>
      <c r="K39" s="117">
        <v>2.5257513757584178</v>
      </c>
      <c r="M39" s="185">
        <v>33</v>
      </c>
      <c r="N39" s="138" t="s">
        <v>762</v>
      </c>
      <c r="O39" s="148" t="s">
        <v>763</v>
      </c>
      <c r="P39" s="117">
        <v>2.18827415359209</v>
      </c>
      <c r="Q39" s="117">
        <v>7.6363636363636402</v>
      </c>
      <c r="R39" s="117">
        <v>3.0280280280280465</v>
      </c>
      <c r="S39" s="117">
        <v>-5.9145008501335923</v>
      </c>
      <c r="T39" s="117">
        <v>-3.7433845359494171</v>
      </c>
      <c r="U39" s="117">
        <v>2.4138393455813514</v>
      </c>
      <c r="V39" s="117">
        <v>1.021343459473627</v>
      </c>
      <c r="X39" s="185">
        <v>33</v>
      </c>
      <c r="Y39" s="138" t="s">
        <v>762</v>
      </c>
      <c r="Z39" s="148" t="s">
        <v>763</v>
      </c>
      <c r="AA39" s="117">
        <v>-7.4400518470512083</v>
      </c>
      <c r="AB39" s="117">
        <v>5.1533398683657907</v>
      </c>
      <c r="AC39" s="117">
        <v>4.128379278199489</v>
      </c>
      <c r="AD39" s="117">
        <v>4.5658012533572219</v>
      </c>
      <c r="AE39" s="117">
        <v>6.6169275929549798</v>
      </c>
      <c r="AF39" s="117">
        <v>7.0781232075255218</v>
      </c>
      <c r="AG39" s="117">
        <v>7.1352046282408423</v>
      </c>
      <c r="AH39" s="144"/>
    </row>
    <row r="40" spans="1:34" ht="15" customHeight="1">
      <c r="A40" s="185">
        <v>34</v>
      </c>
      <c r="B40" s="138" t="s">
        <v>764</v>
      </c>
      <c r="C40" s="143" t="s">
        <v>765</v>
      </c>
      <c r="D40" s="143"/>
      <c r="E40" s="117">
        <v>7.448342143200378</v>
      </c>
      <c r="F40" s="117">
        <v>4.5617173524150161</v>
      </c>
      <c r="G40" s="117">
        <v>4.6621043627031611</v>
      </c>
      <c r="H40" s="117">
        <v>2.5337147527584705</v>
      </c>
      <c r="I40" s="117">
        <v>1.9131127939418207</v>
      </c>
      <c r="J40" s="117">
        <v>4.4387954634337063</v>
      </c>
      <c r="K40" s="117">
        <v>5.9352181239468393</v>
      </c>
      <c r="M40" s="185">
        <v>34</v>
      </c>
      <c r="N40" s="138" t="s">
        <v>764</v>
      </c>
      <c r="O40" s="143" t="s">
        <v>765</v>
      </c>
      <c r="P40" s="117">
        <v>5.7264050901378596</v>
      </c>
      <c r="Q40" s="117">
        <v>5.4998328318288259</v>
      </c>
      <c r="R40" s="117">
        <v>3.4067501188401366</v>
      </c>
      <c r="S40" s="117">
        <v>0.3830830524057518</v>
      </c>
      <c r="T40" s="117">
        <v>0.64112349259654877</v>
      </c>
      <c r="U40" s="117">
        <v>3.2306992264522876</v>
      </c>
      <c r="V40" s="117">
        <v>3.6144578313252964</v>
      </c>
      <c r="X40" s="185">
        <v>34</v>
      </c>
      <c r="Y40" s="138" t="s">
        <v>764</v>
      </c>
      <c r="Z40" s="143" t="s">
        <v>765</v>
      </c>
      <c r="AA40" s="117">
        <v>3.0487804878048763</v>
      </c>
      <c r="AB40" s="117">
        <v>3.949360121095367</v>
      </c>
      <c r="AC40" s="117">
        <v>6.0100608948901169</v>
      </c>
      <c r="AD40" s="117">
        <v>5.7317682317682426</v>
      </c>
      <c r="AE40" s="117">
        <v>3.885673792370369</v>
      </c>
      <c r="AF40" s="117">
        <v>6.6848567530695817</v>
      </c>
      <c r="AG40" s="117">
        <v>6.5643648763853406</v>
      </c>
      <c r="AH40" s="144"/>
    </row>
    <row r="41" spans="1:34" ht="15" customHeight="1">
      <c r="A41" s="185">
        <v>35</v>
      </c>
      <c r="B41" s="11" t="s">
        <v>783</v>
      </c>
      <c r="C41" s="148" t="s">
        <v>784</v>
      </c>
      <c r="D41" s="148"/>
      <c r="E41" s="117">
        <v>5.4235862938826926</v>
      </c>
      <c r="F41" s="117">
        <v>4.4267198404785546</v>
      </c>
      <c r="G41" s="117">
        <v>3.3607026923811389</v>
      </c>
      <c r="H41" s="117">
        <v>0.25863661555514739</v>
      </c>
      <c r="I41" s="117">
        <v>1.9716233646581998</v>
      </c>
      <c r="J41" s="117">
        <v>5.7462956270328789</v>
      </c>
      <c r="K41" s="117">
        <v>5.1093643198906165</v>
      </c>
      <c r="M41" s="185">
        <v>35</v>
      </c>
      <c r="N41" s="11" t="s">
        <v>783</v>
      </c>
      <c r="O41" s="148" t="s">
        <v>784</v>
      </c>
      <c r="P41" s="117">
        <v>4.3082425621850007</v>
      </c>
      <c r="Q41" s="117">
        <v>4.9096009975062316</v>
      </c>
      <c r="R41" s="117">
        <v>1.4262368147377629</v>
      </c>
      <c r="S41" s="117">
        <v>-1.5526585615936739</v>
      </c>
      <c r="T41" s="117">
        <v>-0.9968754649605529</v>
      </c>
      <c r="U41" s="117">
        <v>2.8854824165915005</v>
      </c>
      <c r="V41" s="117">
        <v>4.1630148992112197</v>
      </c>
      <c r="X41" s="185">
        <v>35</v>
      </c>
      <c r="Y41" s="11" t="s">
        <v>783</v>
      </c>
      <c r="Z41" s="148" t="s">
        <v>784</v>
      </c>
      <c r="AA41" s="117">
        <v>2.594306548871117</v>
      </c>
      <c r="AB41" s="117">
        <v>3.4991798797156832</v>
      </c>
      <c r="AC41" s="117">
        <v>6.1014263074484916</v>
      </c>
      <c r="AD41" s="117">
        <v>5.9746079163554953</v>
      </c>
      <c r="AE41" s="117">
        <v>3.3944092083626884</v>
      </c>
      <c r="AF41" s="117">
        <v>7.9177553106895431</v>
      </c>
      <c r="AG41" s="117">
        <v>5.2631578947368354</v>
      </c>
      <c r="AH41" s="144"/>
    </row>
    <row r="42" spans="1:34" ht="12" customHeight="1">
      <c r="A42" s="185">
        <v>36</v>
      </c>
      <c r="B42" s="138" t="s">
        <v>785</v>
      </c>
      <c r="C42" s="15" t="s">
        <v>164</v>
      </c>
      <c r="D42" s="15"/>
      <c r="E42" s="117">
        <v>6.6486798997880072</v>
      </c>
      <c r="F42" s="117">
        <v>4.987350921575711</v>
      </c>
      <c r="G42" s="117">
        <v>3.2874354561101455</v>
      </c>
      <c r="H42" s="117">
        <v>0.54990834860856808</v>
      </c>
      <c r="I42" s="117">
        <v>0.72920119323831045</v>
      </c>
      <c r="J42" s="117">
        <v>5.7913787430075701</v>
      </c>
      <c r="K42" s="117">
        <v>5.069984447900481</v>
      </c>
      <c r="M42" s="185">
        <v>36</v>
      </c>
      <c r="N42" s="138" t="s">
        <v>785</v>
      </c>
      <c r="O42" s="15" t="s">
        <v>164</v>
      </c>
      <c r="P42" s="117">
        <v>6.0538780343398599</v>
      </c>
      <c r="Q42" s="117">
        <v>3.8939288206559581</v>
      </c>
      <c r="R42" s="117">
        <v>-1.2896292315959101</v>
      </c>
      <c r="S42" s="117">
        <v>-2.3271638541099691</v>
      </c>
      <c r="T42" s="117">
        <v>-1.4630068273651915</v>
      </c>
      <c r="U42" s="117">
        <v>3.4926470588235219</v>
      </c>
      <c r="V42" s="117">
        <v>3.019538188277096</v>
      </c>
      <c r="X42" s="185">
        <v>36</v>
      </c>
      <c r="Y42" s="138" t="s">
        <v>785</v>
      </c>
      <c r="Z42" s="15" t="s">
        <v>164</v>
      </c>
      <c r="AA42" s="117">
        <v>2.3474801061007895</v>
      </c>
      <c r="AB42" s="117">
        <v>2.850848775430876</v>
      </c>
      <c r="AC42" s="117">
        <v>5.4680609802192066</v>
      </c>
      <c r="AD42" s="117">
        <v>4.8620236530880589</v>
      </c>
      <c r="AE42" s="117">
        <v>2.5860104807473192</v>
      </c>
      <c r="AF42" s="117">
        <v>5.8078845086063495</v>
      </c>
      <c r="AG42" s="117">
        <v>4.9538203190596164</v>
      </c>
      <c r="AH42" s="144"/>
    </row>
    <row r="43" spans="1:34" ht="12" customHeight="1">
      <c r="A43" s="185">
        <v>37</v>
      </c>
      <c r="B43" s="138" t="s">
        <v>829</v>
      </c>
      <c r="C43" s="15" t="s">
        <v>830</v>
      </c>
      <c r="D43" s="15"/>
      <c r="E43" s="117">
        <v>4.196743327178126</v>
      </c>
      <c r="F43" s="117">
        <v>3.012727565651673</v>
      </c>
      <c r="G43" s="117">
        <v>-0.6725054738817704</v>
      </c>
      <c r="H43" s="117">
        <v>-1.6847740513304927</v>
      </c>
      <c r="I43" s="117">
        <v>3.9878283151825826</v>
      </c>
      <c r="J43" s="117">
        <v>2.772216232866171</v>
      </c>
      <c r="K43" s="117">
        <v>2.4426794545181991</v>
      </c>
      <c r="L43" s="33"/>
      <c r="M43" s="185">
        <v>37</v>
      </c>
      <c r="N43" s="138" t="s">
        <v>829</v>
      </c>
      <c r="O43" s="15" t="s">
        <v>830</v>
      </c>
      <c r="P43" s="117">
        <v>1.4774722059684109</v>
      </c>
      <c r="Q43" s="117">
        <v>1.4703762433328365</v>
      </c>
      <c r="R43" s="117">
        <v>0.95183974996449194</v>
      </c>
      <c r="S43" s="117">
        <v>0</v>
      </c>
      <c r="T43" s="117">
        <v>-2.6175063326766121</v>
      </c>
      <c r="U43" s="117">
        <v>0.7080924855491304</v>
      </c>
      <c r="V43" s="117">
        <v>4.3765246089826348</v>
      </c>
      <c r="W43" s="33"/>
      <c r="X43" s="185">
        <v>37</v>
      </c>
      <c r="Y43" s="138" t="s">
        <v>829</v>
      </c>
      <c r="Z43" s="15" t="s">
        <v>830</v>
      </c>
      <c r="AA43" s="117">
        <v>4.4817156997525558</v>
      </c>
      <c r="AB43" s="117">
        <v>4.7368421052631504</v>
      </c>
      <c r="AC43" s="117">
        <v>2.5251256281407137</v>
      </c>
      <c r="AD43" s="117">
        <v>5.0116407303026733</v>
      </c>
      <c r="AE43" s="117">
        <v>3.7572928821470128</v>
      </c>
      <c r="AF43" s="117">
        <v>6.2753036437246834</v>
      </c>
      <c r="AG43" s="117">
        <v>5.8201058201058089</v>
      </c>
      <c r="AH43" s="144"/>
    </row>
    <row r="44" spans="1:34" ht="12" customHeight="1">
      <c r="A44" s="185">
        <v>38</v>
      </c>
      <c r="B44" s="138" t="s">
        <v>831</v>
      </c>
      <c r="C44" s="15" t="s">
        <v>832</v>
      </c>
      <c r="D44" s="15"/>
      <c r="E44" s="117">
        <v>4.2027843446283271</v>
      </c>
      <c r="F44" s="117">
        <v>4.3357701033526723</v>
      </c>
      <c r="G44" s="117">
        <v>5.6535395022952315</v>
      </c>
      <c r="H44" s="117">
        <v>0.80036588154585786</v>
      </c>
      <c r="I44" s="117">
        <v>2.9491833030853059</v>
      </c>
      <c r="J44" s="117">
        <v>7.1176729836932537</v>
      </c>
      <c r="K44" s="117">
        <v>6.4184324213124739</v>
      </c>
      <c r="L44" s="29"/>
      <c r="M44" s="185">
        <v>38</v>
      </c>
      <c r="N44" s="138" t="s">
        <v>831</v>
      </c>
      <c r="O44" s="15" t="s">
        <v>832</v>
      </c>
      <c r="P44" s="117">
        <v>3.0736516528126856</v>
      </c>
      <c r="Q44" s="117">
        <v>8.0457614403600815</v>
      </c>
      <c r="R44" s="117">
        <v>5.710814094775202</v>
      </c>
      <c r="S44" s="117">
        <v>-1.1165845648604176</v>
      </c>
      <c r="T44" s="117">
        <v>0.33211557622053078</v>
      </c>
      <c r="U44" s="117">
        <v>3.0122476001324117</v>
      </c>
      <c r="V44" s="117">
        <v>5.5430591259640067</v>
      </c>
      <c r="W44" s="29"/>
      <c r="X44" s="185">
        <v>38</v>
      </c>
      <c r="Y44" s="138" t="s">
        <v>831</v>
      </c>
      <c r="Z44" s="15" t="s">
        <v>832</v>
      </c>
      <c r="AA44" s="117">
        <v>2.1464454254833214</v>
      </c>
      <c r="AB44" s="117">
        <v>3.8002980625931713</v>
      </c>
      <c r="AC44" s="117">
        <v>8.413496051686991</v>
      </c>
      <c r="AD44" s="117">
        <v>7.8135346311746616</v>
      </c>
      <c r="AE44" s="117">
        <v>4.3852106620808371</v>
      </c>
      <c r="AF44" s="117">
        <v>11.567427630030608</v>
      </c>
      <c r="AG44" s="117">
        <v>5.4741061069507424</v>
      </c>
      <c r="AH44" s="144"/>
    </row>
    <row r="45" spans="1:34" ht="15" customHeight="1">
      <c r="A45" s="185">
        <v>39</v>
      </c>
      <c r="B45" s="138" t="s">
        <v>838</v>
      </c>
      <c r="C45" s="148" t="s">
        <v>839</v>
      </c>
      <c r="D45" s="148"/>
      <c r="E45" s="117">
        <v>14.754098360655732</v>
      </c>
      <c r="F45" s="117">
        <v>6.4864864864864842</v>
      </c>
      <c r="G45" s="117">
        <v>7.650471356055121</v>
      </c>
      <c r="H45" s="117">
        <v>4.91748063320982</v>
      </c>
      <c r="I45" s="117">
        <v>2.1829855537720704</v>
      </c>
      <c r="J45" s="117">
        <v>4.3355325164938847</v>
      </c>
      <c r="K45" s="117">
        <v>9.906654622101783</v>
      </c>
      <c r="M45" s="185">
        <v>39</v>
      </c>
      <c r="N45" s="138" t="s">
        <v>838</v>
      </c>
      <c r="O45" s="148" t="s">
        <v>839</v>
      </c>
      <c r="P45" s="117">
        <v>10.876712328767127</v>
      </c>
      <c r="Q45" s="117">
        <v>8.0800593031875536</v>
      </c>
      <c r="R45" s="117">
        <v>7.4988568815729195</v>
      </c>
      <c r="S45" s="117">
        <v>1.1271799234368274</v>
      </c>
      <c r="T45" s="117">
        <v>5.1314405888538488</v>
      </c>
      <c r="U45" s="117">
        <v>6.1212242448489604</v>
      </c>
      <c r="V45" s="117">
        <v>5.1649387370405293</v>
      </c>
      <c r="X45" s="185">
        <v>39</v>
      </c>
      <c r="Y45" s="138" t="s">
        <v>838</v>
      </c>
      <c r="Z45" s="148" t="s">
        <v>839</v>
      </c>
      <c r="AA45" s="117">
        <v>6.4886180319053466</v>
      </c>
      <c r="AB45" s="117">
        <v>6.8170341693317766</v>
      </c>
      <c r="AC45" s="117">
        <v>9.8014497321147189</v>
      </c>
      <c r="AD45" s="117">
        <v>8.811710677382294</v>
      </c>
      <c r="AE45" s="117">
        <v>7.0957530994460853</v>
      </c>
      <c r="AF45" s="117">
        <v>9.4211822660098363</v>
      </c>
      <c r="AG45" s="117">
        <v>12.549240292628028</v>
      </c>
      <c r="AH45" s="144"/>
    </row>
    <row r="46" spans="1:34" ht="12" customHeight="1">
      <c r="A46" s="185">
        <v>40</v>
      </c>
      <c r="B46" s="138" t="s">
        <v>840</v>
      </c>
      <c r="C46" s="15" t="s">
        <v>841</v>
      </c>
      <c r="D46" s="15"/>
      <c r="E46" s="117">
        <v>16.73640167364016</v>
      </c>
      <c r="F46" s="117">
        <v>2.5089605734766991</v>
      </c>
      <c r="G46" s="117">
        <v>13.318499682136036</v>
      </c>
      <c r="H46" s="117">
        <v>0.84151472650772519</v>
      </c>
      <c r="I46" s="117">
        <v>-0.7510431154381223</v>
      </c>
      <c r="J46" s="117">
        <v>6.6143497757847456</v>
      </c>
      <c r="K46" s="117">
        <v>8.3070452155625816</v>
      </c>
      <c r="M46" s="185">
        <v>40</v>
      </c>
      <c r="N46" s="138" t="s">
        <v>840</v>
      </c>
      <c r="O46" s="15" t="s">
        <v>841</v>
      </c>
      <c r="P46" s="117">
        <v>10.728155339805795</v>
      </c>
      <c r="Q46" s="117">
        <v>6.7733450241122455</v>
      </c>
      <c r="R46" s="117">
        <v>8.3555738041469994</v>
      </c>
      <c r="S46" s="117">
        <v>2.1788556271314974</v>
      </c>
      <c r="T46" s="117">
        <v>4.2462451325792756</v>
      </c>
      <c r="U46" s="117">
        <v>4.6602632515119211</v>
      </c>
      <c r="V46" s="117">
        <v>5.5234534330387532</v>
      </c>
      <c r="X46" s="185">
        <v>40</v>
      </c>
      <c r="Y46" s="138" t="s">
        <v>840</v>
      </c>
      <c r="Z46" s="15" t="s">
        <v>841</v>
      </c>
      <c r="AA46" s="117">
        <v>6.1201481720083706</v>
      </c>
      <c r="AB46" s="117">
        <v>7.7098193959629526</v>
      </c>
      <c r="AC46" s="117">
        <v>7.0452303790333985</v>
      </c>
      <c r="AD46" s="117">
        <v>8.9640647624062098</v>
      </c>
      <c r="AE46" s="117">
        <v>4.2643150519449051</v>
      </c>
      <c r="AF46" s="117">
        <v>6.1870003475843021</v>
      </c>
      <c r="AG46" s="117">
        <v>9.1107474086197442</v>
      </c>
      <c r="AH46" s="144"/>
    </row>
    <row r="47" spans="1:34" ht="12" customHeight="1">
      <c r="A47" s="185">
        <v>41</v>
      </c>
      <c r="B47" s="138" t="s">
        <v>845</v>
      </c>
      <c r="C47" s="15" t="s">
        <v>846</v>
      </c>
      <c r="D47" s="15"/>
      <c r="E47" s="117">
        <v>13.381642512077292</v>
      </c>
      <c r="F47" s="117">
        <v>9.4162760971452997</v>
      </c>
      <c r="G47" s="117">
        <v>3.8161993769470399</v>
      </c>
      <c r="H47" s="117">
        <v>8.0270067516879209</v>
      </c>
      <c r="I47" s="117">
        <v>4.2361111111111143</v>
      </c>
      <c r="J47" s="117">
        <v>2.8314457028647553</v>
      </c>
      <c r="K47" s="117">
        <v>10.949141561386469</v>
      </c>
      <c r="M47" s="185">
        <v>41</v>
      </c>
      <c r="N47" s="138" t="s">
        <v>845</v>
      </c>
      <c r="O47" s="15" t="s">
        <v>846</v>
      </c>
      <c r="P47" s="117">
        <v>10.978102189781012</v>
      </c>
      <c r="Q47" s="117">
        <v>8.813470139436987</v>
      </c>
      <c r="R47" s="117">
        <v>6.9874274661508622</v>
      </c>
      <c r="S47" s="117">
        <v>0.49717514124294837</v>
      </c>
      <c r="T47" s="117">
        <v>5.666741623566466</v>
      </c>
      <c r="U47" s="117">
        <v>7.0227708022983677</v>
      </c>
      <c r="V47" s="117">
        <v>4.9313978922250925</v>
      </c>
      <c r="X47" s="185">
        <v>41</v>
      </c>
      <c r="Y47" s="138" t="s">
        <v>845</v>
      </c>
      <c r="Z47" s="15" t="s">
        <v>846</v>
      </c>
      <c r="AA47" s="117">
        <v>6.7273071821110477</v>
      </c>
      <c r="AB47" s="117">
        <v>6.2855113636363598</v>
      </c>
      <c r="AC47" s="117">
        <v>11.376545272302053</v>
      </c>
      <c r="AD47" s="117">
        <v>8.7295635218239056</v>
      </c>
      <c r="AE47" s="117">
        <v>8.6080838736377672</v>
      </c>
      <c r="AF47" s="117">
        <v>11.1393369744697</v>
      </c>
      <c r="AG47" s="117">
        <v>14.285714285714278</v>
      </c>
      <c r="AH47" s="144"/>
    </row>
    <row r="48" spans="1:34" ht="15" customHeight="1">
      <c r="A48" s="185">
        <v>42</v>
      </c>
      <c r="B48" s="138" t="s">
        <v>852</v>
      </c>
      <c r="C48" s="148" t="s">
        <v>853</v>
      </c>
      <c r="D48" s="148"/>
      <c r="E48" s="117">
        <v>5.9742796679146863</v>
      </c>
      <c r="F48" s="117">
        <v>3.3333333333333428</v>
      </c>
      <c r="G48" s="117">
        <v>4.6826222684703538</v>
      </c>
      <c r="H48" s="117">
        <v>4.7997727918204873</v>
      </c>
      <c r="I48" s="117">
        <v>1.6124661246612391</v>
      </c>
      <c r="J48" s="117">
        <v>2.2936391518869215</v>
      </c>
      <c r="K48" s="117">
        <v>4.0803024377525929</v>
      </c>
      <c r="L48" s="33"/>
      <c r="M48" s="185">
        <v>42</v>
      </c>
      <c r="N48" s="138" t="s">
        <v>852</v>
      </c>
      <c r="O48" s="148" t="s">
        <v>853</v>
      </c>
      <c r="P48" s="117">
        <v>3.5195390781563134</v>
      </c>
      <c r="Q48" s="117">
        <v>4.0290381125226844</v>
      </c>
      <c r="R48" s="117">
        <v>2.9541753896254761</v>
      </c>
      <c r="S48" s="117">
        <v>2.9484862178038753</v>
      </c>
      <c r="T48" s="117">
        <v>-0.89981345330845386</v>
      </c>
      <c r="U48" s="117">
        <v>0.94120252463736165</v>
      </c>
      <c r="V48" s="117">
        <v>1.2395787626151957</v>
      </c>
      <c r="W48" s="33"/>
      <c r="X48" s="185">
        <v>42</v>
      </c>
      <c r="Y48" s="138" t="s">
        <v>852</v>
      </c>
      <c r="Z48" s="148" t="s">
        <v>853</v>
      </c>
      <c r="AA48" s="117">
        <v>0.2708852530068242</v>
      </c>
      <c r="AB48" s="117">
        <v>1.6425329587205511</v>
      </c>
      <c r="AC48" s="117">
        <v>1.6266213055496479</v>
      </c>
      <c r="AD48" s="117">
        <v>1.684276597970495</v>
      </c>
      <c r="AE48" s="117">
        <v>0.66872427983537364</v>
      </c>
      <c r="AF48" s="117">
        <v>1.3387838528359737</v>
      </c>
      <c r="AG48" s="117">
        <v>0.84711577248890535</v>
      </c>
      <c r="AH48" s="144"/>
    </row>
    <row r="49" spans="1:34" ht="12" customHeight="1">
      <c r="A49" s="185">
        <v>43</v>
      </c>
      <c r="B49" s="138" t="s">
        <v>854</v>
      </c>
      <c r="C49" s="15" t="s">
        <v>855</v>
      </c>
      <c r="D49" s="15"/>
      <c r="E49" s="117">
        <v>7.5129087779690167</v>
      </c>
      <c r="F49" s="117">
        <v>-1.8010085647962768</v>
      </c>
      <c r="G49" s="117">
        <v>4.8581675904792831</v>
      </c>
      <c r="H49" s="117">
        <v>2.9228855721393074</v>
      </c>
      <c r="I49" s="117">
        <v>-1.6767371601208509</v>
      </c>
      <c r="J49" s="117">
        <v>0.13058841603933047</v>
      </c>
      <c r="K49" s="117">
        <v>4.0276179516685886</v>
      </c>
      <c r="L49" s="29"/>
      <c r="M49" s="185">
        <v>43</v>
      </c>
      <c r="N49" s="138" t="s">
        <v>854</v>
      </c>
      <c r="O49" s="15" t="s">
        <v>855</v>
      </c>
      <c r="P49" s="117">
        <v>6.8879056047197622</v>
      </c>
      <c r="Q49" s="117">
        <v>6.0369808196495143</v>
      </c>
      <c r="R49" s="117">
        <v>1.7893161558982342</v>
      </c>
      <c r="S49" s="117">
        <v>4.6535412937867733</v>
      </c>
      <c r="T49" s="117">
        <v>-4.5809919374541863</v>
      </c>
      <c r="U49" s="117">
        <v>-4.3144283702470858</v>
      </c>
      <c r="V49" s="117">
        <v>-4.3082686647043005</v>
      </c>
      <c r="W49" s="29"/>
      <c r="X49" s="185">
        <v>43</v>
      </c>
      <c r="Y49" s="138" t="s">
        <v>854</v>
      </c>
      <c r="Z49" s="15" t="s">
        <v>855</v>
      </c>
      <c r="AA49" s="117">
        <v>-7.067953020134226</v>
      </c>
      <c r="AB49" s="117">
        <v>-3.2498307379823927</v>
      </c>
      <c r="AC49" s="117">
        <v>-4.6108389705310771</v>
      </c>
      <c r="AD49" s="117">
        <v>-5.4613628953374587</v>
      </c>
      <c r="AE49" s="117">
        <v>-3.0608725642352113</v>
      </c>
      <c r="AF49" s="117">
        <v>-2.0190340656408523</v>
      </c>
      <c r="AG49" s="117">
        <v>-9.2229484386347167</v>
      </c>
      <c r="AH49" s="144"/>
    </row>
    <row r="50" spans="1:34" ht="12" customHeight="1">
      <c r="A50" s="185">
        <v>44</v>
      </c>
      <c r="B50" s="138" t="s">
        <v>856</v>
      </c>
      <c r="C50" s="15" t="s">
        <v>857</v>
      </c>
      <c r="D50" s="15"/>
      <c r="E50" s="117">
        <v>5.2670214718296933</v>
      </c>
      <c r="F50" s="117">
        <v>8.0543933054393335</v>
      </c>
      <c r="G50" s="117">
        <v>4.5337205550177657</v>
      </c>
      <c r="H50" s="117">
        <v>5.5872819879610773</v>
      </c>
      <c r="I50" s="117">
        <v>-1.1109486917117266</v>
      </c>
      <c r="J50" s="117">
        <v>4.5676274944567439</v>
      </c>
      <c r="K50" s="117">
        <v>7.9587220808595021</v>
      </c>
      <c r="M50" s="185">
        <v>44</v>
      </c>
      <c r="N50" s="138" t="s">
        <v>856</v>
      </c>
      <c r="O50" s="15" t="s">
        <v>857</v>
      </c>
      <c r="P50" s="117">
        <v>5.5912007332722169</v>
      </c>
      <c r="Q50" s="117">
        <v>5.0347222222222285</v>
      </c>
      <c r="R50" s="117">
        <v>2.6682408500590071</v>
      </c>
      <c r="S50" s="117">
        <v>3.5648574057037763</v>
      </c>
      <c r="T50" s="117">
        <v>-4.7968021319120737</v>
      </c>
      <c r="U50" s="117">
        <v>4.3270352227665114</v>
      </c>
      <c r="V50" s="117">
        <v>2.2470653996646206</v>
      </c>
      <c r="X50" s="185">
        <v>44</v>
      </c>
      <c r="Y50" s="138" t="s">
        <v>856</v>
      </c>
      <c r="Z50" s="15" t="s">
        <v>857</v>
      </c>
      <c r="AA50" s="117">
        <v>2.6787666739558347</v>
      </c>
      <c r="AB50" s="117">
        <v>5.6224044297731979</v>
      </c>
      <c r="AC50" s="117">
        <v>1.5021675572134399</v>
      </c>
      <c r="AD50" s="117">
        <v>0.61581247516883764</v>
      </c>
      <c r="AE50" s="117">
        <v>-1.0858835143139061</v>
      </c>
      <c r="AF50" s="117">
        <v>1.0578842315369172</v>
      </c>
      <c r="AG50" s="117">
        <v>-1.2443215484890402</v>
      </c>
      <c r="AH50" s="144"/>
    </row>
    <row r="51" spans="1:34" ht="12" customHeight="1">
      <c r="A51" s="185">
        <v>45</v>
      </c>
      <c r="B51" s="138" t="s">
        <v>858</v>
      </c>
      <c r="C51" s="15" t="s">
        <v>859</v>
      </c>
      <c r="D51" s="15"/>
      <c r="E51" s="117">
        <v>8.826666666666668</v>
      </c>
      <c r="F51" s="117">
        <v>9.8750306297476129</v>
      </c>
      <c r="G51" s="117">
        <v>9.2551293487957054</v>
      </c>
      <c r="H51" s="117">
        <v>10.900183710961414</v>
      </c>
      <c r="I51" s="117">
        <v>6.6077673476900429</v>
      </c>
      <c r="J51" s="117">
        <v>4.7133977900552395</v>
      </c>
      <c r="K51" s="117">
        <v>2.6875515251442863</v>
      </c>
      <c r="M51" s="185">
        <v>45</v>
      </c>
      <c r="N51" s="138" t="s">
        <v>858</v>
      </c>
      <c r="O51" s="15" t="s">
        <v>859</v>
      </c>
      <c r="P51" s="117">
        <v>-1.7180475272960791</v>
      </c>
      <c r="Q51" s="117">
        <v>0.91488318902139554</v>
      </c>
      <c r="R51" s="117">
        <v>3.9825157843613539</v>
      </c>
      <c r="S51" s="117">
        <v>2.4443406507862306</v>
      </c>
      <c r="T51" s="117">
        <v>2.8723404255319025</v>
      </c>
      <c r="U51" s="117">
        <v>3.2205643374205977</v>
      </c>
      <c r="V51" s="117">
        <v>4.3509374552740638</v>
      </c>
      <c r="X51" s="185">
        <v>45</v>
      </c>
      <c r="Y51" s="138" t="s">
        <v>858</v>
      </c>
      <c r="Z51" s="15" t="s">
        <v>859</v>
      </c>
      <c r="AA51" s="117">
        <v>5.925113153202588</v>
      </c>
      <c r="AB51" s="117">
        <v>2.9263239673701804</v>
      </c>
      <c r="AC51" s="117">
        <v>4.5162913574034604</v>
      </c>
      <c r="AD51" s="117">
        <v>7.2821376986037478</v>
      </c>
      <c r="AE51" s="117">
        <v>3.1190396050712508</v>
      </c>
      <c r="AF51" s="117">
        <v>2.2413230334022529</v>
      </c>
      <c r="AG51" s="117">
        <v>6.4169415770990668</v>
      </c>
      <c r="AH51" s="144"/>
    </row>
    <row r="52" spans="1:34" ht="12" customHeight="1">
      <c r="A52" s="185">
        <v>46</v>
      </c>
      <c r="B52" s="138" t="s">
        <v>860</v>
      </c>
      <c r="C52" s="15" t="s">
        <v>861</v>
      </c>
      <c r="D52" s="15"/>
      <c r="E52" s="117">
        <v>0.80530554239697949</v>
      </c>
      <c r="F52" s="117">
        <v>6.1090225563909684</v>
      </c>
      <c r="G52" s="117">
        <v>0.15500442869796416</v>
      </c>
      <c r="H52" s="117">
        <v>1.8571744417422025</v>
      </c>
      <c r="I52" s="117">
        <v>3.4512698068157164</v>
      </c>
      <c r="J52" s="117">
        <v>2.2870331514897231</v>
      </c>
      <c r="K52" s="117">
        <v>4.2461538461538595</v>
      </c>
      <c r="M52" s="185">
        <v>46</v>
      </c>
      <c r="N52" s="138" t="s">
        <v>860</v>
      </c>
      <c r="O52" s="15" t="s">
        <v>861</v>
      </c>
      <c r="P52" s="117">
        <v>3.4632034632034561</v>
      </c>
      <c r="Q52" s="117">
        <v>3.8798022061620401</v>
      </c>
      <c r="R52" s="117">
        <v>3.8813621384108359</v>
      </c>
      <c r="S52" s="117">
        <v>0.44060627423334608</v>
      </c>
      <c r="T52" s="117">
        <v>2.6671345850149066</v>
      </c>
      <c r="U52" s="117">
        <v>5.7084259101008286</v>
      </c>
      <c r="V52" s="117">
        <v>6.3864187550525457</v>
      </c>
      <c r="X52" s="185">
        <v>46</v>
      </c>
      <c r="Y52" s="138" t="s">
        <v>860</v>
      </c>
      <c r="Z52" s="15" t="s">
        <v>861</v>
      </c>
      <c r="AA52" s="117">
        <v>4.5592705167173193</v>
      </c>
      <c r="AB52" s="117">
        <v>6.0029069767441996</v>
      </c>
      <c r="AC52" s="117">
        <v>8.0488139311668476</v>
      </c>
      <c r="AD52" s="117">
        <v>6.4467005076141959</v>
      </c>
      <c r="AE52" s="117">
        <v>3.8507391511683409</v>
      </c>
      <c r="AF52" s="117">
        <v>5.0855240500516743</v>
      </c>
      <c r="AG52" s="117">
        <v>9.2418614813196314</v>
      </c>
      <c r="AH52" s="144"/>
    </row>
    <row r="53" spans="1:34" ht="12" customHeight="1">
      <c r="A53" s="185">
        <v>47</v>
      </c>
      <c r="B53" s="138" t="s">
        <v>866</v>
      </c>
      <c r="C53" s="15" t="s">
        <v>867</v>
      </c>
      <c r="D53" s="15"/>
      <c r="E53" s="194" t="s">
        <v>1427</v>
      </c>
      <c r="F53" s="194" t="s">
        <v>1427</v>
      </c>
      <c r="G53" s="194" t="s">
        <v>1427</v>
      </c>
      <c r="H53" s="194" t="s">
        <v>1427</v>
      </c>
      <c r="I53" s="194" t="s">
        <v>1427</v>
      </c>
      <c r="J53" s="194" t="s">
        <v>1427</v>
      </c>
      <c r="K53" s="194" t="s">
        <v>1427</v>
      </c>
      <c r="M53" s="185">
        <v>47</v>
      </c>
      <c r="N53" s="138" t="s">
        <v>866</v>
      </c>
      <c r="O53" s="15" t="s">
        <v>867</v>
      </c>
      <c r="P53" s="194" t="s">
        <v>1427</v>
      </c>
      <c r="Q53" s="194" t="s">
        <v>1427</v>
      </c>
      <c r="R53" s="194" t="s">
        <v>1427</v>
      </c>
      <c r="S53" s="194" t="s">
        <v>1427</v>
      </c>
      <c r="T53" s="194" t="s">
        <v>1427</v>
      </c>
      <c r="U53" s="194" t="s">
        <v>1427</v>
      </c>
      <c r="V53" s="194" t="s">
        <v>1427</v>
      </c>
      <c r="X53" s="185">
        <v>47</v>
      </c>
      <c r="Y53" s="138" t="s">
        <v>866</v>
      </c>
      <c r="Z53" s="15" t="s">
        <v>867</v>
      </c>
      <c r="AA53" s="194" t="s">
        <v>1427</v>
      </c>
      <c r="AB53" s="194" t="s">
        <v>1427</v>
      </c>
      <c r="AC53" s="194" t="s">
        <v>1427</v>
      </c>
      <c r="AD53" s="194" t="s">
        <v>1427</v>
      </c>
      <c r="AE53" s="194" t="s">
        <v>1427</v>
      </c>
      <c r="AF53" s="194" t="s">
        <v>1427</v>
      </c>
      <c r="AG53" s="194" t="s">
        <v>1427</v>
      </c>
      <c r="AH53" s="187"/>
    </row>
    <row r="54" spans="1:34" ht="15" customHeight="1">
      <c r="A54" s="185">
        <v>48</v>
      </c>
      <c r="B54" s="138" t="s">
        <v>868</v>
      </c>
      <c r="C54" s="148" t="s">
        <v>869</v>
      </c>
      <c r="D54" s="148"/>
      <c r="E54" s="117">
        <v>4.7082717872969084</v>
      </c>
      <c r="F54" s="117">
        <v>4.8668665138423535</v>
      </c>
      <c r="G54" s="117">
        <v>4.7250714646040137</v>
      </c>
      <c r="H54" s="117">
        <v>-0.65831727681438679</v>
      </c>
      <c r="I54" s="117">
        <v>-1.810247292710514</v>
      </c>
      <c r="J54" s="117">
        <v>6.3703703703703809</v>
      </c>
      <c r="K54" s="117">
        <v>1.9343856391210039</v>
      </c>
      <c r="M54" s="185">
        <v>48</v>
      </c>
      <c r="N54" s="138" t="s">
        <v>868</v>
      </c>
      <c r="O54" s="148" t="s">
        <v>869</v>
      </c>
      <c r="P54" s="117">
        <v>3.6131774707757671</v>
      </c>
      <c r="Q54" s="117">
        <v>5.46520146520146</v>
      </c>
      <c r="R54" s="117">
        <v>1.5420950263962112</v>
      </c>
      <c r="S54" s="117">
        <v>-1.9564919961691203</v>
      </c>
      <c r="T54" s="117">
        <v>-1.2559307842589789</v>
      </c>
      <c r="U54" s="117">
        <v>1.6534765404183247</v>
      </c>
      <c r="V54" s="117">
        <v>3.7953565966912066</v>
      </c>
      <c r="X54" s="185">
        <v>48</v>
      </c>
      <c r="Y54" s="138" t="s">
        <v>868</v>
      </c>
      <c r="Z54" s="148" t="s">
        <v>869</v>
      </c>
      <c r="AA54" s="117">
        <v>2.5582641307259451</v>
      </c>
      <c r="AB54" s="117">
        <v>3.6176048060598305</v>
      </c>
      <c r="AC54" s="117">
        <v>3.8442147718679109</v>
      </c>
      <c r="AD54" s="117">
        <v>4.6850345915766525</v>
      </c>
      <c r="AE54" s="117">
        <v>4.1623188405797151</v>
      </c>
      <c r="AF54" s="117">
        <v>5.8659839715048889</v>
      </c>
      <c r="AG54" s="117">
        <v>5.1414152034486449</v>
      </c>
      <c r="AH54" s="144"/>
    </row>
    <row r="55" spans="1:34" ht="12" customHeight="1">
      <c r="A55" s="25"/>
      <c r="B55" s="138"/>
      <c r="L55" s="30"/>
      <c r="M55" s="25"/>
      <c r="N55" s="138"/>
      <c r="W55" s="30"/>
      <c r="X55" s="25"/>
      <c r="Y55" s="138"/>
    </row>
    <row r="56" spans="1:34">
      <c r="A56" s="25"/>
      <c r="B56" s="138"/>
      <c r="L56" s="30"/>
      <c r="M56" s="25"/>
      <c r="N56" s="138"/>
      <c r="W56" s="30"/>
      <c r="X56" s="25"/>
      <c r="Y56" s="138"/>
    </row>
    <row r="57" spans="1:34">
      <c r="L57" s="30"/>
      <c r="W57" s="30"/>
    </row>
    <row r="58" spans="1:34">
      <c r="L58" s="30"/>
      <c r="W58" s="30"/>
    </row>
    <row r="59" spans="1:34">
      <c r="L59" s="30"/>
      <c r="W59" s="30"/>
    </row>
    <row r="60" spans="1:34">
      <c r="L60" s="30"/>
      <c r="W60" s="30"/>
    </row>
    <row r="61" spans="1:34">
      <c r="L61" s="30"/>
      <c r="W61" s="30"/>
    </row>
    <row r="62" spans="1:34">
      <c r="L62" s="30"/>
      <c r="W62" s="30"/>
    </row>
    <row r="63" spans="1:34">
      <c r="L63" s="30"/>
      <c r="W63" s="30"/>
    </row>
    <row r="64" spans="1:34">
      <c r="L64" s="30"/>
      <c r="W64" s="30"/>
    </row>
    <row r="65" spans="12:23">
      <c r="L65" s="30"/>
      <c r="W65" s="30"/>
    </row>
    <row r="66" spans="12:23">
      <c r="L66" s="30"/>
      <c r="W66" s="30"/>
    </row>
    <row r="67" spans="12:23">
      <c r="L67" s="30"/>
      <c r="W67" s="30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1970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21.46</v>
      </c>
      <c r="E6" s="48">
        <v>10.69</v>
      </c>
      <c r="F6" s="48">
        <v>10.77</v>
      </c>
      <c r="G6" s="48">
        <v>-1.27</v>
      </c>
      <c r="H6" s="48">
        <v>2.25</v>
      </c>
      <c r="I6" s="48">
        <v>9.7899999999999991</v>
      </c>
      <c r="J6" s="48">
        <v>2.16</v>
      </c>
      <c r="K6" s="48">
        <v>7.63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21.3</v>
      </c>
      <c r="E7" s="48">
        <v>10.61</v>
      </c>
      <c r="F7" s="48">
        <v>10.69</v>
      </c>
      <c r="G7" s="48">
        <v>-1.27</v>
      </c>
      <c r="H7" s="48">
        <v>2.21</v>
      </c>
      <c r="I7" s="48">
        <v>9.75</v>
      </c>
      <c r="J7" s="48">
        <v>2.13</v>
      </c>
      <c r="K7" s="48">
        <v>7.62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18.98</v>
      </c>
      <c r="E8" s="48">
        <v>10.210000000000001</v>
      </c>
      <c r="F8" s="48">
        <v>8.77</v>
      </c>
      <c r="G8" s="48">
        <v>-1.28</v>
      </c>
      <c r="H8" s="48">
        <v>1.9</v>
      </c>
      <c r="I8" s="48">
        <v>8.15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2.3199999999999998</v>
      </c>
      <c r="E9" s="48">
        <v>0.4</v>
      </c>
      <c r="F9" s="48">
        <v>1.92</v>
      </c>
      <c r="G9" s="48">
        <v>0.01</v>
      </c>
      <c r="H9" s="48">
        <v>0.31</v>
      </c>
      <c r="I9" s="48">
        <v>1.6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0.16</v>
      </c>
      <c r="E10" s="48">
        <v>0.08</v>
      </c>
      <c r="F10" s="48">
        <v>0.08</v>
      </c>
      <c r="G10" s="48">
        <v>0</v>
      </c>
      <c r="H10" s="48">
        <v>0.04</v>
      </c>
      <c r="I10" s="48">
        <v>0.04</v>
      </c>
      <c r="J10" s="48">
        <v>0.03</v>
      </c>
      <c r="K10" s="48">
        <v>0.01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364.39</v>
      </c>
      <c r="E11" s="48">
        <v>206.95</v>
      </c>
      <c r="F11" s="48">
        <v>157.44</v>
      </c>
      <c r="G11" s="48">
        <v>3.13</v>
      </c>
      <c r="H11" s="48">
        <v>96.8</v>
      </c>
      <c r="I11" s="48">
        <v>57.51</v>
      </c>
      <c r="J11" s="48">
        <v>16.18</v>
      </c>
      <c r="K11" s="48">
        <v>41.33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316.44</v>
      </c>
      <c r="E12" s="48">
        <v>185.2</v>
      </c>
      <c r="F12" s="48">
        <v>131.24</v>
      </c>
      <c r="G12" s="48">
        <v>2.66</v>
      </c>
      <c r="H12" s="48">
        <v>80.680000000000007</v>
      </c>
      <c r="I12" s="48">
        <v>47.9</v>
      </c>
      <c r="J12" s="48">
        <v>14.57</v>
      </c>
      <c r="K12" s="48">
        <v>33.33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8.92</v>
      </c>
      <c r="E13" s="48">
        <v>3.83</v>
      </c>
      <c r="F13" s="48">
        <v>5.09</v>
      </c>
      <c r="G13" s="48">
        <v>-0.02</v>
      </c>
      <c r="H13" s="48">
        <v>3.21</v>
      </c>
      <c r="I13" s="48">
        <v>1.9</v>
      </c>
      <c r="J13" s="48">
        <v>0.68</v>
      </c>
      <c r="K13" s="48">
        <v>1.22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6.97</v>
      </c>
      <c r="E14" s="48">
        <v>2.96</v>
      </c>
      <c r="F14" s="48">
        <v>4.01</v>
      </c>
      <c r="G14" s="48">
        <v>-0.06</v>
      </c>
      <c r="H14" s="48">
        <v>2.82</v>
      </c>
      <c r="I14" s="48">
        <v>1.25</v>
      </c>
      <c r="J14" s="48">
        <v>0.56000000000000005</v>
      </c>
      <c r="K14" s="48">
        <v>0.68999999999999906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6.12</v>
      </c>
      <c r="E15" s="48">
        <v>2.57</v>
      </c>
      <c r="F15" s="48">
        <v>3.55</v>
      </c>
      <c r="G15" s="48">
        <v>-0.1</v>
      </c>
      <c r="H15" s="48">
        <v>2.74</v>
      </c>
      <c r="I15" s="48">
        <v>0.91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0.85</v>
      </c>
      <c r="E16" s="48">
        <v>0.39</v>
      </c>
      <c r="F16" s="48">
        <v>0.46</v>
      </c>
      <c r="G16" s="48">
        <v>0.04</v>
      </c>
      <c r="H16" s="48">
        <v>0.08</v>
      </c>
      <c r="I16" s="48">
        <v>0.34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1.95</v>
      </c>
      <c r="E18" s="48">
        <v>0.87</v>
      </c>
      <c r="F18" s="48">
        <v>1.08</v>
      </c>
      <c r="G18" s="48">
        <v>0.04</v>
      </c>
      <c r="H18" s="48">
        <v>0.39</v>
      </c>
      <c r="I18" s="48">
        <v>0.65</v>
      </c>
      <c r="J18" s="48">
        <v>0.12</v>
      </c>
      <c r="K18" s="48">
        <v>0.53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296.60000000000002</v>
      </c>
      <c r="E21" s="48">
        <v>177.59</v>
      </c>
      <c r="F21" s="48">
        <v>119.01</v>
      </c>
      <c r="G21" s="48">
        <v>2.4</v>
      </c>
      <c r="H21" s="48">
        <v>74.989999999999995</v>
      </c>
      <c r="I21" s="48">
        <v>41.62</v>
      </c>
      <c r="J21" s="48">
        <v>12.04</v>
      </c>
      <c r="K21" s="48">
        <v>29.58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44.11</v>
      </c>
      <c r="E22" s="48">
        <v>32.96</v>
      </c>
      <c r="F22" s="48">
        <v>11.15</v>
      </c>
      <c r="G22" s="48">
        <v>-7.0000000000000007E-2</v>
      </c>
      <c r="H22" s="48">
        <v>6.07</v>
      </c>
      <c r="I22" s="48">
        <v>5.15</v>
      </c>
      <c r="J22" s="48">
        <v>1.56</v>
      </c>
      <c r="K22" s="48">
        <v>3.59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42.63</v>
      </c>
      <c r="E23" s="48">
        <v>32</v>
      </c>
      <c r="F23" s="48">
        <v>10.63</v>
      </c>
      <c r="G23" s="48">
        <v>-0.01</v>
      </c>
      <c r="H23" s="48">
        <v>5.8</v>
      </c>
      <c r="I23" s="48">
        <v>4.84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1.48</v>
      </c>
      <c r="E24" s="48">
        <v>0.96</v>
      </c>
      <c r="F24" s="48">
        <v>0.52</v>
      </c>
      <c r="G24" s="48">
        <v>-0.06</v>
      </c>
      <c r="H24" s="48">
        <v>0.27</v>
      </c>
      <c r="I24" s="48">
        <v>0.31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20.96</v>
      </c>
      <c r="E25" s="48">
        <v>12.02</v>
      </c>
      <c r="F25" s="48">
        <v>8.94</v>
      </c>
      <c r="G25" s="48">
        <v>0.13</v>
      </c>
      <c r="H25" s="48">
        <v>5.67</v>
      </c>
      <c r="I25" s="48">
        <v>3.14</v>
      </c>
      <c r="J25" s="48">
        <v>0.67</v>
      </c>
      <c r="K25" s="48">
        <v>2.4700000000000002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13.22</v>
      </c>
      <c r="E26" s="48">
        <v>7.46</v>
      </c>
      <c r="F26" s="48">
        <v>5.76</v>
      </c>
      <c r="G26" s="48">
        <v>0.09</v>
      </c>
      <c r="H26" s="48">
        <v>3.62</v>
      </c>
      <c r="I26" s="48">
        <v>2.0499999999999998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7.74</v>
      </c>
      <c r="E27" s="48">
        <v>4.5599999999999996</v>
      </c>
      <c r="F27" s="48">
        <v>3.18</v>
      </c>
      <c r="G27" s="48">
        <v>0.04</v>
      </c>
      <c r="H27" s="48">
        <v>2.0499999999999998</v>
      </c>
      <c r="I27" s="48">
        <v>1.0900000000000001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2.86</v>
      </c>
      <c r="E28" s="48">
        <v>1.53</v>
      </c>
      <c r="F28" s="48">
        <v>1.33</v>
      </c>
      <c r="G28" s="48">
        <v>0.02</v>
      </c>
      <c r="H28" s="48">
        <v>0.93</v>
      </c>
      <c r="I28" s="48">
        <v>0.38</v>
      </c>
      <c r="J28" s="48">
        <v>0.09</v>
      </c>
      <c r="K28" s="48">
        <v>0.28999999999999998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5.78</v>
      </c>
      <c r="E29" s="48">
        <v>3.63</v>
      </c>
      <c r="F29" s="48">
        <v>2.15</v>
      </c>
      <c r="G29" s="48">
        <v>0.08</v>
      </c>
      <c r="H29" s="48">
        <v>1.36</v>
      </c>
      <c r="I29" s="48">
        <v>0.71</v>
      </c>
      <c r="J29" s="48">
        <v>0.21</v>
      </c>
      <c r="K29" s="48">
        <v>0.5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17.47</v>
      </c>
      <c r="E30" s="48">
        <v>9.56</v>
      </c>
      <c r="F30" s="48">
        <v>7.91</v>
      </c>
      <c r="G30" s="48">
        <v>0.35</v>
      </c>
      <c r="H30" s="48">
        <v>5.01</v>
      </c>
      <c r="I30" s="48">
        <v>2.5499999999999998</v>
      </c>
      <c r="J30" s="48">
        <v>0.78</v>
      </c>
      <c r="K30" s="48">
        <v>1.77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7.5</v>
      </c>
      <c r="E31" s="48">
        <v>4.49</v>
      </c>
      <c r="F31" s="48">
        <v>3.01</v>
      </c>
      <c r="G31" s="48">
        <v>0.06</v>
      </c>
      <c r="H31" s="48">
        <v>1.64</v>
      </c>
      <c r="I31" s="48">
        <v>1.31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9.9700000000000006</v>
      </c>
      <c r="E32" s="48">
        <v>5.07</v>
      </c>
      <c r="F32" s="48">
        <v>4.9000000000000004</v>
      </c>
      <c r="G32" s="48">
        <v>0.28999999999999998</v>
      </c>
      <c r="H32" s="48">
        <v>3.37</v>
      </c>
      <c r="I32" s="48">
        <v>1.24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7.44</v>
      </c>
      <c r="E33" s="48">
        <v>6.32</v>
      </c>
      <c r="F33" s="48">
        <v>1.1200000000000001</v>
      </c>
      <c r="G33" s="48">
        <v>0.17</v>
      </c>
      <c r="H33" s="48">
        <v>0.78</v>
      </c>
      <c r="I33" s="48">
        <v>0.17</v>
      </c>
      <c r="J33" s="48">
        <v>0.4</v>
      </c>
      <c r="K33" s="48">
        <v>-0.23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27.04</v>
      </c>
      <c r="E34" s="48">
        <v>15.75</v>
      </c>
      <c r="F34" s="48">
        <v>11.29</v>
      </c>
      <c r="G34" s="48">
        <v>0.22</v>
      </c>
      <c r="H34" s="48">
        <v>6.99</v>
      </c>
      <c r="I34" s="48">
        <v>4.08</v>
      </c>
      <c r="J34" s="48">
        <v>1.63</v>
      </c>
      <c r="K34" s="48">
        <v>2.4500000000000002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8.27</v>
      </c>
      <c r="E35" s="48">
        <v>4.4400000000000004</v>
      </c>
      <c r="F35" s="48">
        <v>3.83</v>
      </c>
      <c r="G35" s="48">
        <v>0.08</v>
      </c>
      <c r="H35" s="48">
        <v>2.27</v>
      </c>
      <c r="I35" s="48">
        <v>1.48</v>
      </c>
      <c r="J35" s="48">
        <v>0.28999999999999998</v>
      </c>
      <c r="K35" s="48">
        <v>1.19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11.82</v>
      </c>
      <c r="E36" s="48">
        <v>5.89</v>
      </c>
      <c r="F36" s="48">
        <v>5.93</v>
      </c>
      <c r="G36" s="48">
        <v>0.18</v>
      </c>
      <c r="H36" s="48">
        <v>3.38</v>
      </c>
      <c r="I36" s="48">
        <v>2.37</v>
      </c>
      <c r="J36" s="48">
        <v>0.63</v>
      </c>
      <c r="K36" s="48">
        <v>1.74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49.32</v>
      </c>
      <c r="E37" s="48">
        <v>30.42</v>
      </c>
      <c r="F37" s="48">
        <v>18.899999999999999</v>
      </c>
      <c r="G37" s="48">
        <v>0.38</v>
      </c>
      <c r="H37" s="48">
        <v>12.06</v>
      </c>
      <c r="I37" s="48">
        <v>6.46</v>
      </c>
      <c r="J37" s="48">
        <v>2.09</v>
      </c>
      <c r="K37" s="48">
        <v>4.37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35.950000000000003</v>
      </c>
      <c r="E40" s="48">
        <v>20.04</v>
      </c>
      <c r="F40" s="48">
        <v>15.91</v>
      </c>
      <c r="G40" s="48">
        <v>0.28999999999999998</v>
      </c>
      <c r="H40" s="48">
        <v>11.12</v>
      </c>
      <c r="I40" s="48">
        <v>4.5</v>
      </c>
      <c r="J40" s="48">
        <v>1.2</v>
      </c>
      <c r="K40" s="48">
        <v>3.3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30.69</v>
      </c>
      <c r="E41" s="48">
        <v>14.84</v>
      </c>
      <c r="F41" s="48">
        <v>15.85</v>
      </c>
      <c r="G41" s="48">
        <v>0.25</v>
      </c>
      <c r="H41" s="48">
        <v>9.8800000000000008</v>
      </c>
      <c r="I41" s="48">
        <v>5.72</v>
      </c>
      <c r="J41" s="48">
        <v>1.04</v>
      </c>
      <c r="K41" s="48">
        <v>4.68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3.28</v>
      </c>
      <c r="E42" s="48">
        <v>1.4</v>
      </c>
      <c r="F42" s="48">
        <v>1.88</v>
      </c>
      <c r="G42" s="48">
        <v>0.04</v>
      </c>
      <c r="H42" s="48">
        <v>1.05</v>
      </c>
      <c r="I42" s="48">
        <v>0.79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16.079999999999998</v>
      </c>
      <c r="E43" s="48">
        <v>7.98</v>
      </c>
      <c r="F43" s="48">
        <v>8.1</v>
      </c>
      <c r="G43" s="48">
        <v>0.11</v>
      </c>
      <c r="H43" s="48">
        <v>4.55</v>
      </c>
      <c r="I43" s="48">
        <v>3.44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5.45</v>
      </c>
      <c r="E44" s="48">
        <v>2.91</v>
      </c>
      <c r="F44" s="48">
        <v>2.54</v>
      </c>
      <c r="G44" s="48">
        <v>0.04</v>
      </c>
      <c r="H44" s="48">
        <v>2.1</v>
      </c>
      <c r="I44" s="48">
        <v>0.4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5.88</v>
      </c>
      <c r="E45" s="48">
        <v>2.5499999999999998</v>
      </c>
      <c r="F45" s="48">
        <v>3.33</v>
      </c>
      <c r="G45" s="48">
        <v>0.06</v>
      </c>
      <c r="H45" s="48">
        <v>2.1800000000000002</v>
      </c>
      <c r="I45" s="48">
        <v>1.0900000000000001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25.93</v>
      </c>
      <c r="E46" s="48">
        <v>15.02</v>
      </c>
      <c r="F46" s="48">
        <v>10.91</v>
      </c>
      <c r="G46" s="48">
        <v>0.23</v>
      </c>
      <c r="H46" s="48">
        <v>7.03</v>
      </c>
      <c r="I46" s="48">
        <v>3.65</v>
      </c>
      <c r="J46" s="48">
        <v>1.1299999999999999</v>
      </c>
      <c r="K46" s="48">
        <v>2.52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22.5</v>
      </c>
      <c r="E47" s="48">
        <v>12.91</v>
      </c>
      <c r="F47" s="48">
        <v>9.59</v>
      </c>
      <c r="G47" s="48">
        <v>0.23</v>
      </c>
      <c r="H47" s="48">
        <v>5.96</v>
      </c>
      <c r="I47" s="48">
        <v>3.4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3.43</v>
      </c>
      <c r="E48" s="48">
        <v>2.11</v>
      </c>
      <c r="F48" s="48">
        <v>1.32</v>
      </c>
      <c r="G48" s="48">
        <v>0</v>
      </c>
      <c r="H48" s="48">
        <v>1.07</v>
      </c>
      <c r="I48" s="48">
        <v>0.25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8.9600000000000009</v>
      </c>
      <c r="E49" s="48">
        <v>5.17</v>
      </c>
      <c r="F49" s="48">
        <v>3.79</v>
      </c>
      <c r="G49" s="48">
        <v>0.09</v>
      </c>
      <c r="H49" s="48">
        <v>2.44</v>
      </c>
      <c r="I49" s="48">
        <v>1.26</v>
      </c>
      <c r="J49" s="48">
        <v>0.32</v>
      </c>
      <c r="K49" s="48">
        <v>0.94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10.92</v>
      </c>
      <c r="E52" s="48">
        <v>3.78</v>
      </c>
      <c r="F52" s="48">
        <v>7.14</v>
      </c>
      <c r="G52" s="48">
        <v>0.28000000000000003</v>
      </c>
      <c r="H52" s="48">
        <v>2.48</v>
      </c>
      <c r="I52" s="48">
        <v>4.38</v>
      </c>
      <c r="J52" s="48">
        <v>1.85</v>
      </c>
      <c r="K52" s="48">
        <v>2.5299999999999998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10.119999999999999</v>
      </c>
      <c r="E53" s="48">
        <v>3.61</v>
      </c>
      <c r="F53" s="48">
        <v>6.51</v>
      </c>
      <c r="G53" s="48">
        <v>0.25</v>
      </c>
      <c r="H53" s="48">
        <v>2.25</v>
      </c>
      <c r="I53" s="48">
        <v>4.01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0.8</v>
      </c>
      <c r="E54" s="48">
        <v>0.17</v>
      </c>
      <c r="F54" s="48">
        <v>0.63</v>
      </c>
      <c r="G54" s="48">
        <v>0.03</v>
      </c>
      <c r="H54" s="48">
        <v>0.23</v>
      </c>
      <c r="I54" s="48">
        <v>0.37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47.95</v>
      </c>
      <c r="E55" s="48">
        <v>21.75</v>
      </c>
      <c r="F55" s="48">
        <v>26.2</v>
      </c>
      <c r="G55" s="48">
        <v>0.47</v>
      </c>
      <c r="H55" s="48">
        <v>16.12</v>
      </c>
      <c r="I55" s="48">
        <v>9.61</v>
      </c>
      <c r="J55" s="48">
        <v>1.61</v>
      </c>
      <c r="K55" s="48">
        <v>8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237.35</v>
      </c>
      <c r="E60" s="48">
        <v>79.89</v>
      </c>
      <c r="F60" s="48">
        <v>157.46</v>
      </c>
      <c r="G60" s="48">
        <v>1.53</v>
      </c>
      <c r="H60" s="48">
        <v>85.28</v>
      </c>
      <c r="I60" s="48">
        <v>70.650000000000006</v>
      </c>
      <c r="J60" s="48">
        <v>22.18</v>
      </c>
      <c r="K60" s="48">
        <v>48.47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104.15</v>
      </c>
      <c r="E61" s="48">
        <v>42.28</v>
      </c>
      <c r="F61" s="48">
        <v>61.87</v>
      </c>
      <c r="G61" s="48">
        <v>0.36</v>
      </c>
      <c r="H61" s="48">
        <v>35.32</v>
      </c>
      <c r="I61" s="48">
        <v>26.19</v>
      </c>
      <c r="J61" s="48">
        <v>6.37</v>
      </c>
      <c r="K61" s="48">
        <v>19.82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58.06</v>
      </c>
      <c r="E62" s="48">
        <v>20.88</v>
      </c>
      <c r="F62" s="48">
        <v>37.18</v>
      </c>
      <c r="G62" s="48">
        <v>0.41</v>
      </c>
      <c r="H62" s="48">
        <v>20.12</v>
      </c>
      <c r="I62" s="48">
        <v>16.649999999999999</v>
      </c>
      <c r="J62" s="48">
        <v>2.0099999999999998</v>
      </c>
      <c r="K62" s="48">
        <v>14.64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7.15</v>
      </c>
      <c r="E63" s="48">
        <v>1.94</v>
      </c>
      <c r="F63" s="48">
        <v>5.21</v>
      </c>
      <c r="G63" s="48">
        <v>0.12</v>
      </c>
      <c r="H63" s="48">
        <v>3.21</v>
      </c>
      <c r="I63" s="48">
        <v>1.88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30.69</v>
      </c>
      <c r="E64" s="48">
        <v>12.07</v>
      </c>
      <c r="F64" s="48">
        <v>18.62</v>
      </c>
      <c r="G64" s="48">
        <v>0.06</v>
      </c>
      <c r="H64" s="48">
        <v>8.9700000000000006</v>
      </c>
      <c r="I64" s="48">
        <v>9.59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20.22</v>
      </c>
      <c r="E65" s="48">
        <v>6.87</v>
      </c>
      <c r="F65" s="48">
        <v>13.35</v>
      </c>
      <c r="G65" s="48">
        <v>0.23</v>
      </c>
      <c r="H65" s="48">
        <v>7.94</v>
      </c>
      <c r="I65" s="48">
        <v>5.18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12.14</v>
      </c>
      <c r="E66" s="48">
        <v>7.61</v>
      </c>
      <c r="F66" s="48">
        <v>4.53</v>
      </c>
      <c r="G66" s="48">
        <v>7.0000000000000007E-2</v>
      </c>
      <c r="H66" s="48">
        <v>2.2599999999999998</v>
      </c>
      <c r="I66" s="48">
        <v>2.2000000000000002</v>
      </c>
      <c r="J66" s="48">
        <v>0.48</v>
      </c>
      <c r="K66" s="48">
        <v>1.72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33.950000000000003</v>
      </c>
      <c r="E67" s="48">
        <v>13.79</v>
      </c>
      <c r="F67" s="48">
        <v>20.16</v>
      </c>
      <c r="G67" s="48">
        <v>-0.12</v>
      </c>
      <c r="H67" s="48">
        <v>12.94</v>
      </c>
      <c r="I67" s="48">
        <v>7.34</v>
      </c>
      <c r="J67" s="48">
        <v>3.88</v>
      </c>
      <c r="K67" s="48">
        <v>3.46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14.88</v>
      </c>
      <c r="E68" s="48">
        <v>4.75</v>
      </c>
      <c r="F68" s="48">
        <v>10.130000000000001</v>
      </c>
      <c r="G68" s="48">
        <v>-0.24</v>
      </c>
      <c r="H68" s="48">
        <v>6.63</v>
      </c>
      <c r="I68" s="48">
        <v>3.74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7.43</v>
      </c>
      <c r="E72" s="48">
        <v>1.41</v>
      </c>
      <c r="F72" s="48">
        <v>6.02</v>
      </c>
      <c r="G72" s="48">
        <v>-0.05</v>
      </c>
      <c r="H72" s="48">
        <v>4.13</v>
      </c>
      <c r="I72" s="48">
        <v>1.94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61.56</v>
      </c>
      <c r="E73" s="48">
        <v>16.18</v>
      </c>
      <c r="F73" s="48">
        <v>45.38</v>
      </c>
      <c r="G73" s="48">
        <v>1.05</v>
      </c>
      <c r="H73" s="48">
        <v>12.14</v>
      </c>
      <c r="I73" s="48">
        <v>32.19</v>
      </c>
      <c r="J73" s="48">
        <v>9.14</v>
      </c>
      <c r="K73" s="48">
        <v>23.05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17.920000000000002</v>
      </c>
      <c r="E74" s="48">
        <v>6.75</v>
      </c>
      <c r="F74" s="48">
        <v>11.17</v>
      </c>
      <c r="G74" s="48">
        <v>0.65</v>
      </c>
      <c r="H74" s="48">
        <v>6.51</v>
      </c>
      <c r="I74" s="48">
        <v>4.01</v>
      </c>
      <c r="J74" s="48">
        <v>0.78</v>
      </c>
      <c r="K74" s="48">
        <v>3.23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11.18</v>
      </c>
      <c r="E75" s="48">
        <v>2.82</v>
      </c>
      <c r="F75" s="48">
        <v>8.36</v>
      </c>
      <c r="G75" s="48">
        <v>0.53</v>
      </c>
      <c r="H75" s="48">
        <v>4.1500000000000004</v>
      </c>
      <c r="I75" s="48">
        <v>3.68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4.87</v>
      </c>
      <c r="E76" s="48">
        <v>2.94</v>
      </c>
      <c r="F76" s="48">
        <v>1.93</v>
      </c>
      <c r="G76" s="48">
        <v>0.09</v>
      </c>
      <c r="H76" s="48">
        <v>1.98</v>
      </c>
      <c r="I76" s="48">
        <v>-0.14000000000000001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1.87</v>
      </c>
      <c r="E77" s="48">
        <v>0.99</v>
      </c>
      <c r="F77" s="48">
        <v>0.88</v>
      </c>
      <c r="G77" s="48">
        <v>0.03</v>
      </c>
      <c r="H77" s="48">
        <v>0.38</v>
      </c>
      <c r="I77" s="48">
        <v>0.47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43.64</v>
      </c>
      <c r="E78" s="48">
        <v>9.43</v>
      </c>
      <c r="F78" s="48">
        <v>34.21</v>
      </c>
      <c r="G78" s="48">
        <v>0.4</v>
      </c>
      <c r="H78" s="48">
        <v>5.63</v>
      </c>
      <c r="I78" s="48">
        <v>28.18</v>
      </c>
      <c r="J78" s="48">
        <v>8.36</v>
      </c>
      <c r="K78" s="48">
        <v>19.82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25.2</v>
      </c>
      <c r="E79" s="48">
        <v>4.25</v>
      </c>
      <c r="F79" s="48">
        <v>20.95</v>
      </c>
      <c r="G79" s="48">
        <v>0.26</v>
      </c>
      <c r="H79" s="48">
        <v>0.64</v>
      </c>
      <c r="I79" s="48">
        <v>20.05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1.71</v>
      </c>
      <c r="E80" s="48">
        <v>0.54</v>
      </c>
      <c r="F80" s="48">
        <v>1.17</v>
      </c>
      <c r="G80" s="48">
        <v>0.1</v>
      </c>
      <c r="H80" s="48">
        <v>0.13</v>
      </c>
      <c r="I80" s="48">
        <v>0.94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0.75</v>
      </c>
      <c r="E81" s="48">
        <v>0.15</v>
      </c>
      <c r="F81" s="48">
        <v>0.6</v>
      </c>
      <c r="G81" s="48">
        <v>0.04</v>
      </c>
      <c r="H81" s="48">
        <v>0.4</v>
      </c>
      <c r="I81" s="48">
        <v>0.16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1.58</v>
      </c>
      <c r="E82" s="48">
        <v>0.97</v>
      </c>
      <c r="F82" s="48">
        <v>0.61</v>
      </c>
      <c r="G82" s="48">
        <v>0.03</v>
      </c>
      <c r="H82" s="48">
        <v>0.42</v>
      </c>
      <c r="I82" s="48">
        <v>0.16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14.4</v>
      </c>
      <c r="E83" s="48">
        <v>3.52</v>
      </c>
      <c r="F83" s="48">
        <v>10.88</v>
      </c>
      <c r="G83" s="48">
        <v>-0.03</v>
      </c>
      <c r="H83" s="48">
        <v>4.04</v>
      </c>
      <c r="I83" s="48">
        <v>6.87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71.64</v>
      </c>
      <c r="E84" s="48">
        <v>21.43</v>
      </c>
      <c r="F84" s="48">
        <v>50.21</v>
      </c>
      <c r="G84" s="48">
        <v>0.12</v>
      </c>
      <c r="H84" s="48">
        <v>37.82</v>
      </c>
      <c r="I84" s="48">
        <v>12.27</v>
      </c>
      <c r="J84" s="48">
        <v>6.67</v>
      </c>
      <c r="K84" s="48">
        <v>5.6000000000000103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30.89</v>
      </c>
      <c r="E85" s="48">
        <v>10.11</v>
      </c>
      <c r="F85" s="48">
        <v>20.78</v>
      </c>
      <c r="G85" s="48">
        <v>0.02</v>
      </c>
      <c r="H85" s="48">
        <v>17.72</v>
      </c>
      <c r="I85" s="48">
        <v>3.04</v>
      </c>
      <c r="J85" s="48">
        <v>3.04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11.75</v>
      </c>
      <c r="E86" s="48">
        <v>2.09</v>
      </c>
      <c r="F86" s="48">
        <v>9.66</v>
      </c>
      <c r="G86" s="48">
        <v>0</v>
      </c>
      <c r="H86" s="48">
        <v>8.4600000000000009</v>
      </c>
      <c r="I86" s="48">
        <v>1.2</v>
      </c>
      <c r="J86" s="48">
        <v>1.01</v>
      </c>
      <c r="K86" s="48">
        <v>0.19000000000000106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14.36</v>
      </c>
      <c r="E87" s="48">
        <v>4.1900000000000004</v>
      </c>
      <c r="F87" s="48">
        <v>10.17</v>
      </c>
      <c r="G87" s="48">
        <v>0.01</v>
      </c>
      <c r="H87" s="48">
        <v>6.71</v>
      </c>
      <c r="I87" s="48">
        <v>3.45</v>
      </c>
      <c r="J87" s="48">
        <v>1.1299999999999999</v>
      </c>
      <c r="K87" s="48">
        <v>2.3199999999999998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13.93</v>
      </c>
      <c r="E88" s="48">
        <v>5.04</v>
      </c>
      <c r="F88" s="48">
        <v>8.89</v>
      </c>
      <c r="G88" s="48">
        <v>0.09</v>
      </c>
      <c r="H88" s="48">
        <v>4.22</v>
      </c>
      <c r="I88" s="48">
        <v>4.58</v>
      </c>
      <c r="J88" s="48">
        <v>1.49</v>
      </c>
      <c r="K88" s="48">
        <v>3.09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2.0699999999999998</v>
      </c>
      <c r="E89" s="48">
        <v>0.82</v>
      </c>
      <c r="F89" s="48">
        <v>1.25</v>
      </c>
      <c r="G89" s="48">
        <v>0.02</v>
      </c>
      <c r="H89" s="48">
        <v>0.59</v>
      </c>
      <c r="I89" s="48">
        <v>0.64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2.52</v>
      </c>
      <c r="E90" s="48">
        <v>0.9</v>
      </c>
      <c r="F90" s="48">
        <v>1.62</v>
      </c>
      <c r="G90" s="48">
        <v>0.04</v>
      </c>
      <c r="H90" s="48">
        <v>1.5</v>
      </c>
      <c r="I90" s="48">
        <v>8.0000000000000071E-2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5.14</v>
      </c>
      <c r="E91" s="48">
        <v>2.0299999999999998</v>
      </c>
      <c r="F91" s="48">
        <v>3.11</v>
      </c>
      <c r="G91" s="48">
        <v>-0.02</v>
      </c>
      <c r="H91" s="48">
        <v>1.39</v>
      </c>
      <c r="I91" s="48">
        <v>1.74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4.2</v>
      </c>
      <c r="E92" s="48">
        <v>1.29</v>
      </c>
      <c r="F92" s="48">
        <v>2.91</v>
      </c>
      <c r="G92" s="48">
        <v>0.05</v>
      </c>
      <c r="H92" s="48">
        <v>0.74</v>
      </c>
      <c r="I92" s="48">
        <v>2.12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0.71</v>
      </c>
      <c r="E93" s="48">
        <v>0</v>
      </c>
      <c r="F93" s="48">
        <v>0.71</v>
      </c>
      <c r="G93" s="48">
        <v>0</v>
      </c>
      <c r="H93" s="48">
        <v>0.71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623.20000000000005</v>
      </c>
      <c r="E94" s="48">
        <v>297.52999999999997</v>
      </c>
      <c r="F94" s="48">
        <v>325.67</v>
      </c>
      <c r="G94" s="48">
        <v>3.39</v>
      </c>
      <c r="H94" s="48">
        <v>184.33</v>
      </c>
      <c r="I94" s="48">
        <v>137.94999999999999</v>
      </c>
      <c r="J94" s="48">
        <v>40.520000000000003</v>
      </c>
      <c r="K94" s="48">
        <v>97.43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1971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22.17</v>
      </c>
      <c r="E6" s="48">
        <v>10.98</v>
      </c>
      <c r="F6" s="48">
        <v>11.19</v>
      </c>
      <c r="G6" s="48">
        <v>-1.25</v>
      </c>
      <c r="H6" s="48">
        <v>2.35</v>
      </c>
      <c r="I6" s="48">
        <v>10.09</v>
      </c>
      <c r="J6" s="48">
        <v>2.38</v>
      </c>
      <c r="K6" s="48">
        <v>7.71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22.01</v>
      </c>
      <c r="E7" s="48">
        <v>10.9</v>
      </c>
      <c r="F7" s="48">
        <v>11.11</v>
      </c>
      <c r="G7" s="48">
        <v>-1.25</v>
      </c>
      <c r="H7" s="48">
        <v>2.31</v>
      </c>
      <c r="I7" s="48">
        <v>10.050000000000001</v>
      </c>
      <c r="J7" s="48">
        <v>2.35</v>
      </c>
      <c r="K7" s="48">
        <v>7.7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19.77</v>
      </c>
      <c r="E8" s="48">
        <v>10.53</v>
      </c>
      <c r="F8" s="48">
        <v>9.24</v>
      </c>
      <c r="G8" s="48">
        <v>-1.26</v>
      </c>
      <c r="H8" s="48">
        <v>1.99</v>
      </c>
      <c r="I8" s="48">
        <v>8.51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2.2400000000000002</v>
      </c>
      <c r="E9" s="48">
        <v>0.37</v>
      </c>
      <c r="F9" s="48">
        <v>1.87</v>
      </c>
      <c r="G9" s="48">
        <v>0.01</v>
      </c>
      <c r="H9" s="48">
        <v>0.32</v>
      </c>
      <c r="I9" s="48">
        <v>1.54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0.16</v>
      </c>
      <c r="E10" s="48">
        <v>0.08</v>
      </c>
      <c r="F10" s="48">
        <v>0.08</v>
      </c>
      <c r="G10" s="48">
        <v>0</v>
      </c>
      <c r="H10" s="48">
        <v>0.04</v>
      </c>
      <c r="I10" s="48">
        <v>0.04</v>
      </c>
      <c r="J10" s="48">
        <v>0.03</v>
      </c>
      <c r="K10" s="48">
        <v>0.01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393.4</v>
      </c>
      <c r="E11" s="48">
        <v>224.1</v>
      </c>
      <c r="F11" s="48">
        <v>169.3</v>
      </c>
      <c r="G11" s="48">
        <v>3.41</v>
      </c>
      <c r="H11" s="48">
        <v>106.7</v>
      </c>
      <c r="I11" s="48">
        <v>59.19</v>
      </c>
      <c r="J11" s="48">
        <v>18.57</v>
      </c>
      <c r="K11" s="48">
        <v>40.619999999999997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336.85</v>
      </c>
      <c r="E12" s="48">
        <v>197.76</v>
      </c>
      <c r="F12" s="48">
        <v>139.09</v>
      </c>
      <c r="G12" s="48">
        <v>2.81</v>
      </c>
      <c r="H12" s="48">
        <v>88.03</v>
      </c>
      <c r="I12" s="48">
        <v>48.25</v>
      </c>
      <c r="J12" s="48">
        <v>16.72</v>
      </c>
      <c r="K12" s="48">
        <v>31.53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9.4</v>
      </c>
      <c r="E13" s="48">
        <v>4.18</v>
      </c>
      <c r="F13" s="48">
        <v>5.22</v>
      </c>
      <c r="G13" s="48">
        <v>0.02</v>
      </c>
      <c r="H13" s="48">
        <v>3.47</v>
      </c>
      <c r="I13" s="48">
        <v>1.73</v>
      </c>
      <c r="J13" s="48">
        <v>0.75</v>
      </c>
      <c r="K13" s="48">
        <v>0.98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7.29</v>
      </c>
      <c r="E14" s="48">
        <v>3.22</v>
      </c>
      <c r="F14" s="48">
        <v>4.07</v>
      </c>
      <c r="G14" s="48">
        <v>-0.02</v>
      </c>
      <c r="H14" s="48">
        <v>3.04</v>
      </c>
      <c r="I14" s="48">
        <v>1.05</v>
      </c>
      <c r="J14" s="48">
        <v>0.61</v>
      </c>
      <c r="K14" s="48">
        <v>0.44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6.66</v>
      </c>
      <c r="E15" s="48">
        <v>2.94</v>
      </c>
      <c r="F15" s="48">
        <v>3.72</v>
      </c>
      <c r="G15" s="48">
        <v>-0.05</v>
      </c>
      <c r="H15" s="48">
        <v>2.95</v>
      </c>
      <c r="I15" s="48">
        <v>0.82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0.63</v>
      </c>
      <c r="E16" s="48">
        <v>0.28000000000000003</v>
      </c>
      <c r="F16" s="48">
        <v>0.35</v>
      </c>
      <c r="G16" s="48">
        <v>0.03</v>
      </c>
      <c r="H16" s="48">
        <v>0.09</v>
      </c>
      <c r="I16" s="48">
        <v>0.23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2.11</v>
      </c>
      <c r="E18" s="48">
        <v>0.96</v>
      </c>
      <c r="F18" s="48">
        <v>1.1499999999999999</v>
      </c>
      <c r="G18" s="48">
        <v>0.04</v>
      </c>
      <c r="H18" s="48">
        <v>0.43</v>
      </c>
      <c r="I18" s="48">
        <v>0.68</v>
      </c>
      <c r="J18" s="48">
        <v>0.14000000000000001</v>
      </c>
      <c r="K18" s="48">
        <v>0.54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315.43</v>
      </c>
      <c r="E21" s="48">
        <v>189.31</v>
      </c>
      <c r="F21" s="48">
        <v>126.12</v>
      </c>
      <c r="G21" s="48">
        <v>2.4300000000000002</v>
      </c>
      <c r="H21" s="48">
        <v>81.64</v>
      </c>
      <c r="I21" s="48">
        <v>42.05</v>
      </c>
      <c r="J21" s="48">
        <v>13.88</v>
      </c>
      <c r="K21" s="48">
        <v>28.17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46.73</v>
      </c>
      <c r="E22" s="48">
        <v>35.49</v>
      </c>
      <c r="F22" s="48">
        <v>11.24</v>
      </c>
      <c r="G22" s="48">
        <v>-0.12</v>
      </c>
      <c r="H22" s="48">
        <v>6.64</v>
      </c>
      <c r="I22" s="48">
        <v>4.72</v>
      </c>
      <c r="J22" s="48">
        <v>1.77</v>
      </c>
      <c r="K22" s="48">
        <v>2.95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45.2</v>
      </c>
      <c r="E23" s="48">
        <v>34.380000000000003</v>
      </c>
      <c r="F23" s="48">
        <v>10.82</v>
      </c>
      <c r="G23" s="48">
        <v>-0.05</v>
      </c>
      <c r="H23" s="48">
        <v>6.35</v>
      </c>
      <c r="I23" s="48">
        <v>4.5199999999999996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1.53</v>
      </c>
      <c r="E24" s="48">
        <v>1.1100000000000001</v>
      </c>
      <c r="F24" s="48">
        <v>0.42</v>
      </c>
      <c r="G24" s="48">
        <v>-7.0000000000000007E-2</v>
      </c>
      <c r="H24" s="48">
        <v>0.28999999999999998</v>
      </c>
      <c r="I24" s="48">
        <v>0.2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22.14</v>
      </c>
      <c r="E25" s="48">
        <v>12.96</v>
      </c>
      <c r="F25" s="48">
        <v>9.18</v>
      </c>
      <c r="G25" s="48">
        <v>0.16</v>
      </c>
      <c r="H25" s="48">
        <v>6.03</v>
      </c>
      <c r="I25" s="48">
        <v>2.99</v>
      </c>
      <c r="J25" s="48">
        <v>0.74</v>
      </c>
      <c r="K25" s="48">
        <v>2.25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14</v>
      </c>
      <c r="E26" s="48">
        <v>8.07</v>
      </c>
      <c r="F26" s="48">
        <v>5.93</v>
      </c>
      <c r="G26" s="48">
        <v>0.1</v>
      </c>
      <c r="H26" s="48">
        <v>3.86</v>
      </c>
      <c r="I26" s="48">
        <v>1.97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8.14</v>
      </c>
      <c r="E27" s="48">
        <v>4.8899999999999997</v>
      </c>
      <c r="F27" s="48">
        <v>3.25</v>
      </c>
      <c r="G27" s="48">
        <v>0.06</v>
      </c>
      <c r="H27" s="48">
        <v>2.17</v>
      </c>
      <c r="I27" s="48">
        <v>1.02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2.91</v>
      </c>
      <c r="E28" s="48">
        <v>1.6</v>
      </c>
      <c r="F28" s="48">
        <v>1.31</v>
      </c>
      <c r="G28" s="48">
        <v>0.03</v>
      </c>
      <c r="H28" s="48">
        <v>0.96</v>
      </c>
      <c r="I28" s="48">
        <v>0.32</v>
      </c>
      <c r="J28" s="48">
        <v>0.1</v>
      </c>
      <c r="K28" s="48">
        <v>0.22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6.52</v>
      </c>
      <c r="E29" s="48">
        <v>4.08</v>
      </c>
      <c r="F29" s="48">
        <v>2.44</v>
      </c>
      <c r="G29" s="48">
        <v>7.0000000000000007E-2</v>
      </c>
      <c r="H29" s="48">
        <v>1.5</v>
      </c>
      <c r="I29" s="48">
        <v>0.87</v>
      </c>
      <c r="J29" s="48">
        <v>0.24</v>
      </c>
      <c r="K29" s="48">
        <v>0.63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18.47</v>
      </c>
      <c r="E30" s="48">
        <v>10.07</v>
      </c>
      <c r="F30" s="48">
        <v>8.4</v>
      </c>
      <c r="G30" s="48">
        <v>0.37</v>
      </c>
      <c r="H30" s="48">
        <v>5.48</v>
      </c>
      <c r="I30" s="48">
        <v>2.5499999999999998</v>
      </c>
      <c r="J30" s="48">
        <v>0.89</v>
      </c>
      <c r="K30" s="48">
        <v>1.66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7.71</v>
      </c>
      <c r="E31" s="48">
        <v>4.58</v>
      </c>
      <c r="F31" s="48">
        <v>3.13</v>
      </c>
      <c r="G31" s="48">
        <v>0.06</v>
      </c>
      <c r="H31" s="48">
        <v>1.73</v>
      </c>
      <c r="I31" s="48">
        <v>1.34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10.76</v>
      </c>
      <c r="E32" s="48">
        <v>5.49</v>
      </c>
      <c r="F32" s="48">
        <v>5.27</v>
      </c>
      <c r="G32" s="48">
        <v>0.31</v>
      </c>
      <c r="H32" s="48">
        <v>3.75</v>
      </c>
      <c r="I32" s="48">
        <v>1.21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9.18</v>
      </c>
      <c r="E33" s="48">
        <v>7.33</v>
      </c>
      <c r="F33" s="48">
        <v>1.85</v>
      </c>
      <c r="G33" s="48">
        <v>0.03</v>
      </c>
      <c r="H33" s="48">
        <v>0.95</v>
      </c>
      <c r="I33" s="48">
        <v>0.87</v>
      </c>
      <c r="J33" s="48">
        <v>0.45</v>
      </c>
      <c r="K33" s="48">
        <v>0.42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28.14</v>
      </c>
      <c r="E34" s="48">
        <v>16.399999999999999</v>
      </c>
      <c r="F34" s="48">
        <v>11.74</v>
      </c>
      <c r="G34" s="48">
        <v>0.24</v>
      </c>
      <c r="H34" s="48">
        <v>7.5</v>
      </c>
      <c r="I34" s="48">
        <v>4</v>
      </c>
      <c r="J34" s="48">
        <v>1.9</v>
      </c>
      <c r="K34" s="48">
        <v>2.1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8.9600000000000009</v>
      </c>
      <c r="E35" s="48">
        <v>4.79</v>
      </c>
      <c r="F35" s="48">
        <v>4.17</v>
      </c>
      <c r="G35" s="48">
        <v>0.08</v>
      </c>
      <c r="H35" s="48">
        <v>2.4700000000000002</v>
      </c>
      <c r="I35" s="48">
        <v>1.62</v>
      </c>
      <c r="J35" s="48">
        <v>0.36</v>
      </c>
      <c r="K35" s="48">
        <v>1.26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13.75</v>
      </c>
      <c r="E36" s="48">
        <v>6.98</v>
      </c>
      <c r="F36" s="48">
        <v>6.77</v>
      </c>
      <c r="G36" s="48">
        <v>0.22</v>
      </c>
      <c r="H36" s="48">
        <v>3.76</v>
      </c>
      <c r="I36" s="48">
        <v>2.79</v>
      </c>
      <c r="J36" s="48">
        <v>0.75</v>
      </c>
      <c r="K36" s="48">
        <v>2.04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48.31</v>
      </c>
      <c r="E37" s="48">
        <v>29.56</v>
      </c>
      <c r="F37" s="48">
        <v>18.75</v>
      </c>
      <c r="G37" s="48">
        <v>0.39</v>
      </c>
      <c r="H37" s="48">
        <v>12.88</v>
      </c>
      <c r="I37" s="48">
        <v>5.48</v>
      </c>
      <c r="J37" s="48">
        <v>2.4</v>
      </c>
      <c r="K37" s="48">
        <v>3.08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39.15</v>
      </c>
      <c r="E40" s="48">
        <v>21.77</v>
      </c>
      <c r="F40" s="48">
        <v>17.38</v>
      </c>
      <c r="G40" s="48">
        <v>0.33</v>
      </c>
      <c r="H40" s="48">
        <v>12.15</v>
      </c>
      <c r="I40" s="48">
        <v>4.8999999999999897</v>
      </c>
      <c r="J40" s="48">
        <v>1.36</v>
      </c>
      <c r="K40" s="48">
        <v>3.5399999999999894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32.99</v>
      </c>
      <c r="E41" s="48">
        <v>16.14</v>
      </c>
      <c r="F41" s="48">
        <v>16.850000000000001</v>
      </c>
      <c r="G41" s="48">
        <v>0.28999999999999998</v>
      </c>
      <c r="H41" s="48">
        <v>10.87</v>
      </c>
      <c r="I41" s="48">
        <v>5.69</v>
      </c>
      <c r="J41" s="48">
        <v>1.23</v>
      </c>
      <c r="K41" s="48">
        <v>4.46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3.73</v>
      </c>
      <c r="E42" s="48">
        <v>1.58</v>
      </c>
      <c r="F42" s="48">
        <v>2.15</v>
      </c>
      <c r="G42" s="48">
        <v>0.05</v>
      </c>
      <c r="H42" s="48">
        <v>1.17</v>
      </c>
      <c r="I42" s="48">
        <v>0.93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17.149999999999999</v>
      </c>
      <c r="E43" s="48">
        <v>8.61</v>
      </c>
      <c r="F43" s="48">
        <v>8.5399999999999991</v>
      </c>
      <c r="G43" s="48">
        <v>0.12</v>
      </c>
      <c r="H43" s="48">
        <v>5.0199999999999996</v>
      </c>
      <c r="I43" s="48">
        <v>3.4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5.81</v>
      </c>
      <c r="E44" s="48">
        <v>3.16</v>
      </c>
      <c r="F44" s="48">
        <v>2.65</v>
      </c>
      <c r="G44" s="48">
        <v>0.04</v>
      </c>
      <c r="H44" s="48">
        <v>2.2999999999999998</v>
      </c>
      <c r="I44" s="48">
        <v>0.31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6.3</v>
      </c>
      <c r="E45" s="48">
        <v>2.79</v>
      </c>
      <c r="F45" s="48">
        <v>3.51</v>
      </c>
      <c r="G45" s="48">
        <v>0.08</v>
      </c>
      <c r="H45" s="48">
        <v>2.38</v>
      </c>
      <c r="I45" s="48">
        <v>1.05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28.32</v>
      </c>
      <c r="E46" s="48">
        <v>16.399999999999999</v>
      </c>
      <c r="F46" s="48">
        <v>11.92</v>
      </c>
      <c r="G46" s="48">
        <v>0.24</v>
      </c>
      <c r="H46" s="48">
        <v>7.77</v>
      </c>
      <c r="I46" s="48">
        <v>3.91</v>
      </c>
      <c r="J46" s="48">
        <v>1.33</v>
      </c>
      <c r="K46" s="48">
        <v>2.58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24.5</v>
      </c>
      <c r="E47" s="48">
        <v>14.09</v>
      </c>
      <c r="F47" s="48">
        <v>10.41</v>
      </c>
      <c r="G47" s="48">
        <v>0.25</v>
      </c>
      <c r="H47" s="48">
        <v>6.58</v>
      </c>
      <c r="I47" s="48">
        <v>3.58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3.82</v>
      </c>
      <c r="E48" s="48">
        <v>2.31</v>
      </c>
      <c r="F48" s="48">
        <v>1.51</v>
      </c>
      <c r="G48" s="48">
        <v>-0.01</v>
      </c>
      <c r="H48" s="48">
        <v>1.19</v>
      </c>
      <c r="I48" s="48">
        <v>0.33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9.86</v>
      </c>
      <c r="E49" s="48">
        <v>5.74</v>
      </c>
      <c r="F49" s="48">
        <v>4.12</v>
      </c>
      <c r="G49" s="48">
        <v>0.1</v>
      </c>
      <c r="H49" s="48">
        <v>2.68</v>
      </c>
      <c r="I49" s="48">
        <v>1.34</v>
      </c>
      <c r="J49" s="48">
        <v>0.36</v>
      </c>
      <c r="K49" s="48">
        <v>0.98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12.02</v>
      </c>
      <c r="E52" s="48">
        <v>4.2699999999999996</v>
      </c>
      <c r="F52" s="48">
        <v>7.75</v>
      </c>
      <c r="G52" s="48">
        <v>0.36</v>
      </c>
      <c r="H52" s="48">
        <v>2.92</v>
      </c>
      <c r="I52" s="48">
        <v>4.47</v>
      </c>
      <c r="J52" s="48">
        <v>2.09</v>
      </c>
      <c r="K52" s="48">
        <v>2.38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11.08</v>
      </c>
      <c r="E53" s="48">
        <v>4.07</v>
      </c>
      <c r="F53" s="48">
        <v>7.01</v>
      </c>
      <c r="G53" s="48">
        <v>0.32</v>
      </c>
      <c r="H53" s="48">
        <v>2.67</v>
      </c>
      <c r="I53" s="48">
        <v>4.0199999999999996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0.94</v>
      </c>
      <c r="E54" s="48">
        <v>0.2</v>
      </c>
      <c r="F54" s="48">
        <v>0.74</v>
      </c>
      <c r="G54" s="48">
        <v>0.04</v>
      </c>
      <c r="H54" s="48">
        <v>0.25</v>
      </c>
      <c r="I54" s="48">
        <v>0.45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56.55</v>
      </c>
      <c r="E55" s="48">
        <v>26.34</v>
      </c>
      <c r="F55" s="48">
        <v>30.21</v>
      </c>
      <c r="G55" s="48">
        <v>0.6</v>
      </c>
      <c r="H55" s="48">
        <v>18.670000000000002</v>
      </c>
      <c r="I55" s="48">
        <v>10.94</v>
      </c>
      <c r="J55" s="48">
        <v>1.85</v>
      </c>
      <c r="K55" s="48">
        <v>9.09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271.25</v>
      </c>
      <c r="E60" s="48">
        <v>90.86</v>
      </c>
      <c r="F60" s="48">
        <v>180.39</v>
      </c>
      <c r="G60" s="48">
        <v>2.08</v>
      </c>
      <c r="H60" s="48">
        <v>99.88</v>
      </c>
      <c r="I60" s="48">
        <v>78.430000000000007</v>
      </c>
      <c r="J60" s="48">
        <v>25.35</v>
      </c>
      <c r="K60" s="48">
        <v>53.08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115.06</v>
      </c>
      <c r="E61" s="48">
        <v>46.6</v>
      </c>
      <c r="F61" s="48">
        <v>68.459999999999994</v>
      </c>
      <c r="G61" s="48">
        <v>0.71</v>
      </c>
      <c r="H61" s="48">
        <v>40.39</v>
      </c>
      <c r="I61" s="48">
        <v>27.36</v>
      </c>
      <c r="J61" s="48">
        <v>7.16</v>
      </c>
      <c r="K61" s="48">
        <v>20.2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64.739999999999995</v>
      </c>
      <c r="E62" s="48">
        <v>23.08</v>
      </c>
      <c r="F62" s="48">
        <v>41.66</v>
      </c>
      <c r="G62" s="48">
        <v>1.1200000000000001</v>
      </c>
      <c r="H62" s="48">
        <v>22.91</v>
      </c>
      <c r="I62" s="48">
        <v>17.63</v>
      </c>
      <c r="J62" s="48">
        <v>2.25</v>
      </c>
      <c r="K62" s="48">
        <v>15.38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7.72</v>
      </c>
      <c r="E63" s="48">
        <v>2.1</v>
      </c>
      <c r="F63" s="48">
        <v>5.62</v>
      </c>
      <c r="G63" s="48">
        <v>0.21</v>
      </c>
      <c r="H63" s="48">
        <v>3.56</v>
      </c>
      <c r="I63" s="48">
        <v>1.85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33.869999999999997</v>
      </c>
      <c r="E64" s="48">
        <v>12.94</v>
      </c>
      <c r="F64" s="48">
        <v>20.93</v>
      </c>
      <c r="G64" s="48">
        <v>0.57999999999999996</v>
      </c>
      <c r="H64" s="48">
        <v>10.18</v>
      </c>
      <c r="I64" s="48">
        <v>10.17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23.15</v>
      </c>
      <c r="E65" s="48">
        <v>8.0399999999999991</v>
      </c>
      <c r="F65" s="48">
        <v>15.11</v>
      </c>
      <c r="G65" s="48">
        <v>0.33</v>
      </c>
      <c r="H65" s="48">
        <v>9.17</v>
      </c>
      <c r="I65" s="48">
        <v>5.61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13.25</v>
      </c>
      <c r="E66" s="48">
        <v>8.2799999999999994</v>
      </c>
      <c r="F66" s="48">
        <v>4.97</v>
      </c>
      <c r="G66" s="48">
        <v>0.1</v>
      </c>
      <c r="H66" s="48">
        <v>2.4900000000000002</v>
      </c>
      <c r="I66" s="48">
        <v>2.38</v>
      </c>
      <c r="J66" s="48">
        <v>0.53</v>
      </c>
      <c r="K66" s="48">
        <v>1.85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37.07</v>
      </c>
      <c r="E67" s="48">
        <v>15.24</v>
      </c>
      <c r="F67" s="48">
        <v>21.83</v>
      </c>
      <c r="G67" s="48">
        <v>-0.51</v>
      </c>
      <c r="H67" s="48">
        <v>14.99</v>
      </c>
      <c r="I67" s="48">
        <v>7.35</v>
      </c>
      <c r="J67" s="48">
        <v>4.38</v>
      </c>
      <c r="K67" s="48">
        <v>2.97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16.3</v>
      </c>
      <c r="E68" s="48">
        <v>5.27</v>
      </c>
      <c r="F68" s="48">
        <v>11.03</v>
      </c>
      <c r="G68" s="48">
        <v>-0.65</v>
      </c>
      <c r="H68" s="48">
        <v>7.65</v>
      </c>
      <c r="I68" s="48">
        <v>4.03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8.41</v>
      </c>
      <c r="E72" s="48">
        <v>1.7</v>
      </c>
      <c r="F72" s="48">
        <v>6.71</v>
      </c>
      <c r="G72" s="48">
        <v>-0.08</v>
      </c>
      <c r="H72" s="48">
        <v>4.93</v>
      </c>
      <c r="I72" s="48">
        <v>1.86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72.180000000000007</v>
      </c>
      <c r="E73" s="48">
        <v>19.62</v>
      </c>
      <c r="F73" s="48">
        <v>52.56</v>
      </c>
      <c r="G73" s="48">
        <v>1.27</v>
      </c>
      <c r="H73" s="48">
        <v>14.3</v>
      </c>
      <c r="I73" s="48">
        <v>36.99</v>
      </c>
      <c r="J73" s="48">
        <v>10.59</v>
      </c>
      <c r="K73" s="48">
        <v>26.4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21.63</v>
      </c>
      <c r="E74" s="48">
        <v>8.35</v>
      </c>
      <c r="F74" s="48">
        <v>13.28</v>
      </c>
      <c r="G74" s="48">
        <v>0.76</v>
      </c>
      <c r="H74" s="48">
        <v>7.71</v>
      </c>
      <c r="I74" s="48">
        <v>4.8099999999999996</v>
      </c>
      <c r="J74" s="48">
        <v>0.94</v>
      </c>
      <c r="K74" s="48">
        <v>3.87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12.76</v>
      </c>
      <c r="E75" s="48">
        <v>3.16</v>
      </c>
      <c r="F75" s="48">
        <v>9.6</v>
      </c>
      <c r="G75" s="48">
        <v>0.61</v>
      </c>
      <c r="H75" s="48">
        <v>5.03</v>
      </c>
      <c r="I75" s="48">
        <v>3.96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6.51</v>
      </c>
      <c r="E76" s="48">
        <v>3.99</v>
      </c>
      <c r="F76" s="48">
        <v>2.52</v>
      </c>
      <c r="G76" s="48">
        <v>0.13</v>
      </c>
      <c r="H76" s="48">
        <v>2.2599999999999998</v>
      </c>
      <c r="I76" s="48">
        <v>0.13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2.36</v>
      </c>
      <c r="E77" s="48">
        <v>1.2</v>
      </c>
      <c r="F77" s="48">
        <v>1.1599999999999999</v>
      </c>
      <c r="G77" s="48">
        <v>0.02</v>
      </c>
      <c r="H77" s="48">
        <v>0.42</v>
      </c>
      <c r="I77" s="48">
        <v>0.72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50.55</v>
      </c>
      <c r="E78" s="48">
        <v>11.27</v>
      </c>
      <c r="F78" s="48">
        <v>39.28</v>
      </c>
      <c r="G78" s="48">
        <v>0.51</v>
      </c>
      <c r="H78" s="48">
        <v>6.59</v>
      </c>
      <c r="I78" s="48">
        <v>32.18</v>
      </c>
      <c r="J78" s="48">
        <v>9.65</v>
      </c>
      <c r="K78" s="48">
        <v>22.53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28.68</v>
      </c>
      <c r="E79" s="48">
        <v>4.91</v>
      </c>
      <c r="F79" s="48">
        <v>23.77</v>
      </c>
      <c r="G79" s="48">
        <v>0.38</v>
      </c>
      <c r="H79" s="48">
        <v>0.73</v>
      </c>
      <c r="I79" s="48">
        <v>22.66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2.08</v>
      </c>
      <c r="E80" s="48">
        <v>0.68</v>
      </c>
      <c r="F80" s="48">
        <v>1.4</v>
      </c>
      <c r="G80" s="48">
        <v>0.1</v>
      </c>
      <c r="H80" s="48">
        <v>0.2</v>
      </c>
      <c r="I80" s="48">
        <v>1.1000000000000001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0.94</v>
      </c>
      <c r="E81" s="48">
        <v>0.19</v>
      </c>
      <c r="F81" s="48">
        <v>0.75</v>
      </c>
      <c r="G81" s="48">
        <v>0.04</v>
      </c>
      <c r="H81" s="48">
        <v>0.51</v>
      </c>
      <c r="I81" s="48">
        <v>0.2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1.86</v>
      </c>
      <c r="E82" s="48">
        <v>1.1599999999999999</v>
      </c>
      <c r="F82" s="48">
        <v>0.7</v>
      </c>
      <c r="G82" s="48">
        <v>0.03</v>
      </c>
      <c r="H82" s="48">
        <v>0.55000000000000004</v>
      </c>
      <c r="I82" s="48">
        <v>0.12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16.989999999999998</v>
      </c>
      <c r="E83" s="48">
        <v>4.33</v>
      </c>
      <c r="F83" s="48">
        <v>12.66</v>
      </c>
      <c r="G83" s="48">
        <v>-0.04</v>
      </c>
      <c r="H83" s="48">
        <v>4.5999999999999996</v>
      </c>
      <c r="I83" s="48">
        <v>8.1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84.01</v>
      </c>
      <c r="E84" s="48">
        <v>24.64</v>
      </c>
      <c r="F84" s="48">
        <v>59.37</v>
      </c>
      <c r="G84" s="48">
        <v>0.1</v>
      </c>
      <c r="H84" s="48">
        <v>45.19</v>
      </c>
      <c r="I84" s="48">
        <v>14.08</v>
      </c>
      <c r="J84" s="48">
        <v>7.6</v>
      </c>
      <c r="K84" s="48">
        <v>6.4799999999999915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36.119999999999997</v>
      </c>
      <c r="E85" s="48">
        <v>11.66</v>
      </c>
      <c r="F85" s="48">
        <v>24.46</v>
      </c>
      <c r="G85" s="48">
        <v>0.01</v>
      </c>
      <c r="H85" s="48">
        <v>21.03</v>
      </c>
      <c r="I85" s="48">
        <v>3.42</v>
      </c>
      <c r="J85" s="48">
        <v>3.42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13.86</v>
      </c>
      <c r="E86" s="48">
        <v>2.36</v>
      </c>
      <c r="F86" s="48">
        <v>11.5</v>
      </c>
      <c r="G86" s="48">
        <v>0</v>
      </c>
      <c r="H86" s="48">
        <v>10.19</v>
      </c>
      <c r="I86" s="48">
        <v>1.31</v>
      </c>
      <c r="J86" s="48">
        <v>1.17</v>
      </c>
      <c r="K86" s="48">
        <v>0.14000000000000057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17.62</v>
      </c>
      <c r="E87" s="48">
        <v>5.0599999999999996</v>
      </c>
      <c r="F87" s="48">
        <v>12.56</v>
      </c>
      <c r="G87" s="48">
        <v>0.03</v>
      </c>
      <c r="H87" s="48">
        <v>8.1300000000000008</v>
      </c>
      <c r="I87" s="48">
        <v>4.4000000000000004</v>
      </c>
      <c r="J87" s="48">
        <v>1.31</v>
      </c>
      <c r="K87" s="48">
        <v>3.09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15.6</v>
      </c>
      <c r="E88" s="48">
        <v>5.56</v>
      </c>
      <c r="F88" s="48">
        <v>10.039999999999999</v>
      </c>
      <c r="G88" s="48">
        <v>0.06</v>
      </c>
      <c r="H88" s="48">
        <v>5.03</v>
      </c>
      <c r="I88" s="48">
        <v>4.95</v>
      </c>
      <c r="J88" s="48">
        <v>1.7</v>
      </c>
      <c r="K88" s="48">
        <v>3.25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2.42</v>
      </c>
      <c r="E89" s="48">
        <v>0.94</v>
      </c>
      <c r="F89" s="48">
        <v>1.48</v>
      </c>
      <c r="G89" s="48">
        <v>0.02</v>
      </c>
      <c r="H89" s="48">
        <v>0.7</v>
      </c>
      <c r="I89" s="48">
        <v>0.76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2.91</v>
      </c>
      <c r="E90" s="48">
        <v>0.98</v>
      </c>
      <c r="F90" s="48">
        <v>1.93</v>
      </c>
      <c r="G90" s="48">
        <v>0.03</v>
      </c>
      <c r="H90" s="48">
        <v>1.81</v>
      </c>
      <c r="I90" s="48">
        <v>8.9999999999999858E-2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5.9</v>
      </c>
      <c r="E91" s="48">
        <v>2.2599999999999998</v>
      </c>
      <c r="F91" s="48">
        <v>3.64</v>
      </c>
      <c r="G91" s="48">
        <v>-0.04</v>
      </c>
      <c r="H91" s="48">
        <v>1.68</v>
      </c>
      <c r="I91" s="48">
        <v>2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4.37</v>
      </c>
      <c r="E92" s="48">
        <v>1.38</v>
      </c>
      <c r="F92" s="48">
        <v>2.99</v>
      </c>
      <c r="G92" s="48">
        <v>0.05</v>
      </c>
      <c r="H92" s="48">
        <v>0.84</v>
      </c>
      <c r="I92" s="48">
        <v>2.1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0.81</v>
      </c>
      <c r="E93" s="48">
        <v>0</v>
      </c>
      <c r="F93" s="48">
        <v>0.81</v>
      </c>
      <c r="G93" s="48">
        <v>0</v>
      </c>
      <c r="H93" s="48">
        <v>0.81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686.82</v>
      </c>
      <c r="E94" s="48">
        <v>325.94</v>
      </c>
      <c r="F94" s="48">
        <v>360.88</v>
      </c>
      <c r="G94" s="48">
        <v>4.24</v>
      </c>
      <c r="H94" s="48">
        <v>208.93</v>
      </c>
      <c r="I94" s="48">
        <v>147.71</v>
      </c>
      <c r="J94" s="48">
        <v>46.3</v>
      </c>
      <c r="K94" s="48">
        <v>101.41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1972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23.76</v>
      </c>
      <c r="E6" s="48">
        <v>11.61</v>
      </c>
      <c r="F6" s="48">
        <v>12.15</v>
      </c>
      <c r="G6" s="48">
        <v>-1.35</v>
      </c>
      <c r="H6" s="48">
        <v>2.44</v>
      </c>
      <c r="I6" s="48">
        <v>11.06</v>
      </c>
      <c r="J6" s="48">
        <v>2.5299999999999998</v>
      </c>
      <c r="K6" s="48">
        <v>8.5299999999999994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23.56</v>
      </c>
      <c r="E7" s="48">
        <v>11.53</v>
      </c>
      <c r="F7" s="48">
        <v>12.03</v>
      </c>
      <c r="G7" s="48">
        <v>-1.35</v>
      </c>
      <c r="H7" s="48">
        <v>2.4</v>
      </c>
      <c r="I7" s="48">
        <v>10.98</v>
      </c>
      <c r="J7" s="48">
        <v>2.5</v>
      </c>
      <c r="K7" s="48">
        <v>8.48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21.38</v>
      </c>
      <c r="E8" s="48">
        <v>11.26</v>
      </c>
      <c r="F8" s="48">
        <v>10.119999999999999</v>
      </c>
      <c r="G8" s="48">
        <v>-1.36</v>
      </c>
      <c r="H8" s="48">
        <v>2.06</v>
      </c>
      <c r="I8" s="48">
        <v>9.42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2.1800000000000002</v>
      </c>
      <c r="E9" s="48">
        <v>0.27</v>
      </c>
      <c r="F9" s="48">
        <v>1.91</v>
      </c>
      <c r="G9" s="48">
        <v>0.01</v>
      </c>
      <c r="H9" s="48">
        <v>0.34</v>
      </c>
      <c r="I9" s="48">
        <v>1.56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</v>
      </c>
      <c r="E10" s="48">
        <v>0.08</v>
      </c>
      <c r="F10" s="48">
        <v>0.12</v>
      </c>
      <c r="G10" s="48">
        <v>0</v>
      </c>
      <c r="H10" s="48">
        <v>0.04</v>
      </c>
      <c r="I10" s="48">
        <v>0.08</v>
      </c>
      <c r="J10" s="48">
        <v>0.03</v>
      </c>
      <c r="K10" s="48">
        <v>0.05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421.75</v>
      </c>
      <c r="E11" s="48">
        <v>241.02</v>
      </c>
      <c r="F11" s="48">
        <v>180.73</v>
      </c>
      <c r="G11" s="48">
        <v>4.25</v>
      </c>
      <c r="H11" s="48">
        <v>116.17</v>
      </c>
      <c r="I11" s="48">
        <v>60.31</v>
      </c>
      <c r="J11" s="48">
        <v>20.36</v>
      </c>
      <c r="K11" s="48">
        <v>39.950000000000003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358.48</v>
      </c>
      <c r="E12" s="48">
        <v>211.01</v>
      </c>
      <c r="F12" s="48">
        <v>147.47</v>
      </c>
      <c r="G12" s="48">
        <v>3.5</v>
      </c>
      <c r="H12" s="48">
        <v>94.48</v>
      </c>
      <c r="I12" s="48">
        <v>49.49</v>
      </c>
      <c r="J12" s="48">
        <v>18.329999999999998</v>
      </c>
      <c r="K12" s="48">
        <v>31.16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9.2200000000000006</v>
      </c>
      <c r="E13" s="48">
        <v>4.2</v>
      </c>
      <c r="F13" s="48">
        <v>5.0199999999999996</v>
      </c>
      <c r="G13" s="48">
        <v>-0.03</v>
      </c>
      <c r="H13" s="48">
        <v>3.5</v>
      </c>
      <c r="I13" s="48">
        <v>1.55</v>
      </c>
      <c r="J13" s="48">
        <v>0.8</v>
      </c>
      <c r="K13" s="48">
        <v>0.75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6.84</v>
      </c>
      <c r="E14" s="48">
        <v>3.09</v>
      </c>
      <c r="F14" s="48">
        <v>3.75</v>
      </c>
      <c r="G14" s="48">
        <v>-0.08</v>
      </c>
      <c r="H14" s="48">
        <v>3.04</v>
      </c>
      <c r="I14" s="48">
        <v>0.79</v>
      </c>
      <c r="J14" s="48">
        <v>0.64</v>
      </c>
      <c r="K14" s="48">
        <v>0.15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6.11</v>
      </c>
      <c r="E15" s="48">
        <v>2.76</v>
      </c>
      <c r="F15" s="48">
        <v>3.35</v>
      </c>
      <c r="G15" s="48">
        <v>-0.11</v>
      </c>
      <c r="H15" s="48">
        <v>2.95</v>
      </c>
      <c r="I15" s="48">
        <v>0.51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0.73</v>
      </c>
      <c r="E16" s="48">
        <v>0.33</v>
      </c>
      <c r="F16" s="48">
        <v>0.4</v>
      </c>
      <c r="G16" s="48">
        <v>0.03</v>
      </c>
      <c r="H16" s="48">
        <v>0.09</v>
      </c>
      <c r="I16" s="48">
        <v>0.28000000000000003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2.38</v>
      </c>
      <c r="E18" s="48">
        <v>1.1100000000000001</v>
      </c>
      <c r="F18" s="48">
        <v>1.27</v>
      </c>
      <c r="G18" s="48">
        <v>0.05</v>
      </c>
      <c r="H18" s="48">
        <v>0.46</v>
      </c>
      <c r="I18" s="48">
        <v>0.76</v>
      </c>
      <c r="J18" s="48">
        <v>0.16</v>
      </c>
      <c r="K18" s="48">
        <v>0.6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335.22</v>
      </c>
      <c r="E21" s="48">
        <v>201.87</v>
      </c>
      <c r="F21" s="48">
        <v>133.35</v>
      </c>
      <c r="G21" s="48">
        <v>3.17</v>
      </c>
      <c r="H21" s="48">
        <v>87.63</v>
      </c>
      <c r="I21" s="48">
        <v>42.55</v>
      </c>
      <c r="J21" s="48">
        <v>15.22</v>
      </c>
      <c r="K21" s="48">
        <v>27.33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51.02</v>
      </c>
      <c r="E22" s="48">
        <v>38.5</v>
      </c>
      <c r="F22" s="48">
        <v>12.52</v>
      </c>
      <c r="G22" s="48">
        <v>0.2</v>
      </c>
      <c r="H22" s="48">
        <v>7.14</v>
      </c>
      <c r="I22" s="48">
        <v>5.18</v>
      </c>
      <c r="J22" s="48">
        <v>1.91</v>
      </c>
      <c r="K22" s="48">
        <v>3.27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49.54</v>
      </c>
      <c r="E23" s="48">
        <v>37.29</v>
      </c>
      <c r="F23" s="48">
        <v>12.25</v>
      </c>
      <c r="G23" s="48">
        <v>0.21</v>
      </c>
      <c r="H23" s="48">
        <v>6.85</v>
      </c>
      <c r="I23" s="48">
        <v>5.19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1.48</v>
      </c>
      <c r="E24" s="48">
        <v>1.21</v>
      </c>
      <c r="F24" s="48">
        <v>0.27</v>
      </c>
      <c r="G24" s="48">
        <v>-0.01</v>
      </c>
      <c r="H24" s="48">
        <v>0.28999999999999998</v>
      </c>
      <c r="I24" s="48">
        <v>-0.01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23.28</v>
      </c>
      <c r="E25" s="48">
        <v>14.02</v>
      </c>
      <c r="F25" s="48">
        <v>9.26</v>
      </c>
      <c r="G25" s="48">
        <v>0.18</v>
      </c>
      <c r="H25" s="48">
        <v>6.45</v>
      </c>
      <c r="I25" s="48">
        <v>2.63</v>
      </c>
      <c r="J25" s="48">
        <v>0.8</v>
      </c>
      <c r="K25" s="48">
        <v>1.83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14.35</v>
      </c>
      <c r="E26" s="48">
        <v>8.5399999999999991</v>
      </c>
      <c r="F26" s="48">
        <v>5.81</v>
      </c>
      <c r="G26" s="48">
        <v>0.11</v>
      </c>
      <c r="H26" s="48">
        <v>4.08</v>
      </c>
      <c r="I26" s="48">
        <v>1.62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8.93</v>
      </c>
      <c r="E27" s="48">
        <v>5.48</v>
      </c>
      <c r="F27" s="48">
        <v>3.45</v>
      </c>
      <c r="G27" s="48">
        <v>7.0000000000000007E-2</v>
      </c>
      <c r="H27" s="48">
        <v>2.37</v>
      </c>
      <c r="I27" s="48">
        <v>1.01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3.07</v>
      </c>
      <c r="E28" s="48">
        <v>1.8</v>
      </c>
      <c r="F28" s="48">
        <v>1.27</v>
      </c>
      <c r="G28" s="48">
        <v>0.04</v>
      </c>
      <c r="H28" s="48">
        <v>0.97</v>
      </c>
      <c r="I28" s="48">
        <v>0.26</v>
      </c>
      <c r="J28" s="48">
        <v>0.11</v>
      </c>
      <c r="K28" s="48">
        <v>0.15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7.28</v>
      </c>
      <c r="E29" s="48">
        <v>4.5599999999999996</v>
      </c>
      <c r="F29" s="48">
        <v>2.72</v>
      </c>
      <c r="G29" s="48">
        <v>0.08</v>
      </c>
      <c r="H29" s="48">
        <v>1.66</v>
      </c>
      <c r="I29" s="48">
        <v>0.98</v>
      </c>
      <c r="J29" s="48">
        <v>0.27</v>
      </c>
      <c r="K29" s="48">
        <v>0.71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19.98</v>
      </c>
      <c r="E30" s="48">
        <v>10.99</v>
      </c>
      <c r="F30" s="48">
        <v>8.99</v>
      </c>
      <c r="G30" s="48">
        <v>0.42</v>
      </c>
      <c r="H30" s="48">
        <v>6.01</v>
      </c>
      <c r="I30" s="48">
        <v>2.56</v>
      </c>
      <c r="J30" s="48">
        <v>0.94</v>
      </c>
      <c r="K30" s="48">
        <v>1.62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8.07</v>
      </c>
      <c r="E31" s="48">
        <v>4.82</v>
      </c>
      <c r="F31" s="48">
        <v>3.25</v>
      </c>
      <c r="G31" s="48">
        <v>7.0000000000000007E-2</v>
      </c>
      <c r="H31" s="48">
        <v>1.8</v>
      </c>
      <c r="I31" s="48">
        <v>1.38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11.91</v>
      </c>
      <c r="E32" s="48">
        <v>6.17</v>
      </c>
      <c r="F32" s="48">
        <v>5.74</v>
      </c>
      <c r="G32" s="48">
        <v>0.35</v>
      </c>
      <c r="H32" s="48">
        <v>4.21</v>
      </c>
      <c r="I32" s="48">
        <v>1.18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8.93</v>
      </c>
      <c r="E33" s="48">
        <v>7.39</v>
      </c>
      <c r="F33" s="48">
        <v>1.54</v>
      </c>
      <c r="G33" s="48">
        <v>0.11</v>
      </c>
      <c r="H33" s="48">
        <v>0.99</v>
      </c>
      <c r="I33" s="48">
        <v>0.44</v>
      </c>
      <c r="J33" s="48">
        <v>0.5</v>
      </c>
      <c r="K33" s="48">
        <v>-6.0000000000000053E-2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30.12</v>
      </c>
      <c r="E34" s="48">
        <v>17.600000000000001</v>
      </c>
      <c r="F34" s="48">
        <v>12.52</v>
      </c>
      <c r="G34" s="48">
        <v>0.26</v>
      </c>
      <c r="H34" s="48">
        <v>8.09</v>
      </c>
      <c r="I34" s="48">
        <v>4.17</v>
      </c>
      <c r="J34" s="48">
        <v>2.0699999999999998</v>
      </c>
      <c r="K34" s="48">
        <v>2.1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9.7100000000000009</v>
      </c>
      <c r="E35" s="48">
        <v>5.2</v>
      </c>
      <c r="F35" s="48">
        <v>4.51</v>
      </c>
      <c r="G35" s="48">
        <v>0.1</v>
      </c>
      <c r="H35" s="48">
        <v>2.68</v>
      </c>
      <c r="I35" s="48">
        <v>1.73</v>
      </c>
      <c r="J35" s="48">
        <v>0.41</v>
      </c>
      <c r="K35" s="48">
        <v>1.32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15.12</v>
      </c>
      <c r="E36" s="48">
        <v>7.83</v>
      </c>
      <c r="F36" s="48">
        <v>7.29</v>
      </c>
      <c r="G36" s="48">
        <v>0.24</v>
      </c>
      <c r="H36" s="48">
        <v>4.1100000000000003</v>
      </c>
      <c r="I36" s="48">
        <v>2.94</v>
      </c>
      <c r="J36" s="48">
        <v>0.82</v>
      </c>
      <c r="K36" s="48">
        <v>2.12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49.39</v>
      </c>
      <c r="E37" s="48">
        <v>30.28</v>
      </c>
      <c r="F37" s="48">
        <v>19.11</v>
      </c>
      <c r="G37" s="48">
        <v>0.42</v>
      </c>
      <c r="H37" s="48">
        <v>13.66</v>
      </c>
      <c r="I37" s="48">
        <v>5.03</v>
      </c>
      <c r="J37" s="48">
        <v>2.67</v>
      </c>
      <c r="K37" s="48">
        <v>2.36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40.520000000000003</v>
      </c>
      <c r="E40" s="48">
        <v>22.23</v>
      </c>
      <c r="F40" s="48">
        <v>18.29</v>
      </c>
      <c r="G40" s="48">
        <v>0.36</v>
      </c>
      <c r="H40" s="48">
        <v>12.95</v>
      </c>
      <c r="I40" s="48">
        <v>4.9799999999999738</v>
      </c>
      <c r="J40" s="48">
        <v>1.48</v>
      </c>
      <c r="K40" s="48">
        <v>3.4999999999999738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35.74</v>
      </c>
      <c r="E41" s="48">
        <v>17.59</v>
      </c>
      <c r="F41" s="48">
        <v>18.149999999999999</v>
      </c>
      <c r="G41" s="48">
        <v>0.36</v>
      </c>
      <c r="H41" s="48">
        <v>11.77</v>
      </c>
      <c r="I41" s="48">
        <v>6.02</v>
      </c>
      <c r="J41" s="48">
        <v>1.38</v>
      </c>
      <c r="K41" s="48">
        <v>4.6399999999999997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4</v>
      </c>
      <c r="E42" s="48">
        <v>1.71</v>
      </c>
      <c r="F42" s="48">
        <v>2.29</v>
      </c>
      <c r="G42" s="48">
        <v>0.06</v>
      </c>
      <c r="H42" s="48">
        <v>1.22</v>
      </c>
      <c r="I42" s="48">
        <v>1.01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18.559999999999999</v>
      </c>
      <c r="E43" s="48">
        <v>9.3699999999999992</v>
      </c>
      <c r="F43" s="48">
        <v>9.19</v>
      </c>
      <c r="G43" s="48">
        <v>0.14000000000000001</v>
      </c>
      <c r="H43" s="48">
        <v>5.47</v>
      </c>
      <c r="I43" s="48">
        <v>3.58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6.29</v>
      </c>
      <c r="E44" s="48">
        <v>3.45</v>
      </c>
      <c r="F44" s="48">
        <v>2.84</v>
      </c>
      <c r="G44" s="48">
        <v>0.06</v>
      </c>
      <c r="H44" s="48">
        <v>2.5</v>
      </c>
      <c r="I44" s="48">
        <v>0.28000000000000003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6.89</v>
      </c>
      <c r="E45" s="48">
        <v>3.06</v>
      </c>
      <c r="F45" s="48">
        <v>3.83</v>
      </c>
      <c r="G45" s="48">
        <v>0.1</v>
      </c>
      <c r="H45" s="48">
        <v>2.58</v>
      </c>
      <c r="I45" s="48">
        <v>1.1499999999999999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30</v>
      </c>
      <c r="E46" s="48">
        <v>17.39</v>
      </c>
      <c r="F46" s="48">
        <v>12.61</v>
      </c>
      <c r="G46" s="48">
        <v>0.28000000000000003</v>
      </c>
      <c r="H46" s="48">
        <v>8.19</v>
      </c>
      <c r="I46" s="48">
        <v>4.1399999999999997</v>
      </c>
      <c r="J46" s="48">
        <v>1.46</v>
      </c>
      <c r="K46" s="48">
        <v>2.68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25.87</v>
      </c>
      <c r="E47" s="48">
        <v>14.89</v>
      </c>
      <c r="F47" s="48">
        <v>10.98</v>
      </c>
      <c r="G47" s="48">
        <v>0.3</v>
      </c>
      <c r="H47" s="48">
        <v>6.95</v>
      </c>
      <c r="I47" s="48">
        <v>3.73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4.13</v>
      </c>
      <c r="E48" s="48">
        <v>2.5</v>
      </c>
      <c r="F48" s="48">
        <v>1.63</v>
      </c>
      <c r="G48" s="48">
        <v>-0.02</v>
      </c>
      <c r="H48" s="48">
        <v>1.24</v>
      </c>
      <c r="I48" s="48">
        <v>0.41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11.06</v>
      </c>
      <c r="E49" s="48">
        <v>6.49</v>
      </c>
      <c r="F49" s="48">
        <v>4.57</v>
      </c>
      <c r="G49" s="48">
        <v>0.12</v>
      </c>
      <c r="H49" s="48">
        <v>2.96</v>
      </c>
      <c r="I49" s="48">
        <v>1.49</v>
      </c>
      <c r="J49" s="48">
        <v>0.4</v>
      </c>
      <c r="K49" s="48">
        <v>1.0900000000000001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14.04</v>
      </c>
      <c r="E52" s="48">
        <v>4.9400000000000004</v>
      </c>
      <c r="F52" s="48">
        <v>9.1</v>
      </c>
      <c r="G52" s="48">
        <v>0.36</v>
      </c>
      <c r="H52" s="48">
        <v>3.35</v>
      </c>
      <c r="I52" s="48">
        <v>5.39</v>
      </c>
      <c r="J52" s="48">
        <v>2.31</v>
      </c>
      <c r="K52" s="48">
        <v>3.08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12.98</v>
      </c>
      <c r="E53" s="48">
        <v>4.71</v>
      </c>
      <c r="F53" s="48">
        <v>8.27</v>
      </c>
      <c r="G53" s="48">
        <v>0.32</v>
      </c>
      <c r="H53" s="48">
        <v>3.06</v>
      </c>
      <c r="I53" s="48">
        <v>4.8899999999999997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1.06</v>
      </c>
      <c r="E54" s="48">
        <v>0.23</v>
      </c>
      <c r="F54" s="48">
        <v>0.83</v>
      </c>
      <c r="G54" s="48">
        <v>0.04</v>
      </c>
      <c r="H54" s="48">
        <v>0.28999999999999998</v>
      </c>
      <c r="I54" s="48">
        <v>0.5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63.27</v>
      </c>
      <c r="E55" s="48">
        <v>30.01</v>
      </c>
      <c r="F55" s="48">
        <v>33.26</v>
      </c>
      <c r="G55" s="48">
        <v>0.75</v>
      </c>
      <c r="H55" s="48">
        <v>21.69</v>
      </c>
      <c r="I55" s="48">
        <v>10.82</v>
      </c>
      <c r="J55" s="48">
        <v>2.0299999999999998</v>
      </c>
      <c r="K55" s="48">
        <v>8.7899999999999991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301.67</v>
      </c>
      <c r="E60" s="48">
        <v>100.17</v>
      </c>
      <c r="F60" s="48">
        <v>201.5</v>
      </c>
      <c r="G60" s="48">
        <v>1.71</v>
      </c>
      <c r="H60" s="48">
        <v>113.03</v>
      </c>
      <c r="I60" s="48">
        <v>86.76</v>
      </c>
      <c r="J60" s="48">
        <v>28.29</v>
      </c>
      <c r="K60" s="48">
        <v>58.47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126.3</v>
      </c>
      <c r="E61" s="48">
        <v>50.98</v>
      </c>
      <c r="F61" s="48">
        <v>75.319999999999993</v>
      </c>
      <c r="G61" s="48">
        <v>0.18</v>
      </c>
      <c r="H61" s="48">
        <v>45.58</v>
      </c>
      <c r="I61" s="48">
        <v>29.56</v>
      </c>
      <c r="J61" s="48">
        <v>7.81</v>
      </c>
      <c r="K61" s="48">
        <v>21.75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70.930000000000007</v>
      </c>
      <c r="E62" s="48">
        <v>25.53</v>
      </c>
      <c r="F62" s="48">
        <v>45.4</v>
      </c>
      <c r="G62" s="48">
        <v>1.39</v>
      </c>
      <c r="H62" s="48">
        <v>26.21</v>
      </c>
      <c r="I62" s="48">
        <v>17.8</v>
      </c>
      <c r="J62" s="48">
        <v>2.42</v>
      </c>
      <c r="K62" s="48">
        <v>15.38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8.27</v>
      </c>
      <c r="E63" s="48">
        <v>2.21</v>
      </c>
      <c r="F63" s="48">
        <v>6.06</v>
      </c>
      <c r="G63" s="48">
        <v>0.25</v>
      </c>
      <c r="H63" s="48">
        <v>3.98</v>
      </c>
      <c r="I63" s="48">
        <v>1.83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36.130000000000003</v>
      </c>
      <c r="E64" s="48">
        <v>14.14</v>
      </c>
      <c r="F64" s="48">
        <v>21.99</v>
      </c>
      <c r="G64" s="48">
        <v>0.62</v>
      </c>
      <c r="H64" s="48">
        <v>11.72</v>
      </c>
      <c r="I64" s="48">
        <v>9.65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26.53</v>
      </c>
      <c r="E65" s="48">
        <v>9.18</v>
      </c>
      <c r="F65" s="48">
        <v>17.350000000000001</v>
      </c>
      <c r="G65" s="48">
        <v>0.52</v>
      </c>
      <c r="H65" s="48">
        <v>10.51</v>
      </c>
      <c r="I65" s="48">
        <v>6.32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14.49</v>
      </c>
      <c r="E66" s="48">
        <v>9</v>
      </c>
      <c r="F66" s="48">
        <v>5.49</v>
      </c>
      <c r="G66" s="48">
        <v>0.14000000000000001</v>
      </c>
      <c r="H66" s="48">
        <v>2.66</v>
      </c>
      <c r="I66" s="48">
        <v>2.69</v>
      </c>
      <c r="J66" s="48">
        <v>0.56999999999999995</v>
      </c>
      <c r="K66" s="48">
        <v>2.12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40.880000000000003</v>
      </c>
      <c r="E67" s="48">
        <v>16.45</v>
      </c>
      <c r="F67" s="48">
        <v>24.43</v>
      </c>
      <c r="G67" s="48">
        <v>-1.35</v>
      </c>
      <c r="H67" s="48">
        <v>16.71</v>
      </c>
      <c r="I67" s="48">
        <v>9.07</v>
      </c>
      <c r="J67" s="48">
        <v>4.82</v>
      </c>
      <c r="K67" s="48">
        <v>4.25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17.77</v>
      </c>
      <c r="E68" s="48">
        <v>5.88</v>
      </c>
      <c r="F68" s="48">
        <v>11.89</v>
      </c>
      <c r="G68" s="48">
        <v>-1.49</v>
      </c>
      <c r="H68" s="48">
        <v>8.48</v>
      </c>
      <c r="I68" s="48">
        <v>4.9000000000000004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10.06</v>
      </c>
      <c r="E72" s="48">
        <v>1.85</v>
      </c>
      <c r="F72" s="48">
        <v>8.2100000000000009</v>
      </c>
      <c r="G72" s="48">
        <v>-7.0000000000000007E-2</v>
      </c>
      <c r="H72" s="48">
        <v>5.62</v>
      </c>
      <c r="I72" s="48">
        <v>2.66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81.33</v>
      </c>
      <c r="E73" s="48">
        <v>22.27</v>
      </c>
      <c r="F73" s="48">
        <v>59.06</v>
      </c>
      <c r="G73" s="48">
        <v>1.4</v>
      </c>
      <c r="H73" s="48">
        <v>16.28</v>
      </c>
      <c r="I73" s="48">
        <v>41.38</v>
      </c>
      <c r="J73" s="48">
        <v>12.06</v>
      </c>
      <c r="K73" s="48">
        <v>29.32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23.88</v>
      </c>
      <c r="E74" s="48">
        <v>8.94</v>
      </c>
      <c r="F74" s="48">
        <v>14.94</v>
      </c>
      <c r="G74" s="48">
        <v>0.91</v>
      </c>
      <c r="H74" s="48">
        <v>8.81</v>
      </c>
      <c r="I74" s="48">
        <v>5.22</v>
      </c>
      <c r="J74" s="48">
        <v>1.02</v>
      </c>
      <c r="K74" s="48">
        <v>4.2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14.05</v>
      </c>
      <c r="E75" s="48">
        <v>3.46</v>
      </c>
      <c r="F75" s="48">
        <v>10.59</v>
      </c>
      <c r="G75" s="48">
        <v>0.71</v>
      </c>
      <c r="H75" s="48">
        <v>5.73</v>
      </c>
      <c r="I75" s="48">
        <v>4.1500000000000004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7.31</v>
      </c>
      <c r="E76" s="48">
        <v>4.2</v>
      </c>
      <c r="F76" s="48">
        <v>3.11</v>
      </c>
      <c r="G76" s="48">
        <v>0.18</v>
      </c>
      <c r="H76" s="48">
        <v>2.6</v>
      </c>
      <c r="I76" s="48">
        <v>0.33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2.52</v>
      </c>
      <c r="E77" s="48">
        <v>1.28</v>
      </c>
      <c r="F77" s="48">
        <v>1.24</v>
      </c>
      <c r="G77" s="48">
        <v>0.02</v>
      </c>
      <c r="H77" s="48">
        <v>0.48</v>
      </c>
      <c r="I77" s="48">
        <v>0.74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57.45</v>
      </c>
      <c r="E78" s="48">
        <v>13.33</v>
      </c>
      <c r="F78" s="48">
        <v>44.12</v>
      </c>
      <c r="G78" s="48">
        <v>0.49</v>
      </c>
      <c r="H78" s="48">
        <v>7.47</v>
      </c>
      <c r="I78" s="48">
        <v>36.159999999999997</v>
      </c>
      <c r="J78" s="48">
        <v>11.04</v>
      </c>
      <c r="K78" s="48">
        <v>25.12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32.19</v>
      </c>
      <c r="E79" s="48">
        <v>5.83</v>
      </c>
      <c r="F79" s="48">
        <v>26.36</v>
      </c>
      <c r="G79" s="48">
        <v>0.36</v>
      </c>
      <c r="H79" s="48">
        <v>0.83</v>
      </c>
      <c r="I79" s="48">
        <v>25.17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2.4</v>
      </c>
      <c r="E80" s="48">
        <v>0.82</v>
      </c>
      <c r="F80" s="48">
        <v>1.58</v>
      </c>
      <c r="G80" s="48">
        <v>0.12</v>
      </c>
      <c r="H80" s="48">
        <v>0.21</v>
      </c>
      <c r="I80" s="48">
        <v>1.25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1.1499999999999999</v>
      </c>
      <c r="E81" s="48">
        <v>0.25</v>
      </c>
      <c r="F81" s="48">
        <v>0.9</v>
      </c>
      <c r="G81" s="48">
        <v>0.05</v>
      </c>
      <c r="H81" s="48">
        <v>0.62</v>
      </c>
      <c r="I81" s="48">
        <v>0.23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2.17</v>
      </c>
      <c r="E82" s="48">
        <v>1.3</v>
      </c>
      <c r="F82" s="48">
        <v>0.87</v>
      </c>
      <c r="G82" s="48">
        <v>0.02</v>
      </c>
      <c r="H82" s="48">
        <v>0.62</v>
      </c>
      <c r="I82" s="48">
        <v>0.23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19.54</v>
      </c>
      <c r="E83" s="48">
        <v>5.13</v>
      </c>
      <c r="F83" s="48">
        <v>14.41</v>
      </c>
      <c r="G83" s="48">
        <v>-0.06</v>
      </c>
      <c r="H83" s="48">
        <v>5.19</v>
      </c>
      <c r="I83" s="48">
        <v>9.2799999999999994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94.04</v>
      </c>
      <c r="E84" s="48">
        <v>26.92</v>
      </c>
      <c r="F84" s="48">
        <v>67.12</v>
      </c>
      <c r="G84" s="48">
        <v>0.13</v>
      </c>
      <c r="H84" s="48">
        <v>51.17</v>
      </c>
      <c r="I84" s="48">
        <v>15.82</v>
      </c>
      <c r="J84" s="48">
        <v>8.42</v>
      </c>
      <c r="K84" s="48">
        <v>7.4000000000000075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39.24</v>
      </c>
      <c r="E85" s="48">
        <v>11.94</v>
      </c>
      <c r="F85" s="48">
        <v>27.3</v>
      </c>
      <c r="G85" s="48">
        <v>0.01</v>
      </c>
      <c r="H85" s="48">
        <v>23.64</v>
      </c>
      <c r="I85" s="48">
        <v>3.65</v>
      </c>
      <c r="J85" s="48">
        <v>3.65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15.64</v>
      </c>
      <c r="E86" s="48">
        <v>2.65</v>
      </c>
      <c r="F86" s="48">
        <v>12.99</v>
      </c>
      <c r="G86" s="48">
        <v>0</v>
      </c>
      <c r="H86" s="48">
        <v>11.39</v>
      </c>
      <c r="I86" s="48">
        <v>1.6</v>
      </c>
      <c r="J86" s="48">
        <v>1.37</v>
      </c>
      <c r="K86" s="48">
        <v>0.23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20.6</v>
      </c>
      <c r="E87" s="48">
        <v>5.95</v>
      </c>
      <c r="F87" s="48">
        <v>14.65</v>
      </c>
      <c r="G87" s="48">
        <v>0.02</v>
      </c>
      <c r="H87" s="48">
        <v>9.3699999999999992</v>
      </c>
      <c r="I87" s="48">
        <v>5.26</v>
      </c>
      <c r="J87" s="48">
        <v>1.48</v>
      </c>
      <c r="K87" s="48">
        <v>3.78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17.670000000000002</v>
      </c>
      <c r="E88" s="48">
        <v>6.38</v>
      </c>
      <c r="F88" s="48">
        <v>11.29</v>
      </c>
      <c r="G88" s="48">
        <v>0.1</v>
      </c>
      <c r="H88" s="48">
        <v>5.88</v>
      </c>
      <c r="I88" s="48">
        <v>5.31</v>
      </c>
      <c r="J88" s="48">
        <v>1.92</v>
      </c>
      <c r="K88" s="48">
        <v>3.39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2.81</v>
      </c>
      <c r="E89" s="48">
        <v>1.07</v>
      </c>
      <c r="F89" s="48">
        <v>1.74</v>
      </c>
      <c r="G89" s="48">
        <v>0.02</v>
      </c>
      <c r="H89" s="48">
        <v>0.76</v>
      </c>
      <c r="I89" s="48">
        <v>0.96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3.71</v>
      </c>
      <c r="E90" s="48">
        <v>1.28</v>
      </c>
      <c r="F90" s="48">
        <v>2.4300000000000002</v>
      </c>
      <c r="G90" s="48">
        <v>0.04</v>
      </c>
      <c r="H90" s="48">
        <v>2.29</v>
      </c>
      <c r="I90" s="48">
        <v>0.1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6.42</v>
      </c>
      <c r="E91" s="48">
        <v>2.5</v>
      </c>
      <c r="F91" s="48">
        <v>3.92</v>
      </c>
      <c r="G91" s="48">
        <v>-0.02</v>
      </c>
      <c r="H91" s="48">
        <v>1.89</v>
      </c>
      <c r="I91" s="48">
        <v>2.0499999999999998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4.7300000000000004</v>
      </c>
      <c r="E92" s="48">
        <v>1.53</v>
      </c>
      <c r="F92" s="48">
        <v>3.2</v>
      </c>
      <c r="G92" s="48">
        <v>0.06</v>
      </c>
      <c r="H92" s="48">
        <v>0.94</v>
      </c>
      <c r="I92" s="48">
        <v>2.2000000000000002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0.89</v>
      </c>
      <c r="E93" s="48">
        <v>0</v>
      </c>
      <c r="F93" s="48">
        <v>0.89</v>
      </c>
      <c r="G93" s="48">
        <v>0</v>
      </c>
      <c r="H93" s="48">
        <v>0.89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747.18</v>
      </c>
      <c r="E94" s="48">
        <v>352.8</v>
      </c>
      <c r="F94" s="48">
        <v>394.38</v>
      </c>
      <c r="G94" s="48">
        <v>4.6100000000000003</v>
      </c>
      <c r="H94" s="48">
        <v>231.64</v>
      </c>
      <c r="I94" s="48">
        <v>158.13</v>
      </c>
      <c r="J94" s="48">
        <v>51.18</v>
      </c>
      <c r="K94" s="48">
        <v>106.95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1973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26.06</v>
      </c>
      <c r="E6" s="48">
        <v>13.15</v>
      </c>
      <c r="F6" s="48">
        <v>12.91</v>
      </c>
      <c r="G6" s="48">
        <v>-1.22</v>
      </c>
      <c r="H6" s="48">
        <v>2.58</v>
      </c>
      <c r="I6" s="48">
        <v>11.55</v>
      </c>
      <c r="J6" s="48">
        <v>2.7</v>
      </c>
      <c r="K6" s="48">
        <v>8.85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25.86</v>
      </c>
      <c r="E7" s="48">
        <v>13.07</v>
      </c>
      <c r="F7" s="48">
        <v>12.79</v>
      </c>
      <c r="G7" s="48">
        <v>-1.22</v>
      </c>
      <c r="H7" s="48">
        <v>2.54</v>
      </c>
      <c r="I7" s="48">
        <v>11.47</v>
      </c>
      <c r="J7" s="48">
        <v>2.66</v>
      </c>
      <c r="K7" s="48">
        <v>8.81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23.37</v>
      </c>
      <c r="E8" s="48">
        <v>12.66</v>
      </c>
      <c r="F8" s="48">
        <v>10.71</v>
      </c>
      <c r="G8" s="48">
        <v>-1.23</v>
      </c>
      <c r="H8" s="48">
        <v>2.14</v>
      </c>
      <c r="I8" s="48">
        <v>9.8000000000000007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2.4900000000000002</v>
      </c>
      <c r="E9" s="48">
        <v>0.41</v>
      </c>
      <c r="F9" s="48">
        <v>2.08</v>
      </c>
      <c r="G9" s="48">
        <v>0.01</v>
      </c>
      <c r="H9" s="48">
        <v>0.4</v>
      </c>
      <c r="I9" s="48">
        <v>1.67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</v>
      </c>
      <c r="E10" s="48">
        <v>0.08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470.34</v>
      </c>
      <c r="E11" s="48">
        <v>270.42</v>
      </c>
      <c r="F11" s="48">
        <v>199.92</v>
      </c>
      <c r="G11" s="48">
        <v>4.96</v>
      </c>
      <c r="H11" s="48">
        <v>130.44</v>
      </c>
      <c r="I11" s="48">
        <v>64.52</v>
      </c>
      <c r="J11" s="48">
        <v>22.38</v>
      </c>
      <c r="K11" s="48">
        <v>42.14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403</v>
      </c>
      <c r="E12" s="48">
        <v>238.05</v>
      </c>
      <c r="F12" s="48">
        <v>164.95</v>
      </c>
      <c r="G12" s="48">
        <v>4.1100000000000003</v>
      </c>
      <c r="H12" s="48">
        <v>106.64</v>
      </c>
      <c r="I12" s="48">
        <v>54.2</v>
      </c>
      <c r="J12" s="48">
        <v>20.16</v>
      </c>
      <c r="K12" s="48">
        <v>34.04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9.89</v>
      </c>
      <c r="E13" s="48">
        <v>4.5199999999999996</v>
      </c>
      <c r="F13" s="48">
        <v>5.37</v>
      </c>
      <c r="G13" s="48">
        <v>-0.16</v>
      </c>
      <c r="H13" s="48">
        <v>3.69</v>
      </c>
      <c r="I13" s="48">
        <v>1.84</v>
      </c>
      <c r="J13" s="48">
        <v>0.82</v>
      </c>
      <c r="K13" s="48">
        <v>1.02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7.34</v>
      </c>
      <c r="E14" s="48">
        <v>3.31</v>
      </c>
      <c r="F14" s="48">
        <v>4.03</v>
      </c>
      <c r="G14" s="48">
        <v>-0.21</v>
      </c>
      <c r="H14" s="48">
        <v>3.18</v>
      </c>
      <c r="I14" s="48">
        <v>1.06</v>
      </c>
      <c r="J14" s="48">
        <v>0.65</v>
      </c>
      <c r="K14" s="48">
        <v>0.41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6.55</v>
      </c>
      <c r="E15" s="48">
        <v>2.94</v>
      </c>
      <c r="F15" s="48">
        <v>3.61</v>
      </c>
      <c r="G15" s="48">
        <v>-0.24</v>
      </c>
      <c r="H15" s="48">
        <v>3.09</v>
      </c>
      <c r="I15" s="48">
        <v>0.76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0.79</v>
      </c>
      <c r="E16" s="48">
        <v>0.37</v>
      </c>
      <c r="F16" s="48">
        <v>0.42</v>
      </c>
      <c r="G16" s="48">
        <v>0.03</v>
      </c>
      <c r="H16" s="48">
        <v>0.09</v>
      </c>
      <c r="I16" s="48">
        <v>0.3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2.5499999999999998</v>
      </c>
      <c r="E18" s="48">
        <v>1.21</v>
      </c>
      <c r="F18" s="48">
        <v>1.34</v>
      </c>
      <c r="G18" s="48">
        <v>0.05</v>
      </c>
      <c r="H18" s="48">
        <v>0.51</v>
      </c>
      <c r="I18" s="48">
        <v>0.78</v>
      </c>
      <c r="J18" s="48">
        <v>0.17</v>
      </c>
      <c r="K18" s="48">
        <v>0.61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377.32</v>
      </c>
      <c r="E21" s="48">
        <v>228.08</v>
      </c>
      <c r="F21" s="48">
        <v>149.24</v>
      </c>
      <c r="G21" s="48">
        <v>3.87</v>
      </c>
      <c r="H21" s="48">
        <v>99.09</v>
      </c>
      <c r="I21" s="48">
        <v>46.28</v>
      </c>
      <c r="J21" s="48">
        <v>16.73</v>
      </c>
      <c r="K21" s="48">
        <v>29.55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56.18</v>
      </c>
      <c r="E22" s="48">
        <v>42.24</v>
      </c>
      <c r="F22" s="48">
        <v>13.94</v>
      </c>
      <c r="G22" s="48">
        <v>-0.08</v>
      </c>
      <c r="H22" s="48">
        <v>7.97</v>
      </c>
      <c r="I22" s="48">
        <v>6.05</v>
      </c>
      <c r="J22" s="48">
        <v>2.09</v>
      </c>
      <c r="K22" s="48">
        <v>3.96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54.51</v>
      </c>
      <c r="E23" s="48">
        <v>40.99</v>
      </c>
      <c r="F23" s="48">
        <v>13.52</v>
      </c>
      <c r="G23" s="48">
        <v>-0.02</v>
      </c>
      <c r="H23" s="48">
        <v>7.64</v>
      </c>
      <c r="I23" s="48">
        <v>5.9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1.67</v>
      </c>
      <c r="E24" s="48">
        <v>1.25</v>
      </c>
      <c r="F24" s="48">
        <v>0.42</v>
      </c>
      <c r="G24" s="48">
        <v>-0.06</v>
      </c>
      <c r="H24" s="48">
        <v>0.33</v>
      </c>
      <c r="I24" s="48">
        <v>0.15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23.55</v>
      </c>
      <c r="E25" s="48">
        <v>14.34</v>
      </c>
      <c r="F25" s="48">
        <v>9.2100000000000009</v>
      </c>
      <c r="G25" s="48">
        <v>0.21</v>
      </c>
      <c r="H25" s="48">
        <v>6.84</v>
      </c>
      <c r="I25" s="48">
        <v>2.16</v>
      </c>
      <c r="J25" s="48">
        <v>0.85</v>
      </c>
      <c r="K25" s="48">
        <v>1.31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14.73</v>
      </c>
      <c r="E26" s="48">
        <v>8.9499999999999993</v>
      </c>
      <c r="F26" s="48">
        <v>5.78</v>
      </c>
      <c r="G26" s="48">
        <v>0.12</v>
      </c>
      <c r="H26" s="48">
        <v>4.3600000000000003</v>
      </c>
      <c r="I26" s="48">
        <v>1.3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8.82</v>
      </c>
      <c r="E27" s="48">
        <v>5.39</v>
      </c>
      <c r="F27" s="48">
        <v>3.43</v>
      </c>
      <c r="G27" s="48">
        <v>0.09</v>
      </c>
      <c r="H27" s="48">
        <v>2.48</v>
      </c>
      <c r="I27" s="48">
        <v>0.86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3.06</v>
      </c>
      <c r="E28" s="48">
        <v>1.67</v>
      </c>
      <c r="F28" s="48">
        <v>1.39</v>
      </c>
      <c r="G28" s="48">
        <v>0.04</v>
      </c>
      <c r="H28" s="48">
        <v>0.96</v>
      </c>
      <c r="I28" s="48">
        <v>0.39</v>
      </c>
      <c r="J28" s="48">
        <v>0.11</v>
      </c>
      <c r="K28" s="48">
        <v>0.28000000000000003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8.2799999999999994</v>
      </c>
      <c r="E29" s="48">
        <v>5.31</v>
      </c>
      <c r="F29" s="48">
        <v>2.97</v>
      </c>
      <c r="G29" s="48">
        <v>0.1</v>
      </c>
      <c r="H29" s="48">
        <v>1.84</v>
      </c>
      <c r="I29" s="48">
        <v>1.03</v>
      </c>
      <c r="J29" s="48">
        <v>0.31</v>
      </c>
      <c r="K29" s="48">
        <v>0.72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21.88</v>
      </c>
      <c r="E30" s="48">
        <v>12.11</v>
      </c>
      <c r="F30" s="48">
        <v>9.77</v>
      </c>
      <c r="G30" s="48">
        <v>0.47</v>
      </c>
      <c r="H30" s="48">
        <v>6.52</v>
      </c>
      <c r="I30" s="48">
        <v>2.78</v>
      </c>
      <c r="J30" s="48">
        <v>1.07</v>
      </c>
      <c r="K30" s="48">
        <v>1.71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9.0500000000000007</v>
      </c>
      <c r="E31" s="48">
        <v>5.45</v>
      </c>
      <c r="F31" s="48">
        <v>3.6</v>
      </c>
      <c r="G31" s="48">
        <v>0.08</v>
      </c>
      <c r="H31" s="48">
        <v>2.02</v>
      </c>
      <c r="I31" s="48">
        <v>1.5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12.83</v>
      </c>
      <c r="E32" s="48">
        <v>6.66</v>
      </c>
      <c r="F32" s="48">
        <v>6.17</v>
      </c>
      <c r="G32" s="48">
        <v>0.39</v>
      </c>
      <c r="H32" s="48">
        <v>4.5</v>
      </c>
      <c r="I32" s="48">
        <v>1.28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12.92</v>
      </c>
      <c r="E33" s="48">
        <v>9.5399999999999991</v>
      </c>
      <c r="F33" s="48">
        <v>3.38</v>
      </c>
      <c r="G33" s="48">
        <v>0.49</v>
      </c>
      <c r="H33" s="48">
        <v>1.02</v>
      </c>
      <c r="I33" s="48">
        <v>1.87</v>
      </c>
      <c r="J33" s="48">
        <v>0.55000000000000004</v>
      </c>
      <c r="K33" s="48">
        <v>1.32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34.07</v>
      </c>
      <c r="E34" s="48">
        <v>20.22</v>
      </c>
      <c r="F34" s="48">
        <v>13.85</v>
      </c>
      <c r="G34" s="48">
        <v>0.32</v>
      </c>
      <c r="H34" s="48">
        <v>9.1199999999999992</v>
      </c>
      <c r="I34" s="48">
        <v>4.41</v>
      </c>
      <c r="J34" s="48">
        <v>2.2400000000000002</v>
      </c>
      <c r="K34" s="48">
        <v>2.17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11.22</v>
      </c>
      <c r="E35" s="48">
        <v>6.11</v>
      </c>
      <c r="F35" s="48">
        <v>5.1100000000000003</v>
      </c>
      <c r="G35" s="48">
        <v>0.13</v>
      </c>
      <c r="H35" s="48">
        <v>3.12</v>
      </c>
      <c r="I35" s="48">
        <v>1.86</v>
      </c>
      <c r="J35" s="48">
        <v>0.47</v>
      </c>
      <c r="K35" s="48">
        <v>1.39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16.13</v>
      </c>
      <c r="E36" s="48">
        <v>8.43</v>
      </c>
      <c r="F36" s="48">
        <v>7.7</v>
      </c>
      <c r="G36" s="48">
        <v>0.26</v>
      </c>
      <c r="H36" s="48">
        <v>4.55</v>
      </c>
      <c r="I36" s="48">
        <v>2.89</v>
      </c>
      <c r="J36" s="48">
        <v>0.91</v>
      </c>
      <c r="K36" s="48">
        <v>1.98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57.65</v>
      </c>
      <c r="E37" s="48">
        <v>35.840000000000003</v>
      </c>
      <c r="F37" s="48">
        <v>21.81</v>
      </c>
      <c r="G37" s="48">
        <v>0.57999999999999996</v>
      </c>
      <c r="H37" s="48">
        <v>15.69</v>
      </c>
      <c r="I37" s="48">
        <v>5.54</v>
      </c>
      <c r="J37" s="48">
        <v>2.9</v>
      </c>
      <c r="K37" s="48">
        <v>2.64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45.08</v>
      </c>
      <c r="E40" s="48">
        <v>24.89</v>
      </c>
      <c r="F40" s="48">
        <v>20.190000000000001</v>
      </c>
      <c r="G40" s="48">
        <v>0.42</v>
      </c>
      <c r="H40" s="48">
        <v>14.89</v>
      </c>
      <c r="I40" s="48">
        <v>4.88</v>
      </c>
      <c r="J40" s="48">
        <v>1.62</v>
      </c>
      <c r="K40" s="48">
        <v>3.26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40.83</v>
      </c>
      <c r="E41" s="48">
        <v>20.32</v>
      </c>
      <c r="F41" s="48">
        <v>20.51</v>
      </c>
      <c r="G41" s="48">
        <v>0.44</v>
      </c>
      <c r="H41" s="48">
        <v>13.82</v>
      </c>
      <c r="I41" s="48">
        <v>6.25</v>
      </c>
      <c r="J41" s="48">
        <v>1.54</v>
      </c>
      <c r="K41" s="48">
        <v>4.71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4.3600000000000003</v>
      </c>
      <c r="E42" s="48">
        <v>1.89</v>
      </c>
      <c r="F42" s="48">
        <v>2.4700000000000002</v>
      </c>
      <c r="G42" s="48">
        <v>0.06</v>
      </c>
      <c r="H42" s="48">
        <v>1.5</v>
      </c>
      <c r="I42" s="48">
        <v>0.91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21.23</v>
      </c>
      <c r="E43" s="48">
        <v>10.87</v>
      </c>
      <c r="F43" s="48">
        <v>10.36</v>
      </c>
      <c r="G43" s="48">
        <v>0.19</v>
      </c>
      <c r="H43" s="48">
        <v>6.37</v>
      </c>
      <c r="I43" s="48">
        <v>3.8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7.2</v>
      </c>
      <c r="E44" s="48">
        <v>4.0199999999999996</v>
      </c>
      <c r="F44" s="48">
        <v>3.18</v>
      </c>
      <c r="G44" s="48">
        <v>7.0000000000000007E-2</v>
      </c>
      <c r="H44" s="48">
        <v>2.9</v>
      </c>
      <c r="I44" s="48">
        <v>0.21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8.0399999999999991</v>
      </c>
      <c r="E45" s="48">
        <v>3.54</v>
      </c>
      <c r="F45" s="48">
        <v>4.5</v>
      </c>
      <c r="G45" s="48">
        <v>0.12</v>
      </c>
      <c r="H45" s="48">
        <v>3.05</v>
      </c>
      <c r="I45" s="48">
        <v>1.33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34.04</v>
      </c>
      <c r="E46" s="48">
        <v>19.670000000000002</v>
      </c>
      <c r="F46" s="48">
        <v>14.37</v>
      </c>
      <c r="G46" s="48">
        <v>0.35</v>
      </c>
      <c r="H46" s="48">
        <v>9.43</v>
      </c>
      <c r="I46" s="48">
        <v>4.59</v>
      </c>
      <c r="J46" s="48">
        <v>1.62</v>
      </c>
      <c r="K46" s="48">
        <v>2.97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28.82</v>
      </c>
      <c r="E47" s="48">
        <v>16.54</v>
      </c>
      <c r="F47" s="48">
        <v>12.28</v>
      </c>
      <c r="G47" s="48">
        <v>0.37</v>
      </c>
      <c r="H47" s="48">
        <v>7.99</v>
      </c>
      <c r="I47" s="48">
        <v>3.92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5.22</v>
      </c>
      <c r="E48" s="48">
        <v>3.13</v>
      </c>
      <c r="F48" s="48">
        <v>2.09</v>
      </c>
      <c r="G48" s="48">
        <v>-0.02</v>
      </c>
      <c r="H48" s="48">
        <v>1.44</v>
      </c>
      <c r="I48" s="48">
        <v>0.67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12.43</v>
      </c>
      <c r="E49" s="48">
        <v>7.39</v>
      </c>
      <c r="F49" s="48">
        <v>5.04</v>
      </c>
      <c r="G49" s="48">
        <v>0.14000000000000001</v>
      </c>
      <c r="H49" s="48">
        <v>3.32</v>
      </c>
      <c r="I49" s="48">
        <v>1.58</v>
      </c>
      <c r="J49" s="48">
        <v>0.45</v>
      </c>
      <c r="K49" s="48">
        <v>1.1299999999999999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15.79</v>
      </c>
      <c r="E52" s="48">
        <v>5.45</v>
      </c>
      <c r="F52" s="48">
        <v>10.34</v>
      </c>
      <c r="G52" s="48">
        <v>0.4</v>
      </c>
      <c r="H52" s="48">
        <v>3.86</v>
      </c>
      <c r="I52" s="48">
        <v>6.08</v>
      </c>
      <c r="J52" s="48">
        <v>2.61</v>
      </c>
      <c r="K52" s="48">
        <v>3.47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14.61</v>
      </c>
      <c r="E53" s="48">
        <v>5.18</v>
      </c>
      <c r="F53" s="48">
        <v>9.43</v>
      </c>
      <c r="G53" s="48">
        <v>0.35</v>
      </c>
      <c r="H53" s="48">
        <v>3.53</v>
      </c>
      <c r="I53" s="48">
        <v>5.55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1.18</v>
      </c>
      <c r="E54" s="48">
        <v>0.27</v>
      </c>
      <c r="F54" s="48">
        <v>0.91</v>
      </c>
      <c r="G54" s="48">
        <v>0.05</v>
      </c>
      <c r="H54" s="48">
        <v>0.33</v>
      </c>
      <c r="I54" s="48">
        <v>0.53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67.34</v>
      </c>
      <c r="E55" s="48">
        <v>32.369999999999997</v>
      </c>
      <c r="F55" s="48">
        <v>34.97</v>
      </c>
      <c r="G55" s="48">
        <v>0.85</v>
      </c>
      <c r="H55" s="48">
        <v>23.8</v>
      </c>
      <c r="I55" s="48">
        <v>10.32</v>
      </c>
      <c r="J55" s="48">
        <v>2.2200000000000002</v>
      </c>
      <c r="K55" s="48">
        <v>8.1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340.7</v>
      </c>
      <c r="E60" s="48">
        <v>112.28</v>
      </c>
      <c r="F60" s="48">
        <v>228.42</v>
      </c>
      <c r="G60" s="48">
        <v>1.83</v>
      </c>
      <c r="H60" s="48">
        <v>130.62</v>
      </c>
      <c r="I60" s="48">
        <v>95.97</v>
      </c>
      <c r="J60" s="48">
        <v>31.61</v>
      </c>
      <c r="K60" s="48">
        <v>64.36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138.96</v>
      </c>
      <c r="E61" s="48">
        <v>56.85</v>
      </c>
      <c r="F61" s="48">
        <v>82.11</v>
      </c>
      <c r="G61" s="48">
        <v>-0.2</v>
      </c>
      <c r="H61" s="48">
        <v>51.9</v>
      </c>
      <c r="I61" s="48">
        <v>30.41</v>
      </c>
      <c r="J61" s="48">
        <v>8.6199999999999992</v>
      </c>
      <c r="K61" s="48">
        <v>21.79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77.930000000000007</v>
      </c>
      <c r="E62" s="48">
        <v>28.87</v>
      </c>
      <c r="F62" s="48">
        <v>49.06</v>
      </c>
      <c r="G62" s="48">
        <v>1.28</v>
      </c>
      <c r="H62" s="48">
        <v>29.89</v>
      </c>
      <c r="I62" s="48">
        <v>17.89</v>
      </c>
      <c r="J62" s="48">
        <v>2.63</v>
      </c>
      <c r="K62" s="48">
        <v>15.26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8.9600000000000009</v>
      </c>
      <c r="E63" s="48">
        <v>2.36</v>
      </c>
      <c r="F63" s="48">
        <v>6.6</v>
      </c>
      <c r="G63" s="48">
        <v>0.28000000000000003</v>
      </c>
      <c r="H63" s="48">
        <v>4.47</v>
      </c>
      <c r="I63" s="48">
        <v>1.85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40.200000000000003</v>
      </c>
      <c r="E64" s="48">
        <v>16.43</v>
      </c>
      <c r="F64" s="48">
        <v>23.77</v>
      </c>
      <c r="G64" s="48">
        <v>0.48</v>
      </c>
      <c r="H64" s="48">
        <v>13.35</v>
      </c>
      <c r="I64" s="48">
        <v>9.94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28.77</v>
      </c>
      <c r="E65" s="48">
        <v>10.08</v>
      </c>
      <c r="F65" s="48">
        <v>18.690000000000001</v>
      </c>
      <c r="G65" s="48">
        <v>0.52</v>
      </c>
      <c r="H65" s="48">
        <v>12.07</v>
      </c>
      <c r="I65" s="48">
        <v>6.1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15.3</v>
      </c>
      <c r="E66" s="48">
        <v>9.4600000000000009</v>
      </c>
      <c r="F66" s="48">
        <v>5.84</v>
      </c>
      <c r="G66" s="48">
        <v>0.15</v>
      </c>
      <c r="H66" s="48">
        <v>2.92</v>
      </c>
      <c r="I66" s="48">
        <v>2.77</v>
      </c>
      <c r="J66" s="48">
        <v>0.63</v>
      </c>
      <c r="K66" s="48">
        <v>2.14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45.73</v>
      </c>
      <c r="E67" s="48">
        <v>18.52</v>
      </c>
      <c r="F67" s="48">
        <v>27.21</v>
      </c>
      <c r="G67" s="48">
        <v>-1.63</v>
      </c>
      <c r="H67" s="48">
        <v>19.09</v>
      </c>
      <c r="I67" s="48">
        <v>9.75</v>
      </c>
      <c r="J67" s="48">
        <v>5.36</v>
      </c>
      <c r="K67" s="48">
        <v>4.3899999999999997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19.2</v>
      </c>
      <c r="E68" s="48">
        <v>6.46</v>
      </c>
      <c r="F68" s="48">
        <v>12.74</v>
      </c>
      <c r="G68" s="48">
        <v>-1.76</v>
      </c>
      <c r="H68" s="48">
        <v>9.65</v>
      </c>
      <c r="I68" s="48">
        <v>4.8499999999999996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11.38</v>
      </c>
      <c r="E72" s="48">
        <v>1.86</v>
      </c>
      <c r="F72" s="48">
        <v>9.52</v>
      </c>
      <c r="G72" s="48">
        <v>-0.08</v>
      </c>
      <c r="H72" s="48">
        <v>6.46</v>
      </c>
      <c r="I72" s="48">
        <v>3.14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93.58</v>
      </c>
      <c r="E73" s="48">
        <v>24.97</v>
      </c>
      <c r="F73" s="48">
        <v>68.61</v>
      </c>
      <c r="G73" s="48">
        <v>1.88</v>
      </c>
      <c r="H73" s="48">
        <v>18.78</v>
      </c>
      <c r="I73" s="48">
        <v>47.95</v>
      </c>
      <c r="J73" s="48">
        <v>13.58</v>
      </c>
      <c r="K73" s="48">
        <v>34.369999999999997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28.33</v>
      </c>
      <c r="E74" s="48">
        <v>10.75</v>
      </c>
      <c r="F74" s="48">
        <v>17.579999999999998</v>
      </c>
      <c r="G74" s="48">
        <v>1.07</v>
      </c>
      <c r="H74" s="48">
        <v>10.19</v>
      </c>
      <c r="I74" s="48">
        <v>6.32</v>
      </c>
      <c r="J74" s="48">
        <v>1.1299999999999999</v>
      </c>
      <c r="K74" s="48">
        <v>5.19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17.18</v>
      </c>
      <c r="E75" s="48">
        <v>4.3099999999999996</v>
      </c>
      <c r="F75" s="48">
        <v>12.87</v>
      </c>
      <c r="G75" s="48">
        <v>0.79</v>
      </c>
      <c r="H75" s="48">
        <v>6.68</v>
      </c>
      <c r="I75" s="48">
        <v>5.4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8.3800000000000008</v>
      </c>
      <c r="E76" s="48">
        <v>4.97</v>
      </c>
      <c r="F76" s="48">
        <v>3.41</v>
      </c>
      <c r="G76" s="48">
        <v>0.25</v>
      </c>
      <c r="H76" s="48">
        <v>2.95</v>
      </c>
      <c r="I76" s="48">
        <v>0.21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2.77</v>
      </c>
      <c r="E77" s="48">
        <v>1.47</v>
      </c>
      <c r="F77" s="48">
        <v>1.3</v>
      </c>
      <c r="G77" s="48">
        <v>0.03</v>
      </c>
      <c r="H77" s="48">
        <v>0.56000000000000005</v>
      </c>
      <c r="I77" s="48">
        <v>0.71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65.25</v>
      </c>
      <c r="E78" s="48">
        <v>14.22</v>
      </c>
      <c r="F78" s="48">
        <v>51.03</v>
      </c>
      <c r="G78" s="48">
        <v>0.81</v>
      </c>
      <c r="H78" s="48">
        <v>8.59</v>
      </c>
      <c r="I78" s="48">
        <v>41.63</v>
      </c>
      <c r="J78" s="48">
        <v>12.45</v>
      </c>
      <c r="K78" s="48">
        <v>29.18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35.94</v>
      </c>
      <c r="E79" s="48">
        <v>5.47</v>
      </c>
      <c r="F79" s="48">
        <v>30.47</v>
      </c>
      <c r="G79" s="48">
        <v>0.66</v>
      </c>
      <c r="H79" s="48">
        <v>0.96</v>
      </c>
      <c r="I79" s="48">
        <v>28.85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2.76</v>
      </c>
      <c r="E80" s="48">
        <v>0.89</v>
      </c>
      <c r="F80" s="48">
        <v>1.87</v>
      </c>
      <c r="G80" s="48">
        <v>0.13</v>
      </c>
      <c r="H80" s="48">
        <v>0.24</v>
      </c>
      <c r="I80" s="48">
        <v>1.5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1.32</v>
      </c>
      <c r="E81" s="48">
        <v>0.27</v>
      </c>
      <c r="F81" s="48">
        <v>1.05</v>
      </c>
      <c r="G81" s="48">
        <v>0.06</v>
      </c>
      <c r="H81" s="48">
        <v>0.72</v>
      </c>
      <c r="I81" s="48">
        <v>0.27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2.41</v>
      </c>
      <c r="E82" s="48">
        <v>1.49</v>
      </c>
      <c r="F82" s="48">
        <v>0.92</v>
      </c>
      <c r="G82" s="48">
        <v>0.03</v>
      </c>
      <c r="H82" s="48">
        <v>0.73</v>
      </c>
      <c r="I82" s="48">
        <v>0.16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22.82</v>
      </c>
      <c r="E83" s="48">
        <v>6.1</v>
      </c>
      <c r="F83" s="48">
        <v>16.72</v>
      </c>
      <c r="G83" s="48">
        <v>-7.0000000000000007E-2</v>
      </c>
      <c r="H83" s="48">
        <v>5.94</v>
      </c>
      <c r="I83" s="48">
        <v>10.85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108.16</v>
      </c>
      <c r="E84" s="48">
        <v>30.46</v>
      </c>
      <c r="F84" s="48">
        <v>77.7</v>
      </c>
      <c r="G84" s="48">
        <v>0.15</v>
      </c>
      <c r="H84" s="48">
        <v>59.94</v>
      </c>
      <c r="I84" s="48">
        <v>17.61</v>
      </c>
      <c r="J84" s="48">
        <v>9.41</v>
      </c>
      <c r="K84" s="48">
        <v>8.1999999999999993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44.9</v>
      </c>
      <c r="E85" s="48">
        <v>13.36</v>
      </c>
      <c r="F85" s="48">
        <v>31.54</v>
      </c>
      <c r="G85" s="48">
        <v>0</v>
      </c>
      <c r="H85" s="48">
        <v>27.49</v>
      </c>
      <c r="I85" s="48">
        <v>4.05</v>
      </c>
      <c r="J85" s="48">
        <v>4.05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17.989999999999998</v>
      </c>
      <c r="E86" s="48">
        <v>3.04</v>
      </c>
      <c r="F86" s="48">
        <v>14.95</v>
      </c>
      <c r="G86" s="48">
        <v>-0.01</v>
      </c>
      <c r="H86" s="48">
        <v>13.32</v>
      </c>
      <c r="I86" s="48">
        <v>1.64</v>
      </c>
      <c r="J86" s="48">
        <v>1.5</v>
      </c>
      <c r="K86" s="48">
        <v>0.13999999999999879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24.57</v>
      </c>
      <c r="E87" s="48">
        <v>7.06</v>
      </c>
      <c r="F87" s="48">
        <v>17.510000000000002</v>
      </c>
      <c r="G87" s="48">
        <v>0.02</v>
      </c>
      <c r="H87" s="48">
        <v>11.12</v>
      </c>
      <c r="I87" s="48">
        <v>6.37</v>
      </c>
      <c r="J87" s="48">
        <v>1.68</v>
      </c>
      <c r="K87" s="48">
        <v>4.6900000000000004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19.71</v>
      </c>
      <c r="E88" s="48">
        <v>7</v>
      </c>
      <c r="F88" s="48">
        <v>12.71</v>
      </c>
      <c r="G88" s="48">
        <v>0.14000000000000001</v>
      </c>
      <c r="H88" s="48">
        <v>7.02</v>
      </c>
      <c r="I88" s="48">
        <v>5.55</v>
      </c>
      <c r="J88" s="48">
        <v>2.1800000000000002</v>
      </c>
      <c r="K88" s="48">
        <v>3.37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3.21</v>
      </c>
      <c r="E89" s="48">
        <v>1.18</v>
      </c>
      <c r="F89" s="48">
        <v>2.0299999999999998</v>
      </c>
      <c r="G89" s="48">
        <v>0.03</v>
      </c>
      <c r="H89" s="48">
        <v>0.9</v>
      </c>
      <c r="I89" s="48">
        <v>1.1000000000000001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4.41</v>
      </c>
      <c r="E90" s="48">
        <v>1.44</v>
      </c>
      <c r="F90" s="48">
        <v>2.97</v>
      </c>
      <c r="G90" s="48">
        <v>0.05</v>
      </c>
      <c r="H90" s="48">
        <v>2.8</v>
      </c>
      <c r="I90" s="48">
        <v>0.12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7.08</v>
      </c>
      <c r="E91" s="48">
        <v>2.76</v>
      </c>
      <c r="F91" s="48">
        <v>4.32</v>
      </c>
      <c r="G91" s="48">
        <v>0</v>
      </c>
      <c r="H91" s="48">
        <v>2.23</v>
      </c>
      <c r="I91" s="48">
        <v>2.09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5.01</v>
      </c>
      <c r="E92" s="48">
        <v>1.62</v>
      </c>
      <c r="F92" s="48">
        <v>3.39</v>
      </c>
      <c r="G92" s="48">
        <v>0.06</v>
      </c>
      <c r="H92" s="48">
        <v>1.0900000000000001</v>
      </c>
      <c r="I92" s="48">
        <v>2.2400000000000002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0.99</v>
      </c>
      <c r="E93" s="48">
        <v>0</v>
      </c>
      <c r="F93" s="48">
        <v>0.99</v>
      </c>
      <c r="G93" s="48">
        <v>0</v>
      </c>
      <c r="H93" s="48">
        <v>0.99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837.1</v>
      </c>
      <c r="E94" s="48">
        <v>395.85</v>
      </c>
      <c r="F94" s="48">
        <v>441.25</v>
      </c>
      <c r="G94" s="48">
        <v>5.57</v>
      </c>
      <c r="H94" s="48">
        <v>263.64</v>
      </c>
      <c r="I94" s="48">
        <v>172.04</v>
      </c>
      <c r="J94" s="48">
        <v>56.69</v>
      </c>
      <c r="K94" s="48">
        <v>115.35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1974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26.45</v>
      </c>
      <c r="E6" s="48">
        <v>13.62</v>
      </c>
      <c r="F6" s="48">
        <v>12.83</v>
      </c>
      <c r="G6" s="48">
        <v>-0.99</v>
      </c>
      <c r="H6" s="48">
        <v>2.85</v>
      </c>
      <c r="I6" s="48">
        <v>10.97</v>
      </c>
      <c r="J6" s="48">
        <v>2.97</v>
      </c>
      <c r="K6" s="48">
        <v>8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26.25</v>
      </c>
      <c r="E7" s="48">
        <v>13.54</v>
      </c>
      <c r="F7" s="48">
        <v>12.71</v>
      </c>
      <c r="G7" s="48">
        <v>-0.99</v>
      </c>
      <c r="H7" s="48">
        <v>2.81</v>
      </c>
      <c r="I7" s="48">
        <v>10.89</v>
      </c>
      <c r="J7" s="48">
        <v>2.94</v>
      </c>
      <c r="K7" s="48">
        <v>7.95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23.33</v>
      </c>
      <c r="E8" s="48">
        <v>13.05</v>
      </c>
      <c r="F8" s="48">
        <v>10.28</v>
      </c>
      <c r="G8" s="48">
        <v>-1</v>
      </c>
      <c r="H8" s="48">
        <v>2.38</v>
      </c>
      <c r="I8" s="48">
        <v>8.9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2.92</v>
      </c>
      <c r="E9" s="48">
        <v>0.49</v>
      </c>
      <c r="F9" s="48">
        <v>2.4300000000000002</v>
      </c>
      <c r="G9" s="48">
        <v>0.01</v>
      </c>
      <c r="H9" s="48">
        <v>0.43</v>
      </c>
      <c r="I9" s="48">
        <v>1.99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</v>
      </c>
      <c r="E10" s="48">
        <v>0.08</v>
      </c>
      <c r="F10" s="48">
        <v>0.12</v>
      </c>
      <c r="G10" s="48">
        <v>0</v>
      </c>
      <c r="H10" s="48">
        <v>0.04</v>
      </c>
      <c r="I10" s="48">
        <v>0.08</v>
      </c>
      <c r="J10" s="48">
        <v>0.03</v>
      </c>
      <c r="K10" s="48">
        <v>0.05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522.94000000000005</v>
      </c>
      <c r="E11" s="48">
        <v>308.88</v>
      </c>
      <c r="F11" s="48">
        <v>214.06</v>
      </c>
      <c r="G11" s="48">
        <v>4.97</v>
      </c>
      <c r="H11" s="48">
        <v>140.37</v>
      </c>
      <c r="I11" s="48">
        <v>68.72</v>
      </c>
      <c r="J11" s="48">
        <v>24.99</v>
      </c>
      <c r="K11" s="48">
        <v>43.73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456.62</v>
      </c>
      <c r="E12" s="48">
        <v>276.45999999999998</v>
      </c>
      <c r="F12" s="48">
        <v>180.16</v>
      </c>
      <c r="G12" s="48">
        <v>4.1399999999999997</v>
      </c>
      <c r="H12" s="48">
        <v>116.5</v>
      </c>
      <c r="I12" s="48">
        <v>59.52</v>
      </c>
      <c r="J12" s="48">
        <v>22.59</v>
      </c>
      <c r="K12" s="48">
        <v>36.93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11.94</v>
      </c>
      <c r="E13" s="48">
        <v>5.74</v>
      </c>
      <c r="F13" s="48">
        <v>6.2</v>
      </c>
      <c r="G13" s="48">
        <v>-0.09</v>
      </c>
      <c r="H13" s="48">
        <v>4.18</v>
      </c>
      <c r="I13" s="48">
        <v>2.11</v>
      </c>
      <c r="J13" s="48">
        <v>0.89</v>
      </c>
      <c r="K13" s="48">
        <v>1.22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9.2799999999999994</v>
      </c>
      <c r="E14" s="48">
        <v>4.42</v>
      </c>
      <c r="F14" s="48">
        <v>4.8600000000000003</v>
      </c>
      <c r="G14" s="48">
        <v>-0.13</v>
      </c>
      <c r="H14" s="48">
        <v>3.6</v>
      </c>
      <c r="I14" s="48">
        <v>1.39</v>
      </c>
      <c r="J14" s="48">
        <v>0.7</v>
      </c>
      <c r="K14" s="48">
        <v>0.69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8.32</v>
      </c>
      <c r="E15" s="48">
        <v>3.97</v>
      </c>
      <c r="F15" s="48">
        <v>4.3499999999999996</v>
      </c>
      <c r="G15" s="48">
        <v>-0.16</v>
      </c>
      <c r="H15" s="48">
        <v>3.51</v>
      </c>
      <c r="I15" s="48">
        <v>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0.96</v>
      </c>
      <c r="E16" s="48">
        <v>0.45</v>
      </c>
      <c r="F16" s="48">
        <v>0.51</v>
      </c>
      <c r="G16" s="48">
        <v>0.03</v>
      </c>
      <c r="H16" s="48">
        <v>0.09</v>
      </c>
      <c r="I16" s="48">
        <v>0.39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2.66</v>
      </c>
      <c r="E18" s="48">
        <v>1.32</v>
      </c>
      <c r="F18" s="48">
        <v>1.34</v>
      </c>
      <c r="G18" s="48">
        <v>0.04</v>
      </c>
      <c r="H18" s="48">
        <v>0.57999999999999996</v>
      </c>
      <c r="I18" s="48">
        <v>0.72</v>
      </c>
      <c r="J18" s="48">
        <v>0.19</v>
      </c>
      <c r="K18" s="48">
        <v>0.53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426.94</v>
      </c>
      <c r="E21" s="48">
        <v>264.20999999999998</v>
      </c>
      <c r="F21" s="48">
        <v>162.72999999999999</v>
      </c>
      <c r="G21" s="48">
        <v>3.89</v>
      </c>
      <c r="H21" s="48">
        <v>107.9</v>
      </c>
      <c r="I21" s="48">
        <v>50.94</v>
      </c>
      <c r="J21" s="48">
        <v>18.66</v>
      </c>
      <c r="K21" s="48">
        <v>32.28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61.43</v>
      </c>
      <c r="E22" s="48">
        <v>47.26</v>
      </c>
      <c r="F22" s="48">
        <v>14.17</v>
      </c>
      <c r="G22" s="48">
        <v>0.05</v>
      </c>
      <c r="H22" s="48">
        <v>8.59</v>
      </c>
      <c r="I22" s="48">
        <v>5.53</v>
      </c>
      <c r="J22" s="48">
        <v>2.29</v>
      </c>
      <c r="K22" s="48">
        <v>3.24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59.73</v>
      </c>
      <c r="E23" s="48">
        <v>45.89</v>
      </c>
      <c r="F23" s="48">
        <v>13.84</v>
      </c>
      <c r="G23" s="48">
        <v>0.16</v>
      </c>
      <c r="H23" s="48">
        <v>8.25</v>
      </c>
      <c r="I23" s="48">
        <v>5.43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1.7</v>
      </c>
      <c r="E24" s="48">
        <v>1.37</v>
      </c>
      <c r="F24" s="48">
        <v>0.33</v>
      </c>
      <c r="G24" s="48">
        <v>-0.11</v>
      </c>
      <c r="H24" s="48">
        <v>0.34</v>
      </c>
      <c r="I24" s="48">
        <v>0.1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24.58</v>
      </c>
      <c r="E25" s="48">
        <v>14.85</v>
      </c>
      <c r="F25" s="48">
        <v>9.73</v>
      </c>
      <c r="G25" s="48">
        <v>0.23</v>
      </c>
      <c r="H25" s="48">
        <v>6.81</v>
      </c>
      <c r="I25" s="48">
        <v>2.69</v>
      </c>
      <c r="J25" s="48">
        <v>0.94</v>
      </c>
      <c r="K25" s="48">
        <v>1.75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15.55</v>
      </c>
      <c r="E26" s="48">
        <v>9.35</v>
      </c>
      <c r="F26" s="48">
        <v>6.2</v>
      </c>
      <c r="G26" s="48">
        <v>0.14000000000000001</v>
      </c>
      <c r="H26" s="48">
        <v>4.3899999999999997</v>
      </c>
      <c r="I26" s="48">
        <v>1.67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9.0299999999999994</v>
      </c>
      <c r="E27" s="48">
        <v>5.5</v>
      </c>
      <c r="F27" s="48">
        <v>3.53</v>
      </c>
      <c r="G27" s="48">
        <v>0.09</v>
      </c>
      <c r="H27" s="48">
        <v>2.42</v>
      </c>
      <c r="I27" s="48">
        <v>1.02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3.02</v>
      </c>
      <c r="E28" s="48">
        <v>1.69</v>
      </c>
      <c r="F28" s="48">
        <v>1.33</v>
      </c>
      <c r="G28" s="48">
        <v>0.04</v>
      </c>
      <c r="H28" s="48">
        <v>0.94</v>
      </c>
      <c r="I28" s="48">
        <v>0.35</v>
      </c>
      <c r="J28" s="48">
        <v>0.12</v>
      </c>
      <c r="K28" s="48">
        <v>0.23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8.6199999999999992</v>
      </c>
      <c r="E29" s="48">
        <v>5.5</v>
      </c>
      <c r="F29" s="48">
        <v>3.12</v>
      </c>
      <c r="G29" s="48">
        <v>0.1</v>
      </c>
      <c r="H29" s="48">
        <v>1.94</v>
      </c>
      <c r="I29" s="48">
        <v>1.08</v>
      </c>
      <c r="J29" s="48">
        <v>0.33</v>
      </c>
      <c r="K29" s="48">
        <v>0.75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25.06</v>
      </c>
      <c r="E30" s="48">
        <v>14.64</v>
      </c>
      <c r="F30" s="48">
        <v>10.42</v>
      </c>
      <c r="G30" s="48">
        <v>0.51</v>
      </c>
      <c r="H30" s="48">
        <v>6.84</v>
      </c>
      <c r="I30" s="48">
        <v>3.07</v>
      </c>
      <c r="J30" s="48">
        <v>1.19</v>
      </c>
      <c r="K30" s="48">
        <v>1.88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10.95</v>
      </c>
      <c r="E31" s="48">
        <v>7.13</v>
      </c>
      <c r="F31" s="48">
        <v>3.82</v>
      </c>
      <c r="G31" s="48">
        <v>0.1</v>
      </c>
      <c r="H31" s="48">
        <v>2.1800000000000002</v>
      </c>
      <c r="I31" s="48">
        <v>1.54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14.11</v>
      </c>
      <c r="E32" s="48">
        <v>7.51</v>
      </c>
      <c r="F32" s="48">
        <v>6.6</v>
      </c>
      <c r="G32" s="48">
        <v>0.41</v>
      </c>
      <c r="H32" s="48">
        <v>4.66</v>
      </c>
      <c r="I32" s="48">
        <v>1.53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18.18</v>
      </c>
      <c r="E33" s="48">
        <v>14.21</v>
      </c>
      <c r="F33" s="48">
        <v>3.97</v>
      </c>
      <c r="G33" s="48">
        <v>0.26</v>
      </c>
      <c r="H33" s="48">
        <v>1.02</v>
      </c>
      <c r="I33" s="48">
        <v>2.69</v>
      </c>
      <c r="J33" s="48">
        <v>0.63</v>
      </c>
      <c r="K33" s="48">
        <v>2.06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46.27</v>
      </c>
      <c r="E34" s="48">
        <v>27.73</v>
      </c>
      <c r="F34" s="48">
        <v>18.54</v>
      </c>
      <c r="G34" s="48">
        <v>0.32</v>
      </c>
      <c r="H34" s="48">
        <v>10.68</v>
      </c>
      <c r="I34" s="48">
        <v>7.54</v>
      </c>
      <c r="J34" s="48">
        <v>2.4900000000000002</v>
      </c>
      <c r="K34" s="48">
        <v>5.05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12.6</v>
      </c>
      <c r="E35" s="48">
        <v>7.24</v>
      </c>
      <c r="F35" s="48">
        <v>5.36</v>
      </c>
      <c r="G35" s="48">
        <v>0.14000000000000001</v>
      </c>
      <c r="H35" s="48">
        <v>3.3</v>
      </c>
      <c r="I35" s="48">
        <v>1.92</v>
      </c>
      <c r="J35" s="48">
        <v>0.53</v>
      </c>
      <c r="K35" s="48">
        <v>1.39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16.510000000000002</v>
      </c>
      <c r="E36" s="48">
        <v>9.01</v>
      </c>
      <c r="F36" s="48">
        <v>7.5</v>
      </c>
      <c r="G36" s="48">
        <v>0.25</v>
      </c>
      <c r="H36" s="48">
        <v>4.68</v>
      </c>
      <c r="I36" s="48">
        <v>2.57</v>
      </c>
      <c r="J36" s="48">
        <v>1.02</v>
      </c>
      <c r="K36" s="48">
        <v>1.55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68.13</v>
      </c>
      <c r="E37" s="48">
        <v>43.16</v>
      </c>
      <c r="F37" s="48">
        <v>24.97</v>
      </c>
      <c r="G37" s="48">
        <v>0.6</v>
      </c>
      <c r="H37" s="48">
        <v>17.32</v>
      </c>
      <c r="I37" s="48">
        <v>7.05</v>
      </c>
      <c r="J37" s="48">
        <v>3.21</v>
      </c>
      <c r="K37" s="48">
        <v>3.84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49.26</v>
      </c>
      <c r="E40" s="48">
        <v>27.68</v>
      </c>
      <c r="F40" s="48">
        <v>21.58</v>
      </c>
      <c r="G40" s="48">
        <v>0.44</v>
      </c>
      <c r="H40" s="48">
        <v>16.440000000000001</v>
      </c>
      <c r="I40" s="48">
        <v>4.6999999999999922</v>
      </c>
      <c r="J40" s="48">
        <v>1.8</v>
      </c>
      <c r="K40" s="48">
        <v>2.8999999999999924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46.21</v>
      </c>
      <c r="E41" s="48">
        <v>23.28</v>
      </c>
      <c r="F41" s="48">
        <v>22.93</v>
      </c>
      <c r="G41" s="48">
        <v>0.49</v>
      </c>
      <c r="H41" s="48">
        <v>15.67</v>
      </c>
      <c r="I41" s="48">
        <v>6.77</v>
      </c>
      <c r="J41" s="48">
        <v>1.77</v>
      </c>
      <c r="K41" s="48">
        <v>5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4.76</v>
      </c>
      <c r="E42" s="48">
        <v>2.1</v>
      </c>
      <c r="F42" s="48">
        <v>2.66</v>
      </c>
      <c r="G42" s="48">
        <v>7.0000000000000007E-2</v>
      </c>
      <c r="H42" s="48">
        <v>1.68</v>
      </c>
      <c r="I42" s="48">
        <v>0.91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24.21</v>
      </c>
      <c r="E43" s="48">
        <v>12.48</v>
      </c>
      <c r="F43" s="48">
        <v>11.73</v>
      </c>
      <c r="G43" s="48">
        <v>0.21</v>
      </c>
      <c r="H43" s="48">
        <v>7.22</v>
      </c>
      <c r="I43" s="48">
        <v>4.3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8.2100000000000009</v>
      </c>
      <c r="E44" s="48">
        <v>4.59</v>
      </c>
      <c r="F44" s="48">
        <v>3.62</v>
      </c>
      <c r="G44" s="48">
        <v>0.08</v>
      </c>
      <c r="H44" s="48">
        <v>3.29</v>
      </c>
      <c r="I44" s="48">
        <v>0.25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9.0299999999999994</v>
      </c>
      <c r="E45" s="48">
        <v>4.1100000000000003</v>
      </c>
      <c r="F45" s="48">
        <v>4.92</v>
      </c>
      <c r="G45" s="48">
        <v>0.13</v>
      </c>
      <c r="H45" s="48">
        <v>3.48</v>
      </c>
      <c r="I45" s="48">
        <v>1.31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33.89</v>
      </c>
      <c r="E46" s="48">
        <v>20.04</v>
      </c>
      <c r="F46" s="48">
        <v>13.85</v>
      </c>
      <c r="G46" s="48">
        <v>0.32</v>
      </c>
      <c r="H46" s="48">
        <v>10.220000000000001</v>
      </c>
      <c r="I46" s="48">
        <v>3.31</v>
      </c>
      <c r="J46" s="48">
        <v>1.81</v>
      </c>
      <c r="K46" s="48">
        <v>1.5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28.34</v>
      </c>
      <c r="E47" s="48">
        <v>16.739999999999998</v>
      </c>
      <c r="F47" s="48">
        <v>11.6</v>
      </c>
      <c r="G47" s="48">
        <v>0.37</v>
      </c>
      <c r="H47" s="48">
        <v>8.58</v>
      </c>
      <c r="I47" s="48">
        <v>2.65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5.55</v>
      </c>
      <c r="E48" s="48">
        <v>3.3</v>
      </c>
      <c r="F48" s="48">
        <v>2.25</v>
      </c>
      <c r="G48" s="48">
        <v>-0.05</v>
      </c>
      <c r="H48" s="48">
        <v>1.64</v>
      </c>
      <c r="I48" s="48">
        <v>0.66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13.18</v>
      </c>
      <c r="E49" s="48">
        <v>7.92</v>
      </c>
      <c r="F49" s="48">
        <v>5.26</v>
      </c>
      <c r="G49" s="48">
        <v>0.14000000000000001</v>
      </c>
      <c r="H49" s="48">
        <v>3.45</v>
      </c>
      <c r="I49" s="48">
        <v>1.67</v>
      </c>
      <c r="J49" s="48">
        <v>0.53</v>
      </c>
      <c r="K49" s="48">
        <v>1.1399999999999999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17.739999999999998</v>
      </c>
      <c r="E52" s="48">
        <v>6.51</v>
      </c>
      <c r="F52" s="48">
        <v>11.23</v>
      </c>
      <c r="G52" s="48">
        <v>0.34</v>
      </c>
      <c r="H52" s="48">
        <v>4.42</v>
      </c>
      <c r="I52" s="48">
        <v>6.47</v>
      </c>
      <c r="J52" s="48">
        <v>3.04</v>
      </c>
      <c r="K52" s="48">
        <v>3.43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16.47</v>
      </c>
      <c r="E53" s="48">
        <v>6.17</v>
      </c>
      <c r="F53" s="48">
        <v>10.3</v>
      </c>
      <c r="G53" s="48">
        <v>0.28999999999999998</v>
      </c>
      <c r="H53" s="48">
        <v>4.03</v>
      </c>
      <c r="I53" s="48">
        <v>5.98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1.27</v>
      </c>
      <c r="E54" s="48">
        <v>0.34</v>
      </c>
      <c r="F54" s="48">
        <v>0.93</v>
      </c>
      <c r="G54" s="48">
        <v>0.05</v>
      </c>
      <c r="H54" s="48">
        <v>0.39</v>
      </c>
      <c r="I54" s="48">
        <v>0.49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66.319999999999993</v>
      </c>
      <c r="E55" s="48">
        <v>32.42</v>
      </c>
      <c r="F55" s="48">
        <v>33.9</v>
      </c>
      <c r="G55" s="48">
        <v>0.83</v>
      </c>
      <c r="H55" s="48">
        <v>23.87</v>
      </c>
      <c r="I55" s="48">
        <v>9.1999999999999993</v>
      </c>
      <c r="J55" s="48">
        <v>2.4</v>
      </c>
      <c r="K55" s="48">
        <v>6.8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381.73</v>
      </c>
      <c r="E60" s="48">
        <v>128.44</v>
      </c>
      <c r="F60" s="48">
        <v>253.29</v>
      </c>
      <c r="G60" s="48">
        <v>2.0499999999999998</v>
      </c>
      <c r="H60" s="48">
        <v>148.41</v>
      </c>
      <c r="I60" s="48">
        <v>102.83</v>
      </c>
      <c r="J60" s="48">
        <v>35.92</v>
      </c>
      <c r="K60" s="48">
        <v>66.91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150.72999999999999</v>
      </c>
      <c r="E61" s="48">
        <v>64.14</v>
      </c>
      <c r="F61" s="48">
        <v>86.59</v>
      </c>
      <c r="G61" s="48">
        <v>0.08</v>
      </c>
      <c r="H61" s="48">
        <v>57.08</v>
      </c>
      <c r="I61" s="48">
        <v>29.43</v>
      </c>
      <c r="J61" s="48">
        <v>9.86</v>
      </c>
      <c r="K61" s="48">
        <v>19.57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83.25</v>
      </c>
      <c r="E62" s="48">
        <v>32.74</v>
      </c>
      <c r="F62" s="48">
        <v>50.51</v>
      </c>
      <c r="G62" s="48">
        <v>1.63</v>
      </c>
      <c r="H62" s="48">
        <v>32.57</v>
      </c>
      <c r="I62" s="48">
        <v>16.309999999999999</v>
      </c>
      <c r="J62" s="48">
        <v>2.95</v>
      </c>
      <c r="K62" s="48">
        <v>13.36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8.9</v>
      </c>
      <c r="E63" s="48">
        <v>2.58</v>
      </c>
      <c r="F63" s="48">
        <v>6.32</v>
      </c>
      <c r="G63" s="48">
        <v>0.28999999999999998</v>
      </c>
      <c r="H63" s="48">
        <v>4.82</v>
      </c>
      <c r="I63" s="48">
        <v>1.21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43.1</v>
      </c>
      <c r="E64" s="48">
        <v>18.670000000000002</v>
      </c>
      <c r="F64" s="48">
        <v>24.43</v>
      </c>
      <c r="G64" s="48">
        <v>0.57999999999999996</v>
      </c>
      <c r="H64" s="48">
        <v>14.73</v>
      </c>
      <c r="I64" s="48">
        <v>9.1199999999999992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31.25</v>
      </c>
      <c r="E65" s="48">
        <v>11.49</v>
      </c>
      <c r="F65" s="48">
        <v>19.760000000000002</v>
      </c>
      <c r="G65" s="48">
        <v>0.76</v>
      </c>
      <c r="H65" s="48">
        <v>13.02</v>
      </c>
      <c r="I65" s="48">
        <v>5.98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16.25</v>
      </c>
      <c r="E66" s="48">
        <v>10.01</v>
      </c>
      <c r="F66" s="48">
        <v>6.24</v>
      </c>
      <c r="G66" s="48">
        <v>0.16</v>
      </c>
      <c r="H66" s="48">
        <v>3.25</v>
      </c>
      <c r="I66" s="48">
        <v>2.83</v>
      </c>
      <c r="J66" s="48">
        <v>0.72</v>
      </c>
      <c r="K66" s="48">
        <v>2.11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51.23</v>
      </c>
      <c r="E67" s="48">
        <v>21.39</v>
      </c>
      <c r="F67" s="48">
        <v>29.84</v>
      </c>
      <c r="G67" s="48">
        <v>-1.71</v>
      </c>
      <c r="H67" s="48">
        <v>21.26</v>
      </c>
      <c r="I67" s="48">
        <v>10.29</v>
      </c>
      <c r="J67" s="48">
        <v>6.19</v>
      </c>
      <c r="K67" s="48">
        <v>4.0999999999999996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20.79</v>
      </c>
      <c r="E68" s="48">
        <v>7.32</v>
      </c>
      <c r="F68" s="48">
        <v>13.47</v>
      </c>
      <c r="G68" s="48">
        <v>-1.75</v>
      </c>
      <c r="H68" s="48">
        <v>10.77</v>
      </c>
      <c r="I68" s="48">
        <v>4.45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12.8</v>
      </c>
      <c r="E72" s="48">
        <v>2.04</v>
      </c>
      <c r="F72" s="48">
        <v>10.76</v>
      </c>
      <c r="G72" s="48">
        <v>-0.06</v>
      </c>
      <c r="H72" s="48">
        <v>7.17</v>
      </c>
      <c r="I72" s="48">
        <v>3.65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105.25</v>
      </c>
      <c r="E73" s="48">
        <v>28.94</v>
      </c>
      <c r="F73" s="48">
        <v>76.31</v>
      </c>
      <c r="G73" s="48">
        <v>1.86</v>
      </c>
      <c r="H73" s="48">
        <v>21.72</v>
      </c>
      <c r="I73" s="48">
        <v>52.73</v>
      </c>
      <c r="J73" s="48">
        <v>15.34</v>
      </c>
      <c r="K73" s="48">
        <v>37.39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31.73</v>
      </c>
      <c r="E74" s="48">
        <v>11.89</v>
      </c>
      <c r="F74" s="48">
        <v>19.84</v>
      </c>
      <c r="G74" s="48">
        <v>1.1599999999999999</v>
      </c>
      <c r="H74" s="48">
        <v>11.82</v>
      </c>
      <c r="I74" s="48">
        <v>6.86</v>
      </c>
      <c r="J74" s="48">
        <v>1.29</v>
      </c>
      <c r="K74" s="48">
        <v>5.57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18.64</v>
      </c>
      <c r="E75" s="48">
        <v>4.9800000000000004</v>
      </c>
      <c r="F75" s="48">
        <v>13.66</v>
      </c>
      <c r="G75" s="48">
        <v>0.86</v>
      </c>
      <c r="H75" s="48">
        <v>7.77</v>
      </c>
      <c r="I75" s="48">
        <v>5.03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10.41</v>
      </c>
      <c r="E76" s="48">
        <v>5.46</v>
      </c>
      <c r="F76" s="48">
        <v>4.95</v>
      </c>
      <c r="G76" s="48">
        <v>0.27</v>
      </c>
      <c r="H76" s="48">
        <v>3.41</v>
      </c>
      <c r="I76" s="48">
        <v>1.27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2.68</v>
      </c>
      <c r="E77" s="48">
        <v>1.45</v>
      </c>
      <c r="F77" s="48">
        <v>1.23</v>
      </c>
      <c r="G77" s="48">
        <v>0.03</v>
      </c>
      <c r="H77" s="48">
        <v>0.64</v>
      </c>
      <c r="I77" s="48">
        <v>0.56000000000000005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73.52</v>
      </c>
      <c r="E78" s="48">
        <v>17.05</v>
      </c>
      <c r="F78" s="48">
        <v>56.47</v>
      </c>
      <c r="G78" s="48">
        <v>0.7</v>
      </c>
      <c r="H78" s="48">
        <v>9.9</v>
      </c>
      <c r="I78" s="48">
        <v>45.87</v>
      </c>
      <c r="J78" s="48">
        <v>14.05</v>
      </c>
      <c r="K78" s="48">
        <v>31.82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39.85</v>
      </c>
      <c r="E79" s="48">
        <v>6.44</v>
      </c>
      <c r="F79" s="48">
        <v>33.409999999999997</v>
      </c>
      <c r="G79" s="48">
        <v>0.57999999999999996</v>
      </c>
      <c r="H79" s="48">
        <v>1.1000000000000001</v>
      </c>
      <c r="I79" s="48">
        <v>31.73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3.08</v>
      </c>
      <c r="E80" s="48">
        <v>1.01</v>
      </c>
      <c r="F80" s="48">
        <v>2.0699999999999998</v>
      </c>
      <c r="G80" s="48">
        <v>0.13</v>
      </c>
      <c r="H80" s="48">
        <v>0.27</v>
      </c>
      <c r="I80" s="48">
        <v>1.67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1.49</v>
      </c>
      <c r="E81" s="48">
        <v>0.31</v>
      </c>
      <c r="F81" s="48">
        <v>1.18</v>
      </c>
      <c r="G81" s="48">
        <v>0.06</v>
      </c>
      <c r="H81" s="48">
        <v>0.89</v>
      </c>
      <c r="I81" s="48">
        <v>0.23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2.81</v>
      </c>
      <c r="E82" s="48">
        <v>1.73</v>
      </c>
      <c r="F82" s="48">
        <v>1.08</v>
      </c>
      <c r="G82" s="48">
        <v>0.03</v>
      </c>
      <c r="H82" s="48">
        <v>0.85</v>
      </c>
      <c r="I82" s="48">
        <v>0.2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26.29</v>
      </c>
      <c r="E83" s="48">
        <v>7.56</v>
      </c>
      <c r="F83" s="48">
        <v>18.73</v>
      </c>
      <c r="G83" s="48">
        <v>-0.1</v>
      </c>
      <c r="H83" s="48">
        <v>6.79</v>
      </c>
      <c r="I83" s="48">
        <v>12.04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125.75</v>
      </c>
      <c r="E84" s="48">
        <v>35.36</v>
      </c>
      <c r="F84" s="48">
        <v>90.39</v>
      </c>
      <c r="G84" s="48">
        <v>0.11</v>
      </c>
      <c r="H84" s="48">
        <v>69.61</v>
      </c>
      <c r="I84" s="48">
        <v>20.67</v>
      </c>
      <c r="J84" s="48">
        <v>10.72</v>
      </c>
      <c r="K84" s="48">
        <v>9.9499999999999993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51.45</v>
      </c>
      <c r="E85" s="48">
        <v>14.9</v>
      </c>
      <c r="F85" s="48">
        <v>36.549999999999997</v>
      </c>
      <c r="G85" s="48">
        <v>-0.01</v>
      </c>
      <c r="H85" s="48">
        <v>31.95</v>
      </c>
      <c r="I85" s="48">
        <v>4.6100000000000003</v>
      </c>
      <c r="J85" s="48">
        <v>4.6100000000000003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20.98</v>
      </c>
      <c r="E86" s="48">
        <v>3.58</v>
      </c>
      <c r="F86" s="48">
        <v>17.399999999999999</v>
      </c>
      <c r="G86" s="48">
        <v>-0.02</v>
      </c>
      <c r="H86" s="48">
        <v>15.57</v>
      </c>
      <c r="I86" s="48">
        <v>1.85</v>
      </c>
      <c r="J86" s="48">
        <v>1.71</v>
      </c>
      <c r="K86" s="48">
        <v>0.1399999999999979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29.95</v>
      </c>
      <c r="E87" s="48">
        <v>8.77</v>
      </c>
      <c r="F87" s="48">
        <v>21.18</v>
      </c>
      <c r="G87" s="48">
        <v>0.01</v>
      </c>
      <c r="H87" s="48">
        <v>13.05</v>
      </c>
      <c r="I87" s="48">
        <v>8.1199999999999992</v>
      </c>
      <c r="J87" s="48">
        <v>1.94</v>
      </c>
      <c r="K87" s="48">
        <v>6.18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22.27</v>
      </c>
      <c r="E88" s="48">
        <v>8.11</v>
      </c>
      <c r="F88" s="48">
        <v>14.16</v>
      </c>
      <c r="G88" s="48">
        <v>0.13</v>
      </c>
      <c r="H88" s="48">
        <v>7.94</v>
      </c>
      <c r="I88" s="48">
        <v>6.09</v>
      </c>
      <c r="J88" s="48">
        <v>2.46</v>
      </c>
      <c r="K88" s="48">
        <v>3.63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3.82</v>
      </c>
      <c r="E89" s="48">
        <v>1.44</v>
      </c>
      <c r="F89" s="48">
        <v>2.38</v>
      </c>
      <c r="G89" s="48">
        <v>0.03</v>
      </c>
      <c r="H89" s="48">
        <v>1.02</v>
      </c>
      <c r="I89" s="48">
        <v>1.33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4.8499999999999996</v>
      </c>
      <c r="E90" s="48">
        <v>1.59</v>
      </c>
      <c r="F90" s="48">
        <v>3.26</v>
      </c>
      <c r="G90" s="48">
        <v>0.05</v>
      </c>
      <c r="H90" s="48">
        <v>3.06</v>
      </c>
      <c r="I90" s="48">
        <v>0.15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8.14</v>
      </c>
      <c r="E91" s="48">
        <v>3.28</v>
      </c>
      <c r="F91" s="48">
        <v>4.8600000000000003</v>
      </c>
      <c r="G91" s="48">
        <v>-0.02</v>
      </c>
      <c r="H91" s="48">
        <v>2.61</v>
      </c>
      <c r="I91" s="48">
        <v>2.27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5.46</v>
      </c>
      <c r="E92" s="48">
        <v>1.8</v>
      </c>
      <c r="F92" s="48">
        <v>3.66</v>
      </c>
      <c r="G92" s="48">
        <v>7.0000000000000007E-2</v>
      </c>
      <c r="H92" s="48">
        <v>1.25</v>
      </c>
      <c r="I92" s="48">
        <v>2.34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1.1000000000000001</v>
      </c>
      <c r="E93" s="48">
        <v>0</v>
      </c>
      <c r="F93" s="48">
        <v>1.1000000000000001</v>
      </c>
      <c r="G93" s="48">
        <v>0</v>
      </c>
      <c r="H93" s="48">
        <v>1.1000000000000001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931.12</v>
      </c>
      <c r="E94" s="48">
        <v>450.94</v>
      </c>
      <c r="F94" s="48">
        <v>480.18</v>
      </c>
      <c r="G94" s="48">
        <v>6.03</v>
      </c>
      <c r="H94" s="48">
        <v>291.63</v>
      </c>
      <c r="I94" s="48">
        <v>182.52</v>
      </c>
      <c r="J94" s="48">
        <v>63.88</v>
      </c>
      <c r="K94" s="48">
        <v>118.64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1975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28.41</v>
      </c>
      <c r="E6" s="48">
        <v>14.24</v>
      </c>
      <c r="F6" s="48">
        <v>14.17</v>
      </c>
      <c r="G6" s="48">
        <v>-1.42</v>
      </c>
      <c r="H6" s="48">
        <v>2.95</v>
      </c>
      <c r="I6" s="48">
        <v>12.64</v>
      </c>
      <c r="J6" s="48">
        <v>3.21</v>
      </c>
      <c r="K6" s="48">
        <v>9.43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28.2</v>
      </c>
      <c r="E7" s="48">
        <v>14.15</v>
      </c>
      <c r="F7" s="48">
        <v>14.05</v>
      </c>
      <c r="G7" s="48">
        <v>-1.42</v>
      </c>
      <c r="H7" s="48">
        <v>2.91</v>
      </c>
      <c r="I7" s="48">
        <v>12.56</v>
      </c>
      <c r="J7" s="48">
        <v>3.17</v>
      </c>
      <c r="K7" s="48">
        <v>9.39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25.39</v>
      </c>
      <c r="E8" s="48">
        <v>13.79</v>
      </c>
      <c r="F8" s="48">
        <v>11.6</v>
      </c>
      <c r="G8" s="48">
        <v>-1.43</v>
      </c>
      <c r="H8" s="48">
        <v>2.4500000000000002</v>
      </c>
      <c r="I8" s="48">
        <v>10.58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2.81</v>
      </c>
      <c r="E9" s="48">
        <v>0.36</v>
      </c>
      <c r="F9" s="48">
        <v>2.4500000000000002</v>
      </c>
      <c r="G9" s="48">
        <v>0.01</v>
      </c>
      <c r="H9" s="48">
        <v>0.46</v>
      </c>
      <c r="I9" s="48">
        <v>1.98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0.21</v>
      </c>
      <c r="E10" s="48">
        <v>0.09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522.09</v>
      </c>
      <c r="E11" s="48">
        <v>309.22000000000003</v>
      </c>
      <c r="F11" s="48">
        <v>212.87</v>
      </c>
      <c r="G11" s="48">
        <v>4.3899999999999997</v>
      </c>
      <c r="H11" s="48">
        <v>141.29</v>
      </c>
      <c r="I11" s="48">
        <v>67.19</v>
      </c>
      <c r="J11" s="48">
        <v>27.43</v>
      </c>
      <c r="K11" s="48">
        <v>39.76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458.25</v>
      </c>
      <c r="E12" s="48">
        <v>277.55</v>
      </c>
      <c r="F12" s="48">
        <v>180.7</v>
      </c>
      <c r="G12" s="48">
        <v>3.61</v>
      </c>
      <c r="H12" s="48">
        <v>117.93</v>
      </c>
      <c r="I12" s="48">
        <v>59.16</v>
      </c>
      <c r="J12" s="48">
        <v>24.88</v>
      </c>
      <c r="K12" s="48">
        <v>34.28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12.68</v>
      </c>
      <c r="E13" s="48">
        <v>6.24</v>
      </c>
      <c r="F13" s="48">
        <v>6.44</v>
      </c>
      <c r="G13" s="48">
        <v>-0.1</v>
      </c>
      <c r="H13" s="48">
        <v>4.5999999999999996</v>
      </c>
      <c r="I13" s="48">
        <v>1.94</v>
      </c>
      <c r="J13" s="48">
        <v>0.97</v>
      </c>
      <c r="K13" s="48">
        <v>0.97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10.01</v>
      </c>
      <c r="E14" s="48">
        <v>4.95</v>
      </c>
      <c r="F14" s="48">
        <v>5.0599999999999996</v>
      </c>
      <c r="G14" s="48">
        <v>-0.14000000000000001</v>
      </c>
      <c r="H14" s="48">
        <v>4.0199999999999996</v>
      </c>
      <c r="I14" s="48">
        <v>1.18</v>
      </c>
      <c r="J14" s="48">
        <v>0.76</v>
      </c>
      <c r="K14" s="48">
        <v>0.42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8.86</v>
      </c>
      <c r="E15" s="48">
        <v>4.43</v>
      </c>
      <c r="F15" s="48">
        <v>4.43</v>
      </c>
      <c r="G15" s="48">
        <v>-0.17</v>
      </c>
      <c r="H15" s="48">
        <v>3.91</v>
      </c>
      <c r="I15" s="48">
        <v>0.6899999999999995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1.1499999999999999</v>
      </c>
      <c r="E16" s="48">
        <v>0.52</v>
      </c>
      <c r="F16" s="48">
        <v>0.63</v>
      </c>
      <c r="G16" s="48">
        <v>0.03</v>
      </c>
      <c r="H16" s="48">
        <v>0.11</v>
      </c>
      <c r="I16" s="48">
        <v>0.49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2.67</v>
      </c>
      <c r="E18" s="48">
        <v>1.29</v>
      </c>
      <c r="F18" s="48">
        <v>1.38</v>
      </c>
      <c r="G18" s="48">
        <v>0.04</v>
      </c>
      <c r="H18" s="48">
        <v>0.57999999999999996</v>
      </c>
      <c r="I18" s="48">
        <v>0.76</v>
      </c>
      <c r="J18" s="48">
        <v>0.21</v>
      </c>
      <c r="K18" s="48">
        <v>0.55000000000000004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425.28</v>
      </c>
      <c r="E21" s="48">
        <v>263.14</v>
      </c>
      <c r="F21" s="48">
        <v>162.13999999999999</v>
      </c>
      <c r="G21" s="48">
        <v>3.47</v>
      </c>
      <c r="H21" s="48">
        <v>108.53</v>
      </c>
      <c r="I21" s="48">
        <v>50.14</v>
      </c>
      <c r="J21" s="48">
        <v>20.420000000000002</v>
      </c>
      <c r="K21" s="48">
        <v>29.72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63.51</v>
      </c>
      <c r="E22" s="48">
        <v>48.78</v>
      </c>
      <c r="F22" s="48">
        <v>14.73</v>
      </c>
      <c r="G22" s="48">
        <v>0.09</v>
      </c>
      <c r="H22" s="48">
        <v>8.85</v>
      </c>
      <c r="I22" s="48">
        <v>5.79</v>
      </c>
      <c r="J22" s="48">
        <v>2.48</v>
      </c>
      <c r="K22" s="48">
        <v>3.31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61.64</v>
      </c>
      <c r="E23" s="48">
        <v>47.45</v>
      </c>
      <c r="F23" s="48">
        <v>14.19</v>
      </c>
      <c r="G23" s="48">
        <v>0.13</v>
      </c>
      <c r="H23" s="48">
        <v>8.49</v>
      </c>
      <c r="I23" s="48">
        <v>5.57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1.87</v>
      </c>
      <c r="E24" s="48">
        <v>1.33</v>
      </c>
      <c r="F24" s="48">
        <v>0.54</v>
      </c>
      <c r="G24" s="48">
        <v>-0.04</v>
      </c>
      <c r="H24" s="48">
        <v>0.36</v>
      </c>
      <c r="I24" s="48">
        <v>0.22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24.3</v>
      </c>
      <c r="E25" s="48">
        <v>14.86</v>
      </c>
      <c r="F25" s="48">
        <v>9.44</v>
      </c>
      <c r="G25" s="48">
        <v>0.2</v>
      </c>
      <c r="H25" s="48">
        <v>6.71</v>
      </c>
      <c r="I25" s="48">
        <v>2.5299999999999998</v>
      </c>
      <c r="J25" s="48">
        <v>0.99</v>
      </c>
      <c r="K25" s="48">
        <v>1.54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14.88</v>
      </c>
      <c r="E26" s="48">
        <v>9.1</v>
      </c>
      <c r="F26" s="48">
        <v>5.78</v>
      </c>
      <c r="G26" s="48">
        <v>0.11</v>
      </c>
      <c r="H26" s="48">
        <v>4.26</v>
      </c>
      <c r="I26" s="48">
        <v>1.41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9.42</v>
      </c>
      <c r="E27" s="48">
        <v>5.76</v>
      </c>
      <c r="F27" s="48">
        <v>3.66</v>
      </c>
      <c r="G27" s="48">
        <v>0.09</v>
      </c>
      <c r="H27" s="48">
        <v>2.4500000000000002</v>
      </c>
      <c r="I27" s="48">
        <v>1.1200000000000001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3.12</v>
      </c>
      <c r="E28" s="48">
        <v>1.78</v>
      </c>
      <c r="F28" s="48">
        <v>1.34</v>
      </c>
      <c r="G28" s="48">
        <v>0.04</v>
      </c>
      <c r="H28" s="48">
        <v>0.95</v>
      </c>
      <c r="I28" s="48">
        <v>0.35</v>
      </c>
      <c r="J28" s="48">
        <v>0.13</v>
      </c>
      <c r="K28" s="48">
        <v>0.22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8.02</v>
      </c>
      <c r="E29" s="48">
        <v>5.09</v>
      </c>
      <c r="F29" s="48">
        <v>2.93</v>
      </c>
      <c r="G29" s="48">
        <v>0.06</v>
      </c>
      <c r="H29" s="48">
        <v>1.92</v>
      </c>
      <c r="I29" s="48">
        <v>0.95</v>
      </c>
      <c r="J29" s="48">
        <v>0.36</v>
      </c>
      <c r="K29" s="48">
        <v>0.59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25.47</v>
      </c>
      <c r="E30" s="48">
        <v>14.42</v>
      </c>
      <c r="F30" s="48">
        <v>11.05</v>
      </c>
      <c r="G30" s="48">
        <v>0.52</v>
      </c>
      <c r="H30" s="48">
        <v>6.87</v>
      </c>
      <c r="I30" s="48">
        <v>3.66</v>
      </c>
      <c r="J30" s="48">
        <v>1.32</v>
      </c>
      <c r="K30" s="48">
        <v>2.34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9.9499999999999993</v>
      </c>
      <c r="E31" s="48">
        <v>6.05</v>
      </c>
      <c r="F31" s="48">
        <v>3.9</v>
      </c>
      <c r="G31" s="48">
        <v>0.08</v>
      </c>
      <c r="H31" s="48">
        <v>2.0699999999999998</v>
      </c>
      <c r="I31" s="48">
        <v>1.75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15.52</v>
      </c>
      <c r="E32" s="48">
        <v>8.3699999999999992</v>
      </c>
      <c r="F32" s="48">
        <v>7.15</v>
      </c>
      <c r="G32" s="48">
        <v>0.44</v>
      </c>
      <c r="H32" s="48">
        <v>4.8</v>
      </c>
      <c r="I32" s="48">
        <v>1.91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16.38</v>
      </c>
      <c r="E33" s="48">
        <v>13.79</v>
      </c>
      <c r="F33" s="48">
        <v>2.59</v>
      </c>
      <c r="G33" s="48">
        <v>0.2</v>
      </c>
      <c r="H33" s="48">
        <v>1.03</v>
      </c>
      <c r="I33" s="48">
        <v>1.36</v>
      </c>
      <c r="J33" s="48">
        <v>0.71</v>
      </c>
      <c r="K33" s="48">
        <v>0.65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42.26</v>
      </c>
      <c r="E34" s="48">
        <v>25.29</v>
      </c>
      <c r="F34" s="48">
        <v>16.97</v>
      </c>
      <c r="G34" s="48">
        <v>0.25</v>
      </c>
      <c r="H34" s="48">
        <v>11.03</v>
      </c>
      <c r="I34" s="48">
        <v>5.69</v>
      </c>
      <c r="J34" s="48">
        <v>2.78</v>
      </c>
      <c r="K34" s="48">
        <v>2.91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11.99</v>
      </c>
      <c r="E35" s="48">
        <v>6.89</v>
      </c>
      <c r="F35" s="48">
        <v>5.0999999999999996</v>
      </c>
      <c r="G35" s="48">
        <v>0.12</v>
      </c>
      <c r="H35" s="48">
        <v>3.22</v>
      </c>
      <c r="I35" s="48">
        <v>1.76</v>
      </c>
      <c r="J35" s="48">
        <v>0.59</v>
      </c>
      <c r="K35" s="48">
        <v>1.17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15.81</v>
      </c>
      <c r="E36" s="48">
        <v>8.61</v>
      </c>
      <c r="F36" s="48">
        <v>7.2</v>
      </c>
      <c r="G36" s="48">
        <v>0.2</v>
      </c>
      <c r="H36" s="48">
        <v>4.43</v>
      </c>
      <c r="I36" s="48">
        <v>2.57</v>
      </c>
      <c r="J36" s="48">
        <v>1.1100000000000001</v>
      </c>
      <c r="K36" s="48">
        <v>1.46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65.900000000000006</v>
      </c>
      <c r="E37" s="48">
        <v>41.18</v>
      </c>
      <c r="F37" s="48">
        <v>24.72</v>
      </c>
      <c r="G37" s="48">
        <v>0.53</v>
      </c>
      <c r="H37" s="48">
        <v>17.11</v>
      </c>
      <c r="I37" s="48">
        <v>7.08</v>
      </c>
      <c r="J37" s="48">
        <v>3.47</v>
      </c>
      <c r="K37" s="48">
        <v>3.61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50.88</v>
      </c>
      <c r="E40" s="48">
        <v>28.65</v>
      </c>
      <c r="F40" s="48">
        <v>22.23</v>
      </c>
      <c r="G40" s="48">
        <v>0.39</v>
      </c>
      <c r="H40" s="48">
        <v>16.54</v>
      </c>
      <c r="I40" s="48">
        <v>5.3</v>
      </c>
      <c r="J40" s="48">
        <v>1.95</v>
      </c>
      <c r="K40" s="48">
        <v>3.35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46</v>
      </c>
      <c r="E41" s="48">
        <v>23.14</v>
      </c>
      <c r="F41" s="48">
        <v>22.86</v>
      </c>
      <c r="G41" s="48">
        <v>0.44</v>
      </c>
      <c r="H41" s="48">
        <v>15.59</v>
      </c>
      <c r="I41" s="48">
        <v>6.83</v>
      </c>
      <c r="J41" s="48">
        <v>1.98</v>
      </c>
      <c r="K41" s="48">
        <v>4.8499999999999996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4.71</v>
      </c>
      <c r="E42" s="48">
        <v>2.14</v>
      </c>
      <c r="F42" s="48">
        <v>2.57</v>
      </c>
      <c r="G42" s="48">
        <v>0.06</v>
      </c>
      <c r="H42" s="48">
        <v>1.57</v>
      </c>
      <c r="I42" s="48">
        <v>0.94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23.84</v>
      </c>
      <c r="E43" s="48">
        <v>12.27</v>
      </c>
      <c r="F43" s="48">
        <v>11.57</v>
      </c>
      <c r="G43" s="48">
        <v>0.17</v>
      </c>
      <c r="H43" s="48">
        <v>7.17</v>
      </c>
      <c r="I43" s="48">
        <v>4.2300000000000004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8.07</v>
      </c>
      <c r="E44" s="48">
        <v>4.49</v>
      </c>
      <c r="F44" s="48">
        <v>3.58</v>
      </c>
      <c r="G44" s="48">
        <v>7.0000000000000007E-2</v>
      </c>
      <c r="H44" s="48">
        <v>3.26</v>
      </c>
      <c r="I44" s="48">
        <v>0.25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9.3800000000000008</v>
      </c>
      <c r="E45" s="48">
        <v>4.24</v>
      </c>
      <c r="F45" s="48">
        <v>5.14</v>
      </c>
      <c r="G45" s="48">
        <v>0.14000000000000001</v>
      </c>
      <c r="H45" s="48">
        <v>3.59</v>
      </c>
      <c r="I45" s="48">
        <v>1.41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39.14</v>
      </c>
      <c r="E46" s="48">
        <v>23.11</v>
      </c>
      <c r="F46" s="48">
        <v>16.03</v>
      </c>
      <c r="G46" s="48">
        <v>0.3</v>
      </c>
      <c r="H46" s="48">
        <v>10.9</v>
      </c>
      <c r="I46" s="48">
        <v>4.83</v>
      </c>
      <c r="J46" s="48">
        <v>1.99</v>
      </c>
      <c r="K46" s="48">
        <v>2.84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32.950000000000003</v>
      </c>
      <c r="E47" s="48">
        <v>19.39</v>
      </c>
      <c r="F47" s="48">
        <v>13.56</v>
      </c>
      <c r="G47" s="48">
        <v>0.4</v>
      </c>
      <c r="H47" s="48">
        <v>9.06</v>
      </c>
      <c r="I47" s="48">
        <v>4.0999999999999996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6.19</v>
      </c>
      <c r="E48" s="48">
        <v>3.72</v>
      </c>
      <c r="F48" s="48">
        <v>2.4700000000000002</v>
      </c>
      <c r="G48" s="48">
        <v>-0.1</v>
      </c>
      <c r="H48" s="48">
        <v>1.84</v>
      </c>
      <c r="I48" s="48">
        <v>0.73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12.5</v>
      </c>
      <c r="E49" s="48">
        <v>7.55</v>
      </c>
      <c r="F49" s="48">
        <v>4.95</v>
      </c>
      <c r="G49" s="48">
        <v>0.13</v>
      </c>
      <c r="H49" s="48">
        <v>3.38</v>
      </c>
      <c r="I49" s="48">
        <v>1.44</v>
      </c>
      <c r="J49" s="48">
        <v>0.56000000000000005</v>
      </c>
      <c r="K49" s="48">
        <v>0.88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20.29</v>
      </c>
      <c r="E52" s="48">
        <v>8.17</v>
      </c>
      <c r="F52" s="48">
        <v>12.12</v>
      </c>
      <c r="G52" s="48">
        <v>0.24</v>
      </c>
      <c r="H52" s="48">
        <v>4.8</v>
      </c>
      <c r="I52" s="48">
        <v>7.08</v>
      </c>
      <c r="J52" s="48">
        <v>3.49</v>
      </c>
      <c r="K52" s="48">
        <v>3.59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18.84</v>
      </c>
      <c r="E53" s="48">
        <v>7.88</v>
      </c>
      <c r="F53" s="48">
        <v>10.96</v>
      </c>
      <c r="G53" s="48">
        <v>0.19</v>
      </c>
      <c r="H53" s="48">
        <v>4.4000000000000004</v>
      </c>
      <c r="I53" s="48">
        <v>6.37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1.45</v>
      </c>
      <c r="E54" s="48">
        <v>0.28999999999999998</v>
      </c>
      <c r="F54" s="48">
        <v>1.1599999999999999</v>
      </c>
      <c r="G54" s="48">
        <v>0.05</v>
      </c>
      <c r="H54" s="48">
        <v>0.4</v>
      </c>
      <c r="I54" s="48">
        <v>0.71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63.84</v>
      </c>
      <c r="E55" s="48">
        <v>31.67</v>
      </c>
      <c r="F55" s="48">
        <v>32.17</v>
      </c>
      <c r="G55" s="48">
        <v>0.78</v>
      </c>
      <c r="H55" s="48">
        <v>23.36</v>
      </c>
      <c r="I55" s="48">
        <v>8.0299999999999994</v>
      </c>
      <c r="J55" s="48">
        <v>2.5499999999999998</v>
      </c>
      <c r="K55" s="48">
        <v>5.48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410.86</v>
      </c>
      <c r="E60" s="48">
        <v>135.55000000000001</v>
      </c>
      <c r="F60" s="48">
        <v>275.31</v>
      </c>
      <c r="G60" s="48">
        <v>2.2000000000000002</v>
      </c>
      <c r="H60" s="48">
        <v>160.49</v>
      </c>
      <c r="I60" s="48">
        <v>112.62</v>
      </c>
      <c r="J60" s="48">
        <v>38.770000000000003</v>
      </c>
      <c r="K60" s="48">
        <v>73.849999999999994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158</v>
      </c>
      <c r="E61" s="48">
        <v>65.31</v>
      </c>
      <c r="F61" s="48">
        <v>92.69</v>
      </c>
      <c r="G61" s="48">
        <v>0.25</v>
      </c>
      <c r="H61" s="48">
        <v>60.44</v>
      </c>
      <c r="I61" s="48">
        <v>32</v>
      </c>
      <c r="J61" s="48">
        <v>10.63</v>
      </c>
      <c r="K61" s="48">
        <v>21.37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87.19</v>
      </c>
      <c r="E62" s="48">
        <v>32.28</v>
      </c>
      <c r="F62" s="48">
        <v>54.91</v>
      </c>
      <c r="G62" s="48">
        <v>1.69</v>
      </c>
      <c r="H62" s="48">
        <v>34.53</v>
      </c>
      <c r="I62" s="48">
        <v>18.690000000000001</v>
      </c>
      <c r="J62" s="48">
        <v>3.11</v>
      </c>
      <c r="K62" s="48">
        <v>15.58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9.93</v>
      </c>
      <c r="E63" s="48">
        <v>2.72</v>
      </c>
      <c r="F63" s="48">
        <v>7.21</v>
      </c>
      <c r="G63" s="48">
        <v>0.28999999999999998</v>
      </c>
      <c r="H63" s="48">
        <v>4.95</v>
      </c>
      <c r="I63" s="48">
        <v>1.97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43.29</v>
      </c>
      <c r="E64" s="48">
        <v>17.68</v>
      </c>
      <c r="F64" s="48">
        <v>25.61</v>
      </c>
      <c r="G64" s="48">
        <v>0.38</v>
      </c>
      <c r="H64" s="48">
        <v>15.43</v>
      </c>
      <c r="I64" s="48">
        <v>9.8000000000000007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33.97</v>
      </c>
      <c r="E65" s="48">
        <v>11.88</v>
      </c>
      <c r="F65" s="48">
        <v>22.09</v>
      </c>
      <c r="G65" s="48">
        <v>1.02</v>
      </c>
      <c r="H65" s="48">
        <v>14.15</v>
      </c>
      <c r="I65" s="48">
        <v>6.92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17.64</v>
      </c>
      <c r="E66" s="48">
        <v>10.8</v>
      </c>
      <c r="F66" s="48">
        <v>6.84</v>
      </c>
      <c r="G66" s="48">
        <v>0.14000000000000001</v>
      </c>
      <c r="H66" s="48">
        <v>3.53</v>
      </c>
      <c r="I66" s="48">
        <v>3.17</v>
      </c>
      <c r="J66" s="48">
        <v>0.78</v>
      </c>
      <c r="K66" s="48">
        <v>2.39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53.17</v>
      </c>
      <c r="E67" s="48">
        <v>22.23</v>
      </c>
      <c r="F67" s="48">
        <v>30.94</v>
      </c>
      <c r="G67" s="48">
        <v>-1.58</v>
      </c>
      <c r="H67" s="48">
        <v>22.38</v>
      </c>
      <c r="I67" s="48">
        <v>10.14</v>
      </c>
      <c r="J67" s="48">
        <v>6.74</v>
      </c>
      <c r="K67" s="48">
        <v>3.4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20.56</v>
      </c>
      <c r="E68" s="48">
        <v>7.68</v>
      </c>
      <c r="F68" s="48">
        <v>12.88</v>
      </c>
      <c r="G68" s="48">
        <v>-1.58</v>
      </c>
      <c r="H68" s="48">
        <v>11.27</v>
      </c>
      <c r="I68" s="48">
        <v>3.19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14.38</v>
      </c>
      <c r="E72" s="48">
        <v>2.11</v>
      </c>
      <c r="F72" s="48">
        <v>12.27</v>
      </c>
      <c r="G72" s="48">
        <v>0.03</v>
      </c>
      <c r="H72" s="48">
        <v>7.49</v>
      </c>
      <c r="I72" s="48">
        <v>4.75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113.77</v>
      </c>
      <c r="E73" s="48">
        <v>31.52</v>
      </c>
      <c r="F73" s="48">
        <v>82.25</v>
      </c>
      <c r="G73" s="48">
        <v>1.92</v>
      </c>
      <c r="H73" s="48">
        <v>24.01</v>
      </c>
      <c r="I73" s="48">
        <v>56.32</v>
      </c>
      <c r="J73" s="48">
        <v>16.43</v>
      </c>
      <c r="K73" s="48">
        <v>39.89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33.68</v>
      </c>
      <c r="E74" s="48">
        <v>12.56</v>
      </c>
      <c r="F74" s="48">
        <v>21.12</v>
      </c>
      <c r="G74" s="48">
        <v>1.1399999999999999</v>
      </c>
      <c r="H74" s="48">
        <v>13.09</v>
      </c>
      <c r="I74" s="48">
        <v>6.89</v>
      </c>
      <c r="J74" s="48">
        <v>1.44</v>
      </c>
      <c r="K74" s="48">
        <v>5.45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19.3</v>
      </c>
      <c r="E75" s="48">
        <v>5.05</v>
      </c>
      <c r="F75" s="48">
        <v>14.25</v>
      </c>
      <c r="G75" s="48">
        <v>0.89</v>
      </c>
      <c r="H75" s="48">
        <v>8.65</v>
      </c>
      <c r="I75" s="48">
        <v>4.71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11.47</v>
      </c>
      <c r="E76" s="48">
        <v>6.02</v>
      </c>
      <c r="F76" s="48">
        <v>5.45</v>
      </c>
      <c r="G76" s="48">
        <v>0.23</v>
      </c>
      <c r="H76" s="48">
        <v>3.74</v>
      </c>
      <c r="I76" s="48">
        <v>1.48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2.91</v>
      </c>
      <c r="E77" s="48">
        <v>1.49</v>
      </c>
      <c r="F77" s="48">
        <v>1.42</v>
      </c>
      <c r="G77" s="48">
        <v>0.02</v>
      </c>
      <c r="H77" s="48">
        <v>0.7</v>
      </c>
      <c r="I77" s="48">
        <v>0.7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80.09</v>
      </c>
      <c r="E78" s="48">
        <v>18.96</v>
      </c>
      <c r="F78" s="48">
        <v>61.13</v>
      </c>
      <c r="G78" s="48">
        <v>0.78</v>
      </c>
      <c r="H78" s="48">
        <v>10.92</v>
      </c>
      <c r="I78" s="48">
        <v>49.43</v>
      </c>
      <c r="J78" s="48">
        <v>14.99</v>
      </c>
      <c r="K78" s="48">
        <v>34.44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44.39</v>
      </c>
      <c r="E79" s="48">
        <v>7.53</v>
      </c>
      <c r="F79" s="48">
        <v>36.86</v>
      </c>
      <c r="G79" s="48">
        <v>0.65</v>
      </c>
      <c r="H79" s="48">
        <v>1.23</v>
      </c>
      <c r="I79" s="48">
        <v>34.979999999999997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3.33</v>
      </c>
      <c r="E80" s="48">
        <v>1.06</v>
      </c>
      <c r="F80" s="48">
        <v>2.27</v>
      </c>
      <c r="G80" s="48">
        <v>0.15</v>
      </c>
      <c r="H80" s="48">
        <v>0.28999999999999998</v>
      </c>
      <c r="I80" s="48">
        <v>1.83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1.64</v>
      </c>
      <c r="E81" s="48">
        <v>0.37</v>
      </c>
      <c r="F81" s="48">
        <v>1.27</v>
      </c>
      <c r="G81" s="48">
        <v>0.06</v>
      </c>
      <c r="H81" s="48">
        <v>1.01</v>
      </c>
      <c r="I81" s="48">
        <v>0.2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3.15</v>
      </c>
      <c r="E82" s="48">
        <v>1.96</v>
      </c>
      <c r="F82" s="48">
        <v>1.19</v>
      </c>
      <c r="G82" s="48">
        <v>0.03</v>
      </c>
      <c r="H82" s="48">
        <v>0.93</v>
      </c>
      <c r="I82" s="48">
        <v>0.23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27.58</v>
      </c>
      <c r="E83" s="48">
        <v>8.0399999999999991</v>
      </c>
      <c r="F83" s="48">
        <v>19.54</v>
      </c>
      <c r="G83" s="48">
        <v>-0.11</v>
      </c>
      <c r="H83" s="48">
        <v>7.46</v>
      </c>
      <c r="I83" s="48">
        <v>12.19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139.09</v>
      </c>
      <c r="E84" s="48">
        <v>38.72</v>
      </c>
      <c r="F84" s="48">
        <v>100.37</v>
      </c>
      <c r="G84" s="48">
        <v>0.03</v>
      </c>
      <c r="H84" s="48">
        <v>76.040000000000006</v>
      </c>
      <c r="I84" s="48">
        <v>24.3</v>
      </c>
      <c r="J84" s="48">
        <v>11.71</v>
      </c>
      <c r="K84" s="48">
        <v>12.59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54.78</v>
      </c>
      <c r="E85" s="48">
        <v>15.66</v>
      </c>
      <c r="F85" s="48">
        <v>39.119999999999997</v>
      </c>
      <c r="G85" s="48">
        <v>-0.03</v>
      </c>
      <c r="H85" s="48">
        <v>34.159999999999997</v>
      </c>
      <c r="I85" s="48">
        <v>4.99</v>
      </c>
      <c r="J85" s="48">
        <v>4.99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23.32</v>
      </c>
      <c r="E86" s="48">
        <v>3.72</v>
      </c>
      <c r="F86" s="48">
        <v>19.600000000000001</v>
      </c>
      <c r="G86" s="48">
        <v>-0.02</v>
      </c>
      <c r="H86" s="48">
        <v>17.46</v>
      </c>
      <c r="I86" s="48">
        <v>2.16</v>
      </c>
      <c r="J86" s="48">
        <v>1.88</v>
      </c>
      <c r="K86" s="48">
        <v>0.28000000000000003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35.049999999999997</v>
      </c>
      <c r="E87" s="48">
        <v>10.59</v>
      </c>
      <c r="F87" s="48">
        <v>24.46</v>
      </c>
      <c r="G87" s="48">
        <v>-0.02</v>
      </c>
      <c r="H87" s="48">
        <v>14.59</v>
      </c>
      <c r="I87" s="48">
        <v>9.89</v>
      </c>
      <c r="J87" s="48">
        <v>2.15</v>
      </c>
      <c r="K87" s="48">
        <v>7.74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24.72</v>
      </c>
      <c r="E88" s="48">
        <v>8.75</v>
      </c>
      <c r="F88" s="48">
        <v>15.97</v>
      </c>
      <c r="G88" s="48">
        <v>0.1</v>
      </c>
      <c r="H88" s="48">
        <v>8.61</v>
      </c>
      <c r="I88" s="48">
        <v>7.26</v>
      </c>
      <c r="J88" s="48">
        <v>2.69</v>
      </c>
      <c r="K88" s="48">
        <v>4.57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4.5999999999999996</v>
      </c>
      <c r="E89" s="48">
        <v>1.72</v>
      </c>
      <c r="F89" s="48">
        <v>2.88</v>
      </c>
      <c r="G89" s="48">
        <v>0.03</v>
      </c>
      <c r="H89" s="48">
        <v>1.1299999999999999</v>
      </c>
      <c r="I89" s="48">
        <v>1.72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5.03</v>
      </c>
      <c r="E90" s="48">
        <v>1.6</v>
      </c>
      <c r="F90" s="48">
        <v>3.43</v>
      </c>
      <c r="G90" s="48">
        <v>0.05</v>
      </c>
      <c r="H90" s="48">
        <v>3.24</v>
      </c>
      <c r="I90" s="48">
        <v>0.14000000000000057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9.02</v>
      </c>
      <c r="E91" s="48">
        <v>3.51</v>
      </c>
      <c r="F91" s="48">
        <v>5.51</v>
      </c>
      <c r="G91" s="48">
        <v>-0.04</v>
      </c>
      <c r="H91" s="48">
        <v>2.88</v>
      </c>
      <c r="I91" s="48">
        <v>2.67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6.07</v>
      </c>
      <c r="E92" s="48">
        <v>1.92</v>
      </c>
      <c r="F92" s="48">
        <v>4.1500000000000004</v>
      </c>
      <c r="G92" s="48">
        <v>0.06</v>
      </c>
      <c r="H92" s="48">
        <v>1.36</v>
      </c>
      <c r="I92" s="48">
        <v>2.73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1.22</v>
      </c>
      <c r="E93" s="48">
        <v>0</v>
      </c>
      <c r="F93" s="48">
        <v>1.22</v>
      </c>
      <c r="G93" s="48">
        <v>0</v>
      </c>
      <c r="H93" s="48">
        <v>1.22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961.36</v>
      </c>
      <c r="E94" s="48">
        <v>459.01</v>
      </c>
      <c r="F94" s="48">
        <v>502.35</v>
      </c>
      <c r="G94" s="48">
        <v>5.17</v>
      </c>
      <c r="H94" s="48">
        <v>304.73</v>
      </c>
      <c r="I94" s="48">
        <v>192.45</v>
      </c>
      <c r="J94" s="48">
        <v>69.41</v>
      </c>
      <c r="K94" s="48">
        <v>123.04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1976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31.81</v>
      </c>
      <c r="E6" s="48">
        <v>16.3</v>
      </c>
      <c r="F6" s="48">
        <v>15.51</v>
      </c>
      <c r="G6" s="48">
        <v>-1.49</v>
      </c>
      <c r="H6" s="48">
        <v>3.08</v>
      </c>
      <c r="I6" s="48">
        <v>13.92</v>
      </c>
      <c r="J6" s="48">
        <v>3.4</v>
      </c>
      <c r="K6" s="48">
        <v>10.52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31.57</v>
      </c>
      <c r="E7" s="48">
        <v>16.18</v>
      </c>
      <c r="F7" s="48">
        <v>15.39</v>
      </c>
      <c r="G7" s="48">
        <v>-1.49</v>
      </c>
      <c r="H7" s="48">
        <v>3.04</v>
      </c>
      <c r="I7" s="48">
        <v>13.84</v>
      </c>
      <c r="J7" s="48">
        <v>3.36</v>
      </c>
      <c r="K7" s="48">
        <v>10.48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28.12</v>
      </c>
      <c r="E8" s="48">
        <v>15.69</v>
      </c>
      <c r="F8" s="48">
        <v>12.43</v>
      </c>
      <c r="G8" s="48">
        <v>-1.5</v>
      </c>
      <c r="H8" s="48">
        <v>2.58</v>
      </c>
      <c r="I8" s="48">
        <v>11.35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3.45</v>
      </c>
      <c r="E9" s="48">
        <v>0.49</v>
      </c>
      <c r="F9" s="48">
        <v>2.96</v>
      </c>
      <c r="G9" s="48">
        <v>0.01</v>
      </c>
      <c r="H9" s="48">
        <v>0.46</v>
      </c>
      <c r="I9" s="48">
        <v>2.4900000000000002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0.24</v>
      </c>
      <c r="E10" s="48">
        <v>0.12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577.14</v>
      </c>
      <c r="E11" s="48">
        <v>344.91</v>
      </c>
      <c r="F11" s="48">
        <v>232.23</v>
      </c>
      <c r="G11" s="48">
        <v>4.8899999999999997</v>
      </c>
      <c r="H11" s="48">
        <v>152.41999999999999</v>
      </c>
      <c r="I11" s="48">
        <v>74.92</v>
      </c>
      <c r="J11" s="48">
        <v>28.94</v>
      </c>
      <c r="K11" s="48">
        <v>45.98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508.96</v>
      </c>
      <c r="E12" s="48">
        <v>311.35000000000002</v>
      </c>
      <c r="F12" s="48">
        <v>197.61</v>
      </c>
      <c r="G12" s="48">
        <v>4.0599999999999996</v>
      </c>
      <c r="H12" s="48">
        <v>127.69</v>
      </c>
      <c r="I12" s="48">
        <v>65.86</v>
      </c>
      <c r="J12" s="48">
        <v>26.38</v>
      </c>
      <c r="K12" s="48">
        <v>39.479999999999997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13.75</v>
      </c>
      <c r="E13" s="48">
        <v>6.82</v>
      </c>
      <c r="F13" s="48">
        <v>6.93</v>
      </c>
      <c r="G13" s="48">
        <v>-7.0000000000000007E-2</v>
      </c>
      <c r="H13" s="48">
        <v>4.8099999999999996</v>
      </c>
      <c r="I13" s="48">
        <v>2.19</v>
      </c>
      <c r="J13" s="48">
        <v>1.04</v>
      </c>
      <c r="K13" s="48">
        <v>1.1499999999999999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10.78</v>
      </c>
      <c r="E14" s="48">
        <v>5.34</v>
      </c>
      <c r="F14" s="48">
        <v>5.44</v>
      </c>
      <c r="G14" s="48">
        <v>-0.11</v>
      </c>
      <c r="H14" s="48">
        <v>4.18</v>
      </c>
      <c r="I14" s="48">
        <v>1.37</v>
      </c>
      <c r="J14" s="48">
        <v>0.82</v>
      </c>
      <c r="K14" s="48">
        <v>0.55000000000000104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9.69</v>
      </c>
      <c r="E15" s="48">
        <v>4.8899999999999997</v>
      </c>
      <c r="F15" s="48">
        <v>4.8</v>
      </c>
      <c r="G15" s="48">
        <v>-0.13</v>
      </c>
      <c r="H15" s="48">
        <v>4.05</v>
      </c>
      <c r="I15" s="48">
        <v>0.88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1.0900000000000001</v>
      </c>
      <c r="E16" s="48">
        <v>0.45</v>
      </c>
      <c r="F16" s="48">
        <v>0.64</v>
      </c>
      <c r="G16" s="48">
        <v>0.02</v>
      </c>
      <c r="H16" s="48">
        <v>0.13</v>
      </c>
      <c r="I16" s="48">
        <v>0.49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2.97</v>
      </c>
      <c r="E18" s="48">
        <v>1.48</v>
      </c>
      <c r="F18" s="48">
        <v>1.49</v>
      </c>
      <c r="G18" s="48">
        <v>0.04</v>
      </c>
      <c r="H18" s="48">
        <v>0.63</v>
      </c>
      <c r="I18" s="48">
        <v>0.82</v>
      </c>
      <c r="J18" s="48">
        <v>0.22</v>
      </c>
      <c r="K18" s="48">
        <v>0.6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472.66</v>
      </c>
      <c r="E21" s="48">
        <v>296.02999999999997</v>
      </c>
      <c r="F21" s="48">
        <v>176.63</v>
      </c>
      <c r="G21" s="48">
        <v>4.16</v>
      </c>
      <c r="H21" s="48">
        <v>117.57</v>
      </c>
      <c r="I21" s="48">
        <v>54.9</v>
      </c>
      <c r="J21" s="48">
        <v>21.55</v>
      </c>
      <c r="K21" s="48">
        <v>33.35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69.180000000000007</v>
      </c>
      <c r="E22" s="48">
        <v>53.38</v>
      </c>
      <c r="F22" s="48">
        <v>15.8</v>
      </c>
      <c r="G22" s="48">
        <v>-0.04</v>
      </c>
      <c r="H22" s="48">
        <v>9.42</v>
      </c>
      <c r="I22" s="48">
        <v>6.42</v>
      </c>
      <c r="J22" s="48">
        <v>2.6</v>
      </c>
      <c r="K22" s="48">
        <v>3.82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67.22</v>
      </c>
      <c r="E23" s="48">
        <v>51.94</v>
      </c>
      <c r="F23" s="48">
        <v>15.28</v>
      </c>
      <c r="G23" s="48">
        <v>-0.02</v>
      </c>
      <c r="H23" s="48">
        <v>9.0500000000000007</v>
      </c>
      <c r="I23" s="48">
        <v>6.25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1.96</v>
      </c>
      <c r="E24" s="48">
        <v>1.44</v>
      </c>
      <c r="F24" s="48">
        <v>0.52</v>
      </c>
      <c r="G24" s="48">
        <v>-0.02</v>
      </c>
      <c r="H24" s="48">
        <v>0.37</v>
      </c>
      <c r="I24" s="48">
        <v>0.17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25.88</v>
      </c>
      <c r="E25" s="48">
        <v>16.25</v>
      </c>
      <c r="F25" s="48">
        <v>9.6300000000000008</v>
      </c>
      <c r="G25" s="48">
        <v>0.23</v>
      </c>
      <c r="H25" s="48">
        <v>7.08</v>
      </c>
      <c r="I25" s="48">
        <v>2.3199999999999998</v>
      </c>
      <c r="J25" s="48">
        <v>1.04</v>
      </c>
      <c r="K25" s="48">
        <v>1.28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16.100000000000001</v>
      </c>
      <c r="E26" s="48">
        <v>10.14</v>
      </c>
      <c r="F26" s="48">
        <v>5.96</v>
      </c>
      <c r="G26" s="48">
        <v>0.13</v>
      </c>
      <c r="H26" s="48">
        <v>4.49</v>
      </c>
      <c r="I26" s="48">
        <v>1.34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9.7799999999999994</v>
      </c>
      <c r="E27" s="48">
        <v>6.11</v>
      </c>
      <c r="F27" s="48">
        <v>3.67</v>
      </c>
      <c r="G27" s="48">
        <v>0.1</v>
      </c>
      <c r="H27" s="48">
        <v>2.59</v>
      </c>
      <c r="I27" s="48">
        <v>0.98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3.46</v>
      </c>
      <c r="E28" s="48">
        <v>2.0699999999999998</v>
      </c>
      <c r="F28" s="48">
        <v>1.39</v>
      </c>
      <c r="G28" s="48">
        <v>0.04</v>
      </c>
      <c r="H28" s="48">
        <v>1.02</v>
      </c>
      <c r="I28" s="48">
        <v>0.33</v>
      </c>
      <c r="J28" s="48">
        <v>0.13</v>
      </c>
      <c r="K28" s="48">
        <v>0.2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8.7200000000000006</v>
      </c>
      <c r="E29" s="48">
        <v>5.62</v>
      </c>
      <c r="F29" s="48">
        <v>3.1</v>
      </c>
      <c r="G29" s="48">
        <v>0.09</v>
      </c>
      <c r="H29" s="48">
        <v>2.16</v>
      </c>
      <c r="I29" s="48">
        <v>0.85</v>
      </c>
      <c r="J29" s="48">
        <v>0.39</v>
      </c>
      <c r="K29" s="48">
        <v>0.46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27.87</v>
      </c>
      <c r="E30" s="48">
        <v>16.239999999999998</v>
      </c>
      <c r="F30" s="48">
        <v>11.63</v>
      </c>
      <c r="G30" s="48">
        <v>0.6</v>
      </c>
      <c r="H30" s="48">
        <v>7.38</v>
      </c>
      <c r="I30" s="48">
        <v>3.65</v>
      </c>
      <c r="J30" s="48">
        <v>1.39</v>
      </c>
      <c r="K30" s="48">
        <v>2.2599999999999998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10.58</v>
      </c>
      <c r="E31" s="48">
        <v>6.65</v>
      </c>
      <c r="F31" s="48">
        <v>3.93</v>
      </c>
      <c r="G31" s="48">
        <v>0.09</v>
      </c>
      <c r="H31" s="48">
        <v>2.19</v>
      </c>
      <c r="I31" s="48">
        <v>1.65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17.29</v>
      </c>
      <c r="E32" s="48">
        <v>9.59</v>
      </c>
      <c r="F32" s="48">
        <v>7.7</v>
      </c>
      <c r="G32" s="48">
        <v>0.51</v>
      </c>
      <c r="H32" s="48">
        <v>5.19</v>
      </c>
      <c r="I32" s="48">
        <v>2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17.93</v>
      </c>
      <c r="E33" s="48">
        <v>14.83</v>
      </c>
      <c r="F33" s="48">
        <v>3.1</v>
      </c>
      <c r="G33" s="48">
        <v>0.25</v>
      </c>
      <c r="H33" s="48">
        <v>1.01</v>
      </c>
      <c r="I33" s="48">
        <v>1.84</v>
      </c>
      <c r="J33" s="48">
        <v>0.76</v>
      </c>
      <c r="K33" s="48">
        <v>1.08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50.06</v>
      </c>
      <c r="E34" s="48">
        <v>31.48</v>
      </c>
      <c r="F34" s="48">
        <v>18.579999999999998</v>
      </c>
      <c r="G34" s="48">
        <v>0.37</v>
      </c>
      <c r="H34" s="48">
        <v>11.96</v>
      </c>
      <c r="I34" s="48">
        <v>6.25</v>
      </c>
      <c r="J34" s="48">
        <v>2.95</v>
      </c>
      <c r="K34" s="48">
        <v>3.3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13.88</v>
      </c>
      <c r="E35" s="48">
        <v>8.1199999999999992</v>
      </c>
      <c r="F35" s="48">
        <v>5.76</v>
      </c>
      <c r="G35" s="48">
        <v>0.15</v>
      </c>
      <c r="H35" s="48">
        <v>3.69</v>
      </c>
      <c r="I35" s="48">
        <v>1.92</v>
      </c>
      <c r="J35" s="48">
        <v>0.62</v>
      </c>
      <c r="K35" s="48">
        <v>1.3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18.18</v>
      </c>
      <c r="E36" s="48">
        <v>10.210000000000001</v>
      </c>
      <c r="F36" s="48">
        <v>7.97</v>
      </c>
      <c r="G36" s="48">
        <v>0.25</v>
      </c>
      <c r="H36" s="48">
        <v>4.87</v>
      </c>
      <c r="I36" s="48">
        <v>2.85</v>
      </c>
      <c r="J36" s="48">
        <v>1.1499999999999999</v>
      </c>
      <c r="K36" s="48">
        <v>1.7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68.94</v>
      </c>
      <c r="E37" s="48">
        <v>44.02</v>
      </c>
      <c r="F37" s="48">
        <v>24.92</v>
      </c>
      <c r="G37" s="48">
        <v>0.53</v>
      </c>
      <c r="H37" s="48">
        <v>17.93</v>
      </c>
      <c r="I37" s="48">
        <v>6.46</v>
      </c>
      <c r="J37" s="48">
        <v>3.67</v>
      </c>
      <c r="K37" s="48">
        <v>2.79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58.09</v>
      </c>
      <c r="E40" s="48">
        <v>33.25</v>
      </c>
      <c r="F40" s="48">
        <v>24.84</v>
      </c>
      <c r="G40" s="48">
        <v>0.52</v>
      </c>
      <c r="H40" s="48">
        <v>18.32</v>
      </c>
      <c r="I40" s="48">
        <v>6.0000000000000071</v>
      </c>
      <c r="J40" s="48">
        <v>2.0499999999999998</v>
      </c>
      <c r="K40" s="48">
        <v>3.9500000000000073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50.22</v>
      </c>
      <c r="E41" s="48">
        <v>24.84</v>
      </c>
      <c r="F41" s="48">
        <v>25.38</v>
      </c>
      <c r="G41" s="48">
        <v>0.59</v>
      </c>
      <c r="H41" s="48">
        <v>16.809999999999999</v>
      </c>
      <c r="I41" s="48">
        <v>7.98</v>
      </c>
      <c r="J41" s="48">
        <v>2.11</v>
      </c>
      <c r="K41" s="48">
        <v>5.87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5.16</v>
      </c>
      <c r="E42" s="48">
        <v>2.33</v>
      </c>
      <c r="F42" s="48">
        <v>2.83</v>
      </c>
      <c r="G42" s="48">
        <v>0.09</v>
      </c>
      <c r="H42" s="48">
        <v>1.52</v>
      </c>
      <c r="I42" s="48">
        <v>1.22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25.91</v>
      </c>
      <c r="E43" s="48">
        <v>13.13</v>
      </c>
      <c r="F43" s="48">
        <v>12.78</v>
      </c>
      <c r="G43" s="48">
        <v>0.23</v>
      </c>
      <c r="H43" s="48">
        <v>7.79</v>
      </c>
      <c r="I43" s="48">
        <v>4.76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8.7799999999999994</v>
      </c>
      <c r="E44" s="48">
        <v>4.82</v>
      </c>
      <c r="F44" s="48">
        <v>3.96</v>
      </c>
      <c r="G44" s="48">
        <v>0.09</v>
      </c>
      <c r="H44" s="48">
        <v>3.51</v>
      </c>
      <c r="I44" s="48">
        <v>0.36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10.37</v>
      </c>
      <c r="E45" s="48">
        <v>4.5599999999999996</v>
      </c>
      <c r="F45" s="48">
        <v>5.81</v>
      </c>
      <c r="G45" s="48">
        <v>0.18</v>
      </c>
      <c r="H45" s="48">
        <v>3.99</v>
      </c>
      <c r="I45" s="48">
        <v>1.64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46.25</v>
      </c>
      <c r="E46" s="48">
        <v>27.24</v>
      </c>
      <c r="F46" s="48">
        <v>19.010000000000002</v>
      </c>
      <c r="G46" s="48">
        <v>0.44</v>
      </c>
      <c r="H46" s="48">
        <v>12.18</v>
      </c>
      <c r="I46" s="48">
        <v>6.39</v>
      </c>
      <c r="J46" s="48">
        <v>2.09</v>
      </c>
      <c r="K46" s="48">
        <v>4.3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39.97</v>
      </c>
      <c r="E47" s="48">
        <v>23.5</v>
      </c>
      <c r="F47" s="48">
        <v>16.47</v>
      </c>
      <c r="G47" s="48">
        <v>0.55000000000000004</v>
      </c>
      <c r="H47" s="48">
        <v>10.25</v>
      </c>
      <c r="I47" s="48">
        <v>5.67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6.28</v>
      </c>
      <c r="E48" s="48">
        <v>3.74</v>
      </c>
      <c r="F48" s="48">
        <v>2.54</v>
      </c>
      <c r="G48" s="48">
        <v>-0.11</v>
      </c>
      <c r="H48" s="48">
        <v>1.93</v>
      </c>
      <c r="I48" s="48">
        <v>0.72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14</v>
      </c>
      <c r="E49" s="48">
        <v>8.48</v>
      </c>
      <c r="F49" s="48">
        <v>5.52</v>
      </c>
      <c r="G49" s="48">
        <v>0.14000000000000001</v>
      </c>
      <c r="H49" s="48">
        <v>3.74</v>
      </c>
      <c r="I49" s="48">
        <v>1.64</v>
      </c>
      <c r="J49" s="48">
        <v>0.6</v>
      </c>
      <c r="K49" s="48">
        <v>1.04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22.55</v>
      </c>
      <c r="E52" s="48">
        <v>8.5</v>
      </c>
      <c r="F52" s="48">
        <v>14.05</v>
      </c>
      <c r="G52" s="48">
        <v>-0.03</v>
      </c>
      <c r="H52" s="48">
        <v>5.31</v>
      </c>
      <c r="I52" s="48">
        <v>8.77</v>
      </c>
      <c r="J52" s="48">
        <v>3.79</v>
      </c>
      <c r="K52" s="48">
        <v>4.9800000000000004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20.78</v>
      </c>
      <c r="E53" s="48">
        <v>8.15</v>
      </c>
      <c r="F53" s="48">
        <v>12.63</v>
      </c>
      <c r="G53" s="48">
        <v>-0.08</v>
      </c>
      <c r="H53" s="48">
        <v>4.8499999999999996</v>
      </c>
      <c r="I53" s="48">
        <v>7.86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1.77</v>
      </c>
      <c r="E54" s="48">
        <v>0.35</v>
      </c>
      <c r="F54" s="48">
        <v>1.42</v>
      </c>
      <c r="G54" s="48">
        <v>0.05</v>
      </c>
      <c r="H54" s="48">
        <v>0.46</v>
      </c>
      <c r="I54" s="48">
        <v>0.91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68.180000000000007</v>
      </c>
      <c r="E55" s="48">
        <v>33.56</v>
      </c>
      <c r="F55" s="48">
        <v>34.619999999999997</v>
      </c>
      <c r="G55" s="48">
        <v>0.83</v>
      </c>
      <c r="H55" s="48">
        <v>24.73</v>
      </c>
      <c r="I55" s="48">
        <v>9.06</v>
      </c>
      <c r="J55" s="48">
        <v>2.56</v>
      </c>
      <c r="K55" s="48">
        <v>6.5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445.3</v>
      </c>
      <c r="E60" s="48">
        <v>148.38999999999999</v>
      </c>
      <c r="F60" s="48">
        <v>296.91000000000003</v>
      </c>
      <c r="G60" s="48">
        <v>2.65</v>
      </c>
      <c r="H60" s="48">
        <v>173.87</v>
      </c>
      <c r="I60" s="48">
        <v>120.39</v>
      </c>
      <c r="J60" s="48">
        <v>41.82</v>
      </c>
      <c r="K60" s="48">
        <v>78.570000000000078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172.6</v>
      </c>
      <c r="E61" s="48">
        <v>72.38</v>
      </c>
      <c r="F61" s="48">
        <v>100.22</v>
      </c>
      <c r="G61" s="48">
        <v>0.38</v>
      </c>
      <c r="H61" s="48">
        <v>65.59</v>
      </c>
      <c r="I61" s="48">
        <v>34.25</v>
      </c>
      <c r="J61" s="48">
        <v>11.22</v>
      </c>
      <c r="K61" s="48">
        <v>23.03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95.71</v>
      </c>
      <c r="E62" s="48">
        <v>36.67</v>
      </c>
      <c r="F62" s="48">
        <v>59.04</v>
      </c>
      <c r="G62" s="48">
        <v>1.64</v>
      </c>
      <c r="H62" s="48">
        <v>37.840000000000003</v>
      </c>
      <c r="I62" s="48">
        <v>19.559999999999999</v>
      </c>
      <c r="J62" s="48">
        <v>3.24</v>
      </c>
      <c r="K62" s="48">
        <v>16.32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12.16</v>
      </c>
      <c r="E63" s="48">
        <v>3.23</v>
      </c>
      <c r="F63" s="48">
        <v>8.93</v>
      </c>
      <c r="G63" s="48">
        <v>0.31</v>
      </c>
      <c r="H63" s="48">
        <v>5.32</v>
      </c>
      <c r="I63" s="48">
        <v>3.3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46.93</v>
      </c>
      <c r="E64" s="48">
        <v>20.75</v>
      </c>
      <c r="F64" s="48">
        <v>26.18</v>
      </c>
      <c r="G64" s="48">
        <v>0.25</v>
      </c>
      <c r="H64" s="48">
        <v>16.82</v>
      </c>
      <c r="I64" s="48">
        <v>9.11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36.619999999999997</v>
      </c>
      <c r="E65" s="48">
        <v>12.69</v>
      </c>
      <c r="F65" s="48">
        <v>23.93</v>
      </c>
      <c r="G65" s="48">
        <v>1.08</v>
      </c>
      <c r="H65" s="48">
        <v>15.7</v>
      </c>
      <c r="I65" s="48">
        <v>7.15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18.88</v>
      </c>
      <c r="E66" s="48">
        <v>11.43</v>
      </c>
      <c r="F66" s="48">
        <v>7.45</v>
      </c>
      <c r="G66" s="48">
        <v>0.14000000000000001</v>
      </c>
      <c r="H66" s="48">
        <v>4.1500000000000004</v>
      </c>
      <c r="I66" s="48">
        <v>3.16</v>
      </c>
      <c r="J66" s="48">
        <v>0.83</v>
      </c>
      <c r="K66" s="48">
        <v>2.33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58.01</v>
      </c>
      <c r="E67" s="48">
        <v>24.28</v>
      </c>
      <c r="F67" s="48">
        <v>33.729999999999997</v>
      </c>
      <c r="G67" s="48">
        <v>-1.4</v>
      </c>
      <c r="H67" s="48">
        <v>23.6</v>
      </c>
      <c r="I67" s="48">
        <v>11.53</v>
      </c>
      <c r="J67" s="48">
        <v>7.15</v>
      </c>
      <c r="K67" s="48">
        <v>4.38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22.57</v>
      </c>
      <c r="E68" s="48">
        <v>8.4600000000000009</v>
      </c>
      <c r="F68" s="48">
        <v>14.11</v>
      </c>
      <c r="G68" s="48">
        <v>-1.48</v>
      </c>
      <c r="H68" s="48">
        <v>11.81</v>
      </c>
      <c r="I68" s="48">
        <v>3.78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15.29</v>
      </c>
      <c r="E72" s="48">
        <v>2.17</v>
      </c>
      <c r="F72" s="48">
        <v>13.12</v>
      </c>
      <c r="G72" s="48">
        <v>0.04</v>
      </c>
      <c r="H72" s="48">
        <v>7.77</v>
      </c>
      <c r="I72" s="48">
        <v>5.31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122.82</v>
      </c>
      <c r="E73" s="48">
        <v>34.549999999999997</v>
      </c>
      <c r="F73" s="48">
        <v>88.27</v>
      </c>
      <c r="G73" s="48">
        <v>2.19</v>
      </c>
      <c r="H73" s="48">
        <v>26.48</v>
      </c>
      <c r="I73" s="48">
        <v>59.6</v>
      </c>
      <c r="J73" s="48">
        <v>17.89</v>
      </c>
      <c r="K73" s="48">
        <v>41.71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35.56</v>
      </c>
      <c r="E74" s="48">
        <v>13.73</v>
      </c>
      <c r="F74" s="48">
        <v>21.83</v>
      </c>
      <c r="G74" s="48">
        <v>1.27</v>
      </c>
      <c r="H74" s="48">
        <v>14.06</v>
      </c>
      <c r="I74" s="48">
        <v>6.5</v>
      </c>
      <c r="J74" s="48">
        <v>1.58</v>
      </c>
      <c r="K74" s="48">
        <v>4.92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20.69</v>
      </c>
      <c r="E75" s="48">
        <v>5.87</v>
      </c>
      <c r="F75" s="48">
        <v>14.82</v>
      </c>
      <c r="G75" s="48">
        <v>0.96</v>
      </c>
      <c r="H75" s="48">
        <v>9.25</v>
      </c>
      <c r="I75" s="48">
        <v>4.6100000000000003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11.74</v>
      </c>
      <c r="E76" s="48">
        <v>6.27</v>
      </c>
      <c r="F76" s="48">
        <v>5.47</v>
      </c>
      <c r="G76" s="48">
        <v>0.28999999999999998</v>
      </c>
      <c r="H76" s="48">
        <v>4</v>
      </c>
      <c r="I76" s="48">
        <v>1.18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3.13</v>
      </c>
      <c r="E77" s="48">
        <v>1.59</v>
      </c>
      <c r="F77" s="48">
        <v>1.54</v>
      </c>
      <c r="G77" s="48">
        <v>0.02</v>
      </c>
      <c r="H77" s="48">
        <v>0.81</v>
      </c>
      <c r="I77" s="48">
        <v>0.71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87.26</v>
      </c>
      <c r="E78" s="48">
        <v>20.82</v>
      </c>
      <c r="F78" s="48">
        <v>66.44</v>
      </c>
      <c r="G78" s="48">
        <v>0.92</v>
      </c>
      <c r="H78" s="48">
        <v>12.42</v>
      </c>
      <c r="I78" s="48">
        <v>53.1</v>
      </c>
      <c r="J78" s="48">
        <v>16.309999999999999</v>
      </c>
      <c r="K78" s="48">
        <v>36.79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48.3</v>
      </c>
      <c r="E79" s="48">
        <v>8.7200000000000006</v>
      </c>
      <c r="F79" s="48">
        <v>39.58</v>
      </c>
      <c r="G79" s="48">
        <v>0.76</v>
      </c>
      <c r="H79" s="48">
        <v>1.39</v>
      </c>
      <c r="I79" s="48">
        <v>37.43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3.72</v>
      </c>
      <c r="E80" s="48">
        <v>1.1599999999999999</v>
      </c>
      <c r="F80" s="48">
        <v>2.56</v>
      </c>
      <c r="G80" s="48">
        <v>0.16</v>
      </c>
      <c r="H80" s="48">
        <v>0.34</v>
      </c>
      <c r="I80" s="48">
        <v>2.06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1.88</v>
      </c>
      <c r="E81" s="48">
        <v>0.42</v>
      </c>
      <c r="F81" s="48">
        <v>1.46</v>
      </c>
      <c r="G81" s="48">
        <v>7.0000000000000007E-2</v>
      </c>
      <c r="H81" s="48">
        <v>1.19</v>
      </c>
      <c r="I81" s="48">
        <v>0.2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3.21</v>
      </c>
      <c r="E82" s="48">
        <v>1.9</v>
      </c>
      <c r="F82" s="48">
        <v>1.31</v>
      </c>
      <c r="G82" s="48">
        <v>0.04</v>
      </c>
      <c r="H82" s="48">
        <v>1.02</v>
      </c>
      <c r="I82" s="48">
        <v>0.25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30.15</v>
      </c>
      <c r="E83" s="48">
        <v>8.6199999999999992</v>
      </c>
      <c r="F83" s="48">
        <v>21.53</v>
      </c>
      <c r="G83" s="48">
        <v>-0.11</v>
      </c>
      <c r="H83" s="48">
        <v>8.48</v>
      </c>
      <c r="I83" s="48">
        <v>13.16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149.88</v>
      </c>
      <c r="E84" s="48">
        <v>41.46</v>
      </c>
      <c r="F84" s="48">
        <v>108.42</v>
      </c>
      <c r="G84" s="48">
        <v>0.08</v>
      </c>
      <c r="H84" s="48">
        <v>81.8</v>
      </c>
      <c r="I84" s="48">
        <v>26.54</v>
      </c>
      <c r="J84" s="48">
        <v>12.71</v>
      </c>
      <c r="K84" s="48">
        <v>13.83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57.1</v>
      </c>
      <c r="E85" s="48">
        <v>16.149999999999999</v>
      </c>
      <c r="F85" s="48">
        <v>40.950000000000003</v>
      </c>
      <c r="G85" s="48">
        <v>-0.03</v>
      </c>
      <c r="H85" s="48">
        <v>35.630000000000003</v>
      </c>
      <c r="I85" s="48">
        <v>5.35</v>
      </c>
      <c r="J85" s="48">
        <v>5.35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25.38</v>
      </c>
      <c r="E86" s="48">
        <v>4.0199999999999996</v>
      </c>
      <c r="F86" s="48">
        <v>21.36</v>
      </c>
      <c r="G86" s="48">
        <v>-0.02</v>
      </c>
      <c r="H86" s="48">
        <v>19.04</v>
      </c>
      <c r="I86" s="48">
        <v>2.34</v>
      </c>
      <c r="J86" s="48">
        <v>2.0699999999999998</v>
      </c>
      <c r="K86" s="48">
        <v>0.26999999999999647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38.93</v>
      </c>
      <c r="E87" s="48">
        <v>11.87</v>
      </c>
      <c r="F87" s="48">
        <v>27.06</v>
      </c>
      <c r="G87" s="48">
        <v>0</v>
      </c>
      <c r="H87" s="48">
        <v>16.059999999999999</v>
      </c>
      <c r="I87" s="48">
        <v>11</v>
      </c>
      <c r="J87" s="48">
        <v>2.38</v>
      </c>
      <c r="K87" s="48">
        <v>8.6199999999999992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27.1</v>
      </c>
      <c r="E88" s="48">
        <v>9.42</v>
      </c>
      <c r="F88" s="48">
        <v>17.68</v>
      </c>
      <c r="G88" s="48">
        <v>0.13</v>
      </c>
      <c r="H88" s="48">
        <v>9.6999999999999993</v>
      </c>
      <c r="I88" s="48">
        <v>7.85</v>
      </c>
      <c r="J88" s="48">
        <v>2.91</v>
      </c>
      <c r="K88" s="48">
        <v>4.9400000000000004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5.13</v>
      </c>
      <c r="E89" s="48">
        <v>1.94</v>
      </c>
      <c r="F89" s="48">
        <v>3.19</v>
      </c>
      <c r="G89" s="48">
        <v>0.02</v>
      </c>
      <c r="H89" s="48">
        <v>1.22</v>
      </c>
      <c r="I89" s="48">
        <v>1.95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5.73</v>
      </c>
      <c r="E90" s="48">
        <v>1.81</v>
      </c>
      <c r="F90" s="48">
        <v>3.92</v>
      </c>
      <c r="G90" s="48">
        <v>0.06</v>
      </c>
      <c r="H90" s="48">
        <v>3.71</v>
      </c>
      <c r="I90" s="48">
        <v>0.15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9.6999999999999993</v>
      </c>
      <c r="E91" s="48">
        <v>3.67</v>
      </c>
      <c r="F91" s="48">
        <v>6.03</v>
      </c>
      <c r="G91" s="48">
        <v>-0.02</v>
      </c>
      <c r="H91" s="48">
        <v>3.2</v>
      </c>
      <c r="I91" s="48">
        <v>2.85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6.54</v>
      </c>
      <c r="E92" s="48">
        <v>2</v>
      </c>
      <c r="F92" s="48">
        <v>4.54</v>
      </c>
      <c r="G92" s="48">
        <v>7.0000000000000007E-2</v>
      </c>
      <c r="H92" s="48">
        <v>1.57</v>
      </c>
      <c r="I92" s="48">
        <v>2.9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1.37</v>
      </c>
      <c r="E93" s="48">
        <v>0</v>
      </c>
      <c r="F93" s="48">
        <v>1.37</v>
      </c>
      <c r="G93" s="48">
        <v>0</v>
      </c>
      <c r="H93" s="48">
        <v>1.37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1054.25</v>
      </c>
      <c r="E94" s="48">
        <v>509.6</v>
      </c>
      <c r="F94" s="48">
        <v>544.65</v>
      </c>
      <c r="G94" s="48">
        <v>6.05</v>
      </c>
      <c r="H94" s="48">
        <v>329.37</v>
      </c>
      <c r="I94" s="48">
        <v>209.23</v>
      </c>
      <c r="J94" s="48">
        <v>74.16</v>
      </c>
      <c r="K94" s="48">
        <v>135.07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1977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33.24</v>
      </c>
      <c r="E6" s="48">
        <v>17.23</v>
      </c>
      <c r="F6" s="48">
        <v>16.010000000000002</v>
      </c>
      <c r="G6" s="48">
        <v>-1.28</v>
      </c>
      <c r="H6" s="48">
        <v>3.33</v>
      </c>
      <c r="I6" s="48">
        <v>13.96</v>
      </c>
      <c r="J6" s="48">
        <v>3.63</v>
      </c>
      <c r="K6" s="48">
        <v>10.33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33</v>
      </c>
      <c r="E7" s="48">
        <v>17.11</v>
      </c>
      <c r="F7" s="48">
        <v>15.89</v>
      </c>
      <c r="G7" s="48">
        <v>-1.28</v>
      </c>
      <c r="H7" s="48">
        <v>3.29</v>
      </c>
      <c r="I7" s="48">
        <v>13.88</v>
      </c>
      <c r="J7" s="48">
        <v>3.59</v>
      </c>
      <c r="K7" s="48">
        <v>10.29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29.07</v>
      </c>
      <c r="E8" s="48">
        <v>16.559999999999999</v>
      </c>
      <c r="F8" s="48">
        <v>12.51</v>
      </c>
      <c r="G8" s="48">
        <v>-1.29</v>
      </c>
      <c r="H8" s="48">
        <v>2.79</v>
      </c>
      <c r="I8" s="48">
        <v>11.01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3.93</v>
      </c>
      <c r="E9" s="48">
        <v>0.55000000000000004</v>
      </c>
      <c r="F9" s="48">
        <v>3.38</v>
      </c>
      <c r="G9" s="48">
        <v>0.01</v>
      </c>
      <c r="H9" s="48">
        <v>0.5</v>
      </c>
      <c r="I9" s="48">
        <v>2.87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0.24</v>
      </c>
      <c r="E10" s="48">
        <v>0.12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598.77</v>
      </c>
      <c r="E11" s="48">
        <v>353.1</v>
      </c>
      <c r="F11" s="48">
        <v>245.67</v>
      </c>
      <c r="G11" s="48">
        <v>5.09</v>
      </c>
      <c r="H11" s="48">
        <v>163.65</v>
      </c>
      <c r="I11" s="48">
        <v>76.930000000000007</v>
      </c>
      <c r="J11" s="48">
        <v>30.06</v>
      </c>
      <c r="K11" s="48">
        <v>46.87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526.33000000000004</v>
      </c>
      <c r="E12" s="48">
        <v>317.35000000000002</v>
      </c>
      <c r="F12" s="48">
        <v>208.98</v>
      </c>
      <c r="G12" s="48">
        <v>4.0999999999999996</v>
      </c>
      <c r="H12" s="48">
        <v>137.97999999999999</v>
      </c>
      <c r="I12" s="48">
        <v>66.900000000000006</v>
      </c>
      <c r="J12" s="48">
        <v>27.49</v>
      </c>
      <c r="K12" s="48">
        <v>39.409999999999997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12.99</v>
      </c>
      <c r="E13" s="48">
        <v>6.63</v>
      </c>
      <c r="F13" s="48">
        <v>6.36</v>
      </c>
      <c r="G13" s="48">
        <v>-0.33</v>
      </c>
      <c r="H13" s="48">
        <v>5.04</v>
      </c>
      <c r="I13" s="48">
        <v>1.65</v>
      </c>
      <c r="J13" s="48">
        <v>1.1000000000000001</v>
      </c>
      <c r="K13" s="48">
        <v>0.55000000000000004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10.08</v>
      </c>
      <c r="E14" s="48">
        <v>5.21</v>
      </c>
      <c r="F14" s="48">
        <v>4.87</v>
      </c>
      <c r="G14" s="48">
        <v>-0.37</v>
      </c>
      <c r="H14" s="48">
        <v>4.33</v>
      </c>
      <c r="I14" s="48">
        <v>0.91</v>
      </c>
      <c r="J14" s="48">
        <v>0.87</v>
      </c>
      <c r="K14" s="48">
        <v>4.0000000000000147E-2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8.94</v>
      </c>
      <c r="E15" s="48">
        <v>4.78</v>
      </c>
      <c r="F15" s="48">
        <v>4.16</v>
      </c>
      <c r="G15" s="48">
        <v>-0.38</v>
      </c>
      <c r="H15" s="48">
        <v>4.2</v>
      </c>
      <c r="I15" s="48">
        <v>0.34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1.1399999999999999</v>
      </c>
      <c r="E16" s="48">
        <v>0.43</v>
      </c>
      <c r="F16" s="48">
        <v>0.71</v>
      </c>
      <c r="G16" s="48">
        <v>0.01</v>
      </c>
      <c r="H16" s="48">
        <v>0.13</v>
      </c>
      <c r="I16" s="48">
        <v>0.56999999999999995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2.91</v>
      </c>
      <c r="E18" s="48">
        <v>1.42</v>
      </c>
      <c r="F18" s="48">
        <v>1.49</v>
      </c>
      <c r="G18" s="48">
        <v>0.04</v>
      </c>
      <c r="H18" s="48">
        <v>0.71</v>
      </c>
      <c r="I18" s="48">
        <v>0.74</v>
      </c>
      <c r="J18" s="48">
        <v>0.23</v>
      </c>
      <c r="K18" s="48">
        <v>0.51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489.84</v>
      </c>
      <c r="E21" s="48">
        <v>301.60000000000002</v>
      </c>
      <c r="F21" s="48">
        <v>188.24</v>
      </c>
      <c r="G21" s="48">
        <v>4.6100000000000003</v>
      </c>
      <c r="H21" s="48">
        <v>127.11</v>
      </c>
      <c r="I21" s="48">
        <v>56.52</v>
      </c>
      <c r="J21" s="48">
        <v>22.35</v>
      </c>
      <c r="K21" s="48">
        <v>34.17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71.98</v>
      </c>
      <c r="E22" s="48">
        <v>54.18</v>
      </c>
      <c r="F22" s="48">
        <v>17.8</v>
      </c>
      <c r="G22" s="48">
        <v>-0.06</v>
      </c>
      <c r="H22" s="48">
        <v>10.029999999999999</v>
      </c>
      <c r="I22" s="48">
        <v>7.83</v>
      </c>
      <c r="J22" s="48">
        <v>2.69</v>
      </c>
      <c r="K22" s="48">
        <v>5.14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69.98</v>
      </c>
      <c r="E23" s="48">
        <v>52.75</v>
      </c>
      <c r="F23" s="48">
        <v>17.23</v>
      </c>
      <c r="G23" s="48">
        <v>0.02</v>
      </c>
      <c r="H23" s="48">
        <v>9.6300000000000008</v>
      </c>
      <c r="I23" s="48">
        <v>7.58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</v>
      </c>
      <c r="E24" s="48">
        <v>1.43</v>
      </c>
      <c r="F24" s="48">
        <v>0.56999999999999995</v>
      </c>
      <c r="G24" s="48">
        <v>-0.08</v>
      </c>
      <c r="H24" s="48">
        <v>0.4</v>
      </c>
      <c r="I24" s="48">
        <v>0.25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26.28</v>
      </c>
      <c r="E25" s="48">
        <v>16.25</v>
      </c>
      <c r="F25" s="48">
        <v>10.029999999999999</v>
      </c>
      <c r="G25" s="48">
        <v>0.24</v>
      </c>
      <c r="H25" s="48">
        <v>7.25</v>
      </c>
      <c r="I25" s="48">
        <v>2.54</v>
      </c>
      <c r="J25" s="48">
        <v>1.04</v>
      </c>
      <c r="K25" s="48">
        <v>1.5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16.28</v>
      </c>
      <c r="E26" s="48">
        <v>10.039999999999999</v>
      </c>
      <c r="F26" s="48">
        <v>6.24</v>
      </c>
      <c r="G26" s="48">
        <v>0.14000000000000001</v>
      </c>
      <c r="H26" s="48">
        <v>4.57</v>
      </c>
      <c r="I26" s="48">
        <v>1.53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</v>
      </c>
      <c r="E27" s="48">
        <v>6.21</v>
      </c>
      <c r="F27" s="48">
        <v>3.79</v>
      </c>
      <c r="G27" s="48">
        <v>0.1</v>
      </c>
      <c r="H27" s="48">
        <v>2.68</v>
      </c>
      <c r="I27" s="48">
        <v>1.01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3.48</v>
      </c>
      <c r="E28" s="48">
        <v>2.0099999999999998</v>
      </c>
      <c r="F28" s="48">
        <v>1.47</v>
      </c>
      <c r="G28" s="48">
        <v>0.03</v>
      </c>
      <c r="H28" s="48">
        <v>1.03</v>
      </c>
      <c r="I28" s="48">
        <v>0.41</v>
      </c>
      <c r="J28" s="48">
        <v>0.13</v>
      </c>
      <c r="K28" s="48">
        <v>0.28000000000000003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9.56</v>
      </c>
      <c r="E29" s="48">
        <v>6.03</v>
      </c>
      <c r="F29" s="48">
        <v>3.53</v>
      </c>
      <c r="G29" s="48">
        <v>0.11</v>
      </c>
      <c r="H29" s="48">
        <v>2.33</v>
      </c>
      <c r="I29" s="48">
        <v>1.0900000000000001</v>
      </c>
      <c r="J29" s="48">
        <v>0.4</v>
      </c>
      <c r="K29" s="48">
        <v>0.69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28.66</v>
      </c>
      <c r="E30" s="48">
        <v>16.7</v>
      </c>
      <c r="F30" s="48">
        <v>11.96</v>
      </c>
      <c r="G30" s="48">
        <v>0.69</v>
      </c>
      <c r="H30" s="48">
        <v>8.06</v>
      </c>
      <c r="I30" s="48">
        <v>3.21</v>
      </c>
      <c r="J30" s="48">
        <v>1.43</v>
      </c>
      <c r="K30" s="48">
        <v>1.78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11.19</v>
      </c>
      <c r="E31" s="48">
        <v>6.92</v>
      </c>
      <c r="F31" s="48">
        <v>4.2699999999999996</v>
      </c>
      <c r="G31" s="48">
        <v>0.11</v>
      </c>
      <c r="H31" s="48">
        <v>2.34</v>
      </c>
      <c r="I31" s="48">
        <v>1.82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17.47</v>
      </c>
      <c r="E32" s="48">
        <v>9.7799999999999994</v>
      </c>
      <c r="F32" s="48">
        <v>7.69</v>
      </c>
      <c r="G32" s="48">
        <v>0.57999999999999996</v>
      </c>
      <c r="H32" s="48">
        <v>5.72</v>
      </c>
      <c r="I32" s="48">
        <v>1.39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16.52</v>
      </c>
      <c r="E33" s="48">
        <v>14.16</v>
      </c>
      <c r="F33" s="48">
        <v>2.36</v>
      </c>
      <c r="G33" s="48">
        <v>0.36</v>
      </c>
      <c r="H33" s="48">
        <v>1.02</v>
      </c>
      <c r="I33" s="48">
        <v>0.98</v>
      </c>
      <c r="J33" s="48">
        <v>0.78</v>
      </c>
      <c r="K33" s="48">
        <v>0.2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51.31</v>
      </c>
      <c r="E34" s="48">
        <v>32.42</v>
      </c>
      <c r="F34" s="48">
        <v>18.89</v>
      </c>
      <c r="G34" s="48">
        <v>0.32</v>
      </c>
      <c r="H34" s="48">
        <v>12.9</v>
      </c>
      <c r="I34" s="48">
        <v>5.67</v>
      </c>
      <c r="J34" s="48">
        <v>3.07</v>
      </c>
      <c r="K34" s="48">
        <v>2.6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14.36</v>
      </c>
      <c r="E35" s="48">
        <v>8.2200000000000006</v>
      </c>
      <c r="F35" s="48">
        <v>6.14</v>
      </c>
      <c r="G35" s="48">
        <v>0.17</v>
      </c>
      <c r="H35" s="48">
        <v>4.07</v>
      </c>
      <c r="I35" s="48">
        <v>1.9</v>
      </c>
      <c r="J35" s="48">
        <v>0.65</v>
      </c>
      <c r="K35" s="48">
        <v>1.25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18.25</v>
      </c>
      <c r="E36" s="48">
        <v>10.119999999999999</v>
      </c>
      <c r="F36" s="48">
        <v>8.1300000000000008</v>
      </c>
      <c r="G36" s="48">
        <v>0.25</v>
      </c>
      <c r="H36" s="48">
        <v>5.0599999999999996</v>
      </c>
      <c r="I36" s="48">
        <v>2.82</v>
      </c>
      <c r="J36" s="48">
        <v>1.19</v>
      </c>
      <c r="K36" s="48">
        <v>1.63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69.72</v>
      </c>
      <c r="E37" s="48">
        <v>43.01</v>
      </c>
      <c r="F37" s="48">
        <v>26.71</v>
      </c>
      <c r="G37" s="48">
        <v>0.54</v>
      </c>
      <c r="H37" s="48">
        <v>19.3</v>
      </c>
      <c r="I37" s="48">
        <v>6.87</v>
      </c>
      <c r="J37" s="48">
        <v>3.77</v>
      </c>
      <c r="K37" s="48">
        <v>3.1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59.3</v>
      </c>
      <c r="E40" s="48">
        <v>33.31</v>
      </c>
      <c r="F40" s="48">
        <v>25.99</v>
      </c>
      <c r="G40" s="48">
        <v>0.56000000000000005</v>
      </c>
      <c r="H40" s="48">
        <v>19.71</v>
      </c>
      <c r="I40" s="48">
        <v>5.7200000000000095</v>
      </c>
      <c r="J40" s="48">
        <v>2.13</v>
      </c>
      <c r="K40" s="48">
        <v>3.5900000000000096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54.05</v>
      </c>
      <c r="E41" s="48">
        <v>25.79</v>
      </c>
      <c r="F41" s="48">
        <v>28.26</v>
      </c>
      <c r="G41" s="48">
        <v>0.66</v>
      </c>
      <c r="H41" s="48">
        <v>18.23</v>
      </c>
      <c r="I41" s="48">
        <v>9.3699999999999992</v>
      </c>
      <c r="J41" s="48">
        <v>2.2599999999999998</v>
      </c>
      <c r="K41" s="48">
        <v>7.11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5.89</v>
      </c>
      <c r="E42" s="48">
        <v>2.66</v>
      </c>
      <c r="F42" s="48">
        <v>3.23</v>
      </c>
      <c r="G42" s="48">
        <v>0.14000000000000001</v>
      </c>
      <c r="H42" s="48">
        <v>1.69</v>
      </c>
      <c r="I42" s="48">
        <v>1.4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27.76</v>
      </c>
      <c r="E43" s="48">
        <v>13.48</v>
      </c>
      <c r="F43" s="48">
        <v>14.28</v>
      </c>
      <c r="G43" s="48">
        <v>0.24</v>
      </c>
      <c r="H43" s="48">
        <v>8.34</v>
      </c>
      <c r="I43" s="48">
        <v>5.7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9.3800000000000008</v>
      </c>
      <c r="E44" s="48">
        <v>4.9400000000000004</v>
      </c>
      <c r="F44" s="48">
        <v>4.4400000000000004</v>
      </c>
      <c r="G44" s="48">
        <v>0.09</v>
      </c>
      <c r="H44" s="48">
        <v>3.77</v>
      </c>
      <c r="I44" s="48">
        <v>0.57999999999999996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11.02</v>
      </c>
      <c r="E45" s="48">
        <v>4.71</v>
      </c>
      <c r="F45" s="48">
        <v>6.31</v>
      </c>
      <c r="G45" s="48">
        <v>0.19</v>
      </c>
      <c r="H45" s="48">
        <v>4.43</v>
      </c>
      <c r="I45" s="48">
        <v>1.69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50.88</v>
      </c>
      <c r="E46" s="48">
        <v>30.19</v>
      </c>
      <c r="F46" s="48">
        <v>20.69</v>
      </c>
      <c r="G46" s="48">
        <v>0.57999999999999996</v>
      </c>
      <c r="H46" s="48">
        <v>13.89</v>
      </c>
      <c r="I46" s="48">
        <v>6.22</v>
      </c>
      <c r="J46" s="48">
        <v>2.1800000000000002</v>
      </c>
      <c r="K46" s="48">
        <v>4.04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44.65</v>
      </c>
      <c r="E47" s="48">
        <v>26.55</v>
      </c>
      <c r="F47" s="48">
        <v>18.100000000000001</v>
      </c>
      <c r="G47" s="48">
        <v>0.65</v>
      </c>
      <c r="H47" s="48">
        <v>11.85</v>
      </c>
      <c r="I47" s="48">
        <v>5.6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6.23</v>
      </c>
      <c r="E48" s="48">
        <v>3.64</v>
      </c>
      <c r="F48" s="48">
        <v>2.59</v>
      </c>
      <c r="G48" s="48">
        <v>-7.0000000000000007E-2</v>
      </c>
      <c r="H48" s="48">
        <v>2.04</v>
      </c>
      <c r="I48" s="48">
        <v>0.62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15.49</v>
      </c>
      <c r="E49" s="48">
        <v>9.2100000000000009</v>
      </c>
      <c r="F49" s="48">
        <v>6.28</v>
      </c>
      <c r="G49" s="48">
        <v>0.16</v>
      </c>
      <c r="H49" s="48">
        <v>4.2300000000000004</v>
      </c>
      <c r="I49" s="48">
        <v>1.89</v>
      </c>
      <c r="J49" s="48">
        <v>0.63</v>
      </c>
      <c r="K49" s="48">
        <v>1.26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23.5</v>
      </c>
      <c r="E52" s="48">
        <v>9.1199999999999992</v>
      </c>
      <c r="F52" s="48">
        <v>14.38</v>
      </c>
      <c r="G52" s="48">
        <v>-0.18</v>
      </c>
      <c r="H52" s="48">
        <v>5.83</v>
      </c>
      <c r="I52" s="48">
        <v>8.73</v>
      </c>
      <c r="J52" s="48">
        <v>4.04</v>
      </c>
      <c r="K52" s="48">
        <v>4.6900000000000004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21.61</v>
      </c>
      <c r="E53" s="48">
        <v>8.7100000000000009</v>
      </c>
      <c r="F53" s="48">
        <v>12.9</v>
      </c>
      <c r="G53" s="48">
        <v>-0.24</v>
      </c>
      <c r="H53" s="48">
        <v>5.35</v>
      </c>
      <c r="I53" s="48">
        <v>7.79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1.89</v>
      </c>
      <c r="E54" s="48">
        <v>0.41</v>
      </c>
      <c r="F54" s="48">
        <v>1.48</v>
      </c>
      <c r="G54" s="48">
        <v>0.06</v>
      </c>
      <c r="H54" s="48">
        <v>0.48</v>
      </c>
      <c r="I54" s="48">
        <v>0.94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72.44</v>
      </c>
      <c r="E55" s="48">
        <v>35.75</v>
      </c>
      <c r="F55" s="48">
        <v>36.69</v>
      </c>
      <c r="G55" s="48">
        <v>0.99</v>
      </c>
      <c r="H55" s="48">
        <v>25.67</v>
      </c>
      <c r="I55" s="48">
        <v>10.029999999999999</v>
      </c>
      <c r="J55" s="48">
        <v>2.57</v>
      </c>
      <c r="K55" s="48">
        <v>7.46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481.15</v>
      </c>
      <c r="E60" s="48">
        <v>161.72</v>
      </c>
      <c r="F60" s="48">
        <v>319.43</v>
      </c>
      <c r="G60" s="48">
        <v>3.06</v>
      </c>
      <c r="H60" s="48">
        <v>186.63</v>
      </c>
      <c r="I60" s="48">
        <v>129.74</v>
      </c>
      <c r="J60" s="48">
        <v>45.34</v>
      </c>
      <c r="K60" s="48">
        <v>84.4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186.16</v>
      </c>
      <c r="E61" s="48">
        <v>76.69</v>
      </c>
      <c r="F61" s="48">
        <v>109.47</v>
      </c>
      <c r="G61" s="48">
        <v>0.56000000000000005</v>
      </c>
      <c r="H61" s="48">
        <v>70.209999999999994</v>
      </c>
      <c r="I61" s="48">
        <v>38.700000000000003</v>
      </c>
      <c r="J61" s="48">
        <v>11.9</v>
      </c>
      <c r="K61" s="48">
        <v>26.8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103.68</v>
      </c>
      <c r="E62" s="48">
        <v>38.17</v>
      </c>
      <c r="F62" s="48">
        <v>65.510000000000005</v>
      </c>
      <c r="G62" s="48">
        <v>1.72</v>
      </c>
      <c r="H62" s="48">
        <v>40.78</v>
      </c>
      <c r="I62" s="48">
        <v>23.01</v>
      </c>
      <c r="J62" s="48">
        <v>3.44</v>
      </c>
      <c r="K62" s="48">
        <v>19.57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12.96</v>
      </c>
      <c r="E63" s="48">
        <v>3.58</v>
      </c>
      <c r="F63" s="48">
        <v>9.3800000000000008</v>
      </c>
      <c r="G63" s="48">
        <v>0.3</v>
      </c>
      <c r="H63" s="48">
        <v>5.74</v>
      </c>
      <c r="I63" s="48">
        <v>3.34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50.29</v>
      </c>
      <c r="E64" s="48">
        <v>20.43</v>
      </c>
      <c r="F64" s="48">
        <v>29.86</v>
      </c>
      <c r="G64" s="48">
        <v>0.19</v>
      </c>
      <c r="H64" s="48">
        <v>18.079999999999998</v>
      </c>
      <c r="I64" s="48">
        <v>11.59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40.43</v>
      </c>
      <c r="E65" s="48">
        <v>14.16</v>
      </c>
      <c r="F65" s="48">
        <v>26.27</v>
      </c>
      <c r="G65" s="48">
        <v>1.23</v>
      </c>
      <c r="H65" s="48">
        <v>16.96</v>
      </c>
      <c r="I65" s="48">
        <v>8.08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20.27</v>
      </c>
      <c r="E66" s="48">
        <v>12.22</v>
      </c>
      <c r="F66" s="48">
        <v>8.0500000000000007</v>
      </c>
      <c r="G66" s="48">
        <v>0.15</v>
      </c>
      <c r="H66" s="48">
        <v>4.67</v>
      </c>
      <c r="I66" s="48">
        <v>3.23</v>
      </c>
      <c r="J66" s="48">
        <v>0.86</v>
      </c>
      <c r="K66" s="48">
        <v>2.37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62.21</v>
      </c>
      <c r="E67" s="48">
        <v>26.3</v>
      </c>
      <c r="F67" s="48">
        <v>35.909999999999997</v>
      </c>
      <c r="G67" s="48">
        <v>-1.31</v>
      </c>
      <c r="H67" s="48">
        <v>24.76</v>
      </c>
      <c r="I67" s="48">
        <v>12.46</v>
      </c>
      <c r="J67" s="48">
        <v>7.6</v>
      </c>
      <c r="K67" s="48">
        <v>4.8600000000000003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23.99</v>
      </c>
      <c r="E68" s="48">
        <v>9.16</v>
      </c>
      <c r="F68" s="48">
        <v>14.83</v>
      </c>
      <c r="G68" s="48">
        <v>-1.33</v>
      </c>
      <c r="H68" s="48">
        <v>12.28</v>
      </c>
      <c r="I68" s="48">
        <v>3.88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16.510000000000002</v>
      </c>
      <c r="E72" s="48">
        <v>2.2200000000000002</v>
      </c>
      <c r="F72" s="48">
        <v>14.29</v>
      </c>
      <c r="G72" s="48">
        <v>0.02</v>
      </c>
      <c r="H72" s="48">
        <v>8.11</v>
      </c>
      <c r="I72" s="48">
        <v>6.16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134.38</v>
      </c>
      <c r="E73" s="48">
        <v>40.14</v>
      </c>
      <c r="F73" s="48">
        <v>94.24</v>
      </c>
      <c r="G73" s="48">
        <v>2.42</v>
      </c>
      <c r="H73" s="48">
        <v>28.55</v>
      </c>
      <c r="I73" s="48">
        <v>63.27</v>
      </c>
      <c r="J73" s="48">
        <v>19.62</v>
      </c>
      <c r="K73" s="48">
        <v>43.65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37.69</v>
      </c>
      <c r="E74" s="48">
        <v>14.92</v>
      </c>
      <c r="F74" s="48">
        <v>22.77</v>
      </c>
      <c r="G74" s="48">
        <v>1.43</v>
      </c>
      <c r="H74" s="48">
        <v>14.99</v>
      </c>
      <c r="I74" s="48">
        <v>6.35</v>
      </c>
      <c r="J74" s="48">
        <v>1.75</v>
      </c>
      <c r="K74" s="48">
        <v>4.5999999999999996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21.48</v>
      </c>
      <c r="E75" s="48">
        <v>6.34</v>
      </c>
      <c r="F75" s="48">
        <v>15.14</v>
      </c>
      <c r="G75" s="48">
        <v>1.1100000000000001</v>
      </c>
      <c r="H75" s="48">
        <v>9.89</v>
      </c>
      <c r="I75" s="48">
        <v>4.1399999999999997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12.24</v>
      </c>
      <c r="E76" s="48">
        <v>6.69</v>
      </c>
      <c r="F76" s="48">
        <v>5.55</v>
      </c>
      <c r="G76" s="48">
        <v>0.3</v>
      </c>
      <c r="H76" s="48">
        <v>4.2300000000000004</v>
      </c>
      <c r="I76" s="48">
        <v>1.02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3.97</v>
      </c>
      <c r="E77" s="48">
        <v>1.89</v>
      </c>
      <c r="F77" s="48">
        <v>2.08</v>
      </c>
      <c r="G77" s="48">
        <v>0.02</v>
      </c>
      <c r="H77" s="48">
        <v>0.87</v>
      </c>
      <c r="I77" s="48">
        <v>1.19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96.69</v>
      </c>
      <c r="E78" s="48">
        <v>25.22</v>
      </c>
      <c r="F78" s="48">
        <v>71.47</v>
      </c>
      <c r="G78" s="48">
        <v>0.99</v>
      </c>
      <c r="H78" s="48">
        <v>13.56</v>
      </c>
      <c r="I78" s="48">
        <v>56.92</v>
      </c>
      <c r="J78" s="48">
        <v>17.87</v>
      </c>
      <c r="K78" s="48">
        <v>39.049999999999997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52.66</v>
      </c>
      <c r="E79" s="48">
        <v>11.28</v>
      </c>
      <c r="F79" s="48">
        <v>41.38</v>
      </c>
      <c r="G79" s="48">
        <v>0.83</v>
      </c>
      <c r="H79" s="48">
        <v>1.52</v>
      </c>
      <c r="I79" s="48">
        <v>39.03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4.01</v>
      </c>
      <c r="E80" s="48">
        <v>1.29</v>
      </c>
      <c r="F80" s="48">
        <v>2.72</v>
      </c>
      <c r="G80" s="48">
        <v>0.18</v>
      </c>
      <c r="H80" s="48">
        <v>0.36</v>
      </c>
      <c r="I80" s="48">
        <v>2.1800000000000002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2.0499999999999998</v>
      </c>
      <c r="E81" s="48">
        <v>0.46</v>
      </c>
      <c r="F81" s="48">
        <v>1.59</v>
      </c>
      <c r="G81" s="48">
        <v>0.06</v>
      </c>
      <c r="H81" s="48">
        <v>1.33</v>
      </c>
      <c r="I81" s="48">
        <v>0.2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3.32</v>
      </c>
      <c r="E82" s="48">
        <v>1.93</v>
      </c>
      <c r="F82" s="48">
        <v>1.39</v>
      </c>
      <c r="G82" s="48">
        <v>0.05</v>
      </c>
      <c r="H82" s="48">
        <v>1.1000000000000001</v>
      </c>
      <c r="I82" s="48">
        <v>0.24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34.65</v>
      </c>
      <c r="E83" s="48">
        <v>10.26</v>
      </c>
      <c r="F83" s="48">
        <v>24.39</v>
      </c>
      <c r="G83" s="48">
        <v>-0.13</v>
      </c>
      <c r="H83" s="48">
        <v>9.25</v>
      </c>
      <c r="I83" s="48">
        <v>15.27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160.61000000000001</v>
      </c>
      <c r="E84" s="48">
        <v>44.89</v>
      </c>
      <c r="F84" s="48">
        <v>115.72</v>
      </c>
      <c r="G84" s="48">
        <v>0.08</v>
      </c>
      <c r="H84" s="48">
        <v>87.87</v>
      </c>
      <c r="I84" s="48">
        <v>27.77</v>
      </c>
      <c r="J84" s="48">
        <v>13.82</v>
      </c>
      <c r="K84" s="48">
        <v>13.95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60.27</v>
      </c>
      <c r="E85" s="48">
        <v>17.43</v>
      </c>
      <c r="F85" s="48">
        <v>42.84</v>
      </c>
      <c r="G85" s="48">
        <v>-0.04</v>
      </c>
      <c r="H85" s="48">
        <v>37.119999999999997</v>
      </c>
      <c r="I85" s="48">
        <v>5.76</v>
      </c>
      <c r="J85" s="48">
        <v>5.76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28.12</v>
      </c>
      <c r="E86" s="48">
        <v>4.47</v>
      </c>
      <c r="F86" s="48">
        <v>23.65</v>
      </c>
      <c r="G86" s="48">
        <v>-0.02</v>
      </c>
      <c r="H86" s="48">
        <v>21.09</v>
      </c>
      <c r="I86" s="48">
        <v>2.58</v>
      </c>
      <c r="J86" s="48">
        <v>2.27</v>
      </c>
      <c r="K86" s="48">
        <v>0.30999999999999828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41.22</v>
      </c>
      <c r="E87" s="48">
        <v>12.86</v>
      </c>
      <c r="F87" s="48">
        <v>28.36</v>
      </c>
      <c r="G87" s="48">
        <v>-0.02</v>
      </c>
      <c r="H87" s="48">
        <v>17.64</v>
      </c>
      <c r="I87" s="48">
        <v>10.74</v>
      </c>
      <c r="J87" s="48">
        <v>2.63</v>
      </c>
      <c r="K87" s="48">
        <v>8.11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29.49</v>
      </c>
      <c r="E88" s="48">
        <v>10.130000000000001</v>
      </c>
      <c r="F88" s="48">
        <v>19.36</v>
      </c>
      <c r="G88" s="48">
        <v>0.16</v>
      </c>
      <c r="H88" s="48">
        <v>10.51</v>
      </c>
      <c r="I88" s="48">
        <v>8.69</v>
      </c>
      <c r="J88" s="48">
        <v>3.16</v>
      </c>
      <c r="K88" s="48">
        <v>5.53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5.69</v>
      </c>
      <c r="E89" s="48">
        <v>2.13</v>
      </c>
      <c r="F89" s="48">
        <v>3.56</v>
      </c>
      <c r="G89" s="48">
        <v>0.02</v>
      </c>
      <c r="H89" s="48">
        <v>1.33</v>
      </c>
      <c r="I89" s="48">
        <v>2.21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5.94</v>
      </c>
      <c r="E90" s="48">
        <v>1.79</v>
      </c>
      <c r="F90" s="48">
        <v>4.1500000000000004</v>
      </c>
      <c r="G90" s="48">
        <v>0.06</v>
      </c>
      <c r="H90" s="48">
        <v>3.94</v>
      </c>
      <c r="I90" s="48">
        <v>0.15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10.66</v>
      </c>
      <c r="E91" s="48">
        <v>4.09</v>
      </c>
      <c r="F91" s="48">
        <v>6.57</v>
      </c>
      <c r="G91" s="48">
        <v>0</v>
      </c>
      <c r="H91" s="48">
        <v>3.55</v>
      </c>
      <c r="I91" s="48">
        <v>3.02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7.2</v>
      </c>
      <c r="E92" s="48">
        <v>2.12</v>
      </c>
      <c r="F92" s="48">
        <v>5.08</v>
      </c>
      <c r="G92" s="48">
        <v>0.08</v>
      </c>
      <c r="H92" s="48">
        <v>1.69</v>
      </c>
      <c r="I92" s="48">
        <v>3.31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1.51</v>
      </c>
      <c r="E93" s="48">
        <v>0</v>
      </c>
      <c r="F93" s="48">
        <v>1.51</v>
      </c>
      <c r="G93" s="48">
        <v>0</v>
      </c>
      <c r="H93" s="48">
        <v>1.51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1113.1600000000001</v>
      </c>
      <c r="E94" s="48">
        <v>532.04999999999995</v>
      </c>
      <c r="F94" s="48">
        <v>581.11</v>
      </c>
      <c r="G94" s="48">
        <v>6.87</v>
      </c>
      <c r="H94" s="48">
        <v>353.61</v>
      </c>
      <c r="I94" s="48">
        <v>220.63</v>
      </c>
      <c r="J94" s="48">
        <v>79.03</v>
      </c>
      <c r="K94" s="48">
        <v>141.6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1978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33.590000000000003</v>
      </c>
      <c r="E6" s="48">
        <v>17.329999999999998</v>
      </c>
      <c r="F6" s="48">
        <v>16.260000000000002</v>
      </c>
      <c r="G6" s="48">
        <v>-1.31</v>
      </c>
      <c r="H6" s="48">
        <v>3.54</v>
      </c>
      <c r="I6" s="48">
        <v>14.03</v>
      </c>
      <c r="J6" s="48">
        <v>3.8</v>
      </c>
      <c r="K6" s="48">
        <v>10.23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33.35</v>
      </c>
      <c r="E7" s="48">
        <v>17.21</v>
      </c>
      <c r="F7" s="48">
        <v>16.14</v>
      </c>
      <c r="G7" s="48">
        <v>-1.31</v>
      </c>
      <c r="H7" s="48">
        <v>3.5</v>
      </c>
      <c r="I7" s="48">
        <v>13.95</v>
      </c>
      <c r="J7" s="48">
        <v>3.76</v>
      </c>
      <c r="K7" s="48">
        <v>10.19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29.2</v>
      </c>
      <c r="E8" s="48">
        <v>16.649999999999999</v>
      </c>
      <c r="F8" s="48">
        <v>12.55</v>
      </c>
      <c r="G8" s="48">
        <v>-1.31</v>
      </c>
      <c r="H8" s="48">
        <v>2.96</v>
      </c>
      <c r="I8" s="48">
        <v>10.9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4.1500000000000004</v>
      </c>
      <c r="E9" s="48">
        <v>0.56000000000000005</v>
      </c>
      <c r="F9" s="48">
        <v>3.59</v>
      </c>
      <c r="G9" s="48">
        <v>0</v>
      </c>
      <c r="H9" s="48">
        <v>0.54</v>
      </c>
      <c r="I9" s="48">
        <v>3.05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0.24</v>
      </c>
      <c r="E10" s="48">
        <v>0.12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619.79</v>
      </c>
      <c r="E11" s="48">
        <v>358.56</v>
      </c>
      <c r="F11" s="48">
        <v>261.23</v>
      </c>
      <c r="G11" s="48">
        <v>4.71</v>
      </c>
      <c r="H11" s="48">
        <v>173.31</v>
      </c>
      <c r="I11" s="48">
        <v>83.21</v>
      </c>
      <c r="J11" s="48">
        <v>31.53</v>
      </c>
      <c r="K11" s="48">
        <v>51.68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542.36</v>
      </c>
      <c r="E12" s="48">
        <v>321.20999999999998</v>
      </c>
      <c r="F12" s="48">
        <v>221.15</v>
      </c>
      <c r="G12" s="48">
        <v>3.73</v>
      </c>
      <c r="H12" s="48">
        <v>145.96</v>
      </c>
      <c r="I12" s="48">
        <v>71.459999999999994</v>
      </c>
      <c r="J12" s="48">
        <v>28.88</v>
      </c>
      <c r="K12" s="48">
        <v>42.58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13.26</v>
      </c>
      <c r="E13" s="48">
        <v>7.05</v>
      </c>
      <c r="F13" s="48">
        <v>6.21</v>
      </c>
      <c r="G13" s="48">
        <v>-0.69</v>
      </c>
      <c r="H13" s="48">
        <v>5.17</v>
      </c>
      <c r="I13" s="48">
        <v>1.73</v>
      </c>
      <c r="J13" s="48">
        <v>1.1499999999999999</v>
      </c>
      <c r="K13" s="48">
        <v>0.57999999999999996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10.3</v>
      </c>
      <c r="E14" s="48">
        <v>5.56</v>
      </c>
      <c r="F14" s="48">
        <v>4.74</v>
      </c>
      <c r="G14" s="48">
        <v>-0.73</v>
      </c>
      <c r="H14" s="48">
        <v>4.41</v>
      </c>
      <c r="I14" s="48">
        <v>1.06</v>
      </c>
      <c r="J14" s="48">
        <v>0.92</v>
      </c>
      <c r="K14" s="48">
        <v>0.14000000000000001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9.18</v>
      </c>
      <c r="E15" s="48">
        <v>5.03</v>
      </c>
      <c r="F15" s="48">
        <v>4.1500000000000004</v>
      </c>
      <c r="G15" s="48">
        <v>-0.74</v>
      </c>
      <c r="H15" s="48">
        <v>4.2699999999999996</v>
      </c>
      <c r="I15" s="48">
        <v>0.62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1.1200000000000001</v>
      </c>
      <c r="E16" s="48">
        <v>0.53</v>
      </c>
      <c r="F16" s="48">
        <v>0.59</v>
      </c>
      <c r="G16" s="48">
        <v>0.01</v>
      </c>
      <c r="H16" s="48">
        <v>0.14000000000000001</v>
      </c>
      <c r="I16" s="48">
        <v>0.44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2.96</v>
      </c>
      <c r="E18" s="48">
        <v>1.49</v>
      </c>
      <c r="F18" s="48">
        <v>1.47</v>
      </c>
      <c r="G18" s="48">
        <v>0.04</v>
      </c>
      <c r="H18" s="48">
        <v>0.76</v>
      </c>
      <c r="I18" s="48">
        <v>0.67</v>
      </c>
      <c r="J18" s="48">
        <v>0.23</v>
      </c>
      <c r="K18" s="48">
        <v>0.44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503.83</v>
      </c>
      <c r="E21" s="48">
        <v>304.70999999999998</v>
      </c>
      <c r="F21" s="48">
        <v>199.12</v>
      </c>
      <c r="G21" s="48">
        <v>4.55</v>
      </c>
      <c r="H21" s="48">
        <v>134.51</v>
      </c>
      <c r="I21" s="48">
        <v>60.06</v>
      </c>
      <c r="J21" s="48">
        <v>23.37</v>
      </c>
      <c r="K21" s="48">
        <v>36.69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73.7</v>
      </c>
      <c r="E22" s="48">
        <v>54.83</v>
      </c>
      <c r="F22" s="48">
        <v>18.87</v>
      </c>
      <c r="G22" s="48">
        <v>-0.18</v>
      </c>
      <c r="H22" s="48">
        <v>10.77</v>
      </c>
      <c r="I22" s="48">
        <v>8.2799999999999994</v>
      </c>
      <c r="J22" s="48">
        <v>2.78</v>
      </c>
      <c r="K22" s="48">
        <v>5.5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71.58</v>
      </c>
      <c r="E23" s="48">
        <v>53.4</v>
      </c>
      <c r="F23" s="48">
        <v>18.18</v>
      </c>
      <c r="G23" s="48">
        <v>-7.0000000000000007E-2</v>
      </c>
      <c r="H23" s="48">
        <v>10.36</v>
      </c>
      <c r="I23" s="48">
        <v>7.89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2.12</v>
      </c>
      <c r="E24" s="48">
        <v>1.43</v>
      </c>
      <c r="F24" s="48">
        <v>0.69</v>
      </c>
      <c r="G24" s="48">
        <v>-0.11</v>
      </c>
      <c r="H24" s="48">
        <v>0.41</v>
      </c>
      <c r="I24" s="48">
        <v>0.39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26.67</v>
      </c>
      <c r="E25" s="48">
        <v>16.25</v>
      </c>
      <c r="F25" s="48">
        <v>10.42</v>
      </c>
      <c r="G25" s="48">
        <v>0.24</v>
      </c>
      <c r="H25" s="48">
        <v>7.54</v>
      </c>
      <c r="I25" s="48">
        <v>2.64</v>
      </c>
      <c r="J25" s="48">
        <v>1.06</v>
      </c>
      <c r="K25" s="48">
        <v>1.58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16.3</v>
      </c>
      <c r="E26" s="48">
        <v>9.83</v>
      </c>
      <c r="F26" s="48">
        <v>6.47</v>
      </c>
      <c r="G26" s="48">
        <v>0.14000000000000001</v>
      </c>
      <c r="H26" s="48">
        <v>4.6900000000000004</v>
      </c>
      <c r="I26" s="48">
        <v>1.64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10.37</v>
      </c>
      <c r="E27" s="48">
        <v>6.42</v>
      </c>
      <c r="F27" s="48">
        <v>3.95</v>
      </c>
      <c r="G27" s="48">
        <v>0.1</v>
      </c>
      <c r="H27" s="48">
        <v>2.85</v>
      </c>
      <c r="I27" s="48">
        <v>1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3.47</v>
      </c>
      <c r="E28" s="48">
        <v>2</v>
      </c>
      <c r="F28" s="48">
        <v>1.47</v>
      </c>
      <c r="G28" s="48">
        <v>0.03</v>
      </c>
      <c r="H28" s="48">
        <v>1.05</v>
      </c>
      <c r="I28" s="48">
        <v>0.39</v>
      </c>
      <c r="J28" s="48">
        <v>0.13</v>
      </c>
      <c r="K28" s="48">
        <v>0.26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9.7899999999999991</v>
      </c>
      <c r="E29" s="48">
        <v>6.15</v>
      </c>
      <c r="F29" s="48">
        <v>3.64</v>
      </c>
      <c r="G29" s="48">
        <v>0.11</v>
      </c>
      <c r="H29" s="48">
        <v>2.4900000000000002</v>
      </c>
      <c r="I29" s="48">
        <v>1.04</v>
      </c>
      <c r="J29" s="48">
        <v>0.44</v>
      </c>
      <c r="K29" s="48">
        <v>0.6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30.24</v>
      </c>
      <c r="E30" s="48">
        <v>17.12</v>
      </c>
      <c r="F30" s="48">
        <v>13.12</v>
      </c>
      <c r="G30" s="48">
        <v>0.77</v>
      </c>
      <c r="H30" s="48">
        <v>8.68</v>
      </c>
      <c r="I30" s="48">
        <v>3.67</v>
      </c>
      <c r="J30" s="48">
        <v>1.55</v>
      </c>
      <c r="K30" s="48">
        <v>2.12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11.42</v>
      </c>
      <c r="E31" s="48">
        <v>6.84</v>
      </c>
      <c r="F31" s="48">
        <v>4.58</v>
      </c>
      <c r="G31" s="48">
        <v>0.12</v>
      </c>
      <c r="H31" s="48">
        <v>2.52</v>
      </c>
      <c r="I31" s="48">
        <v>1.94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18.82</v>
      </c>
      <c r="E32" s="48">
        <v>10.28</v>
      </c>
      <c r="F32" s="48">
        <v>8.5399999999999991</v>
      </c>
      <c r="G32" s="48">
        <v>0.65</v>
      </c>
      <c r="H32" s="48">
        <v>6.16</v>
      </c>
      <c r="I32" s="48">
        <v>1.73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16.75</v>
      </c>
      <c r="E33" s="48">
        <v>13.38</v>
      </c>
      <c r="F33" s="48">
        <v>3.37</v>
      </c>
      <c r="G33" s="48">
        <v>0.35</v>
      </c>
      <c r="H33" s="48">
        <v>1.08</v>
      </c>
      <c r="I33" s="48">
        <v>1.94</v>
      </c>
      <c r="J33" s="48">
        <v>0.8</v>
      </c>
      <c r="K33" s="48">
        <v>1.1399999999999999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51.62</v>
      </c>
      <c r="E34" s="48">
        <v>31.83</v>
      </c>
      <c r="F34" s="48">
        <v>19.79</v>
      </c>
      <c r="G34" s="48">
        <v>0.35</v>
      </c>
      <c r="H34" s="48">
        <v>13.28</v>
      </c>
      <c r="I34" s="48">
        <v>6.16</v>
      </c>
      <c r="J34" s="48">
        <v>3.18</v>
      </c>
      <c r="K34" s="48">
        <v>2.98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14.84</v>
      </c>
      <c r="E35" s="48">
        <v>8.41</v>
      </c>
      <c r="F35" s="48">
        <v>6.43</v>
      </c>
      <c r="G35" s="48">
        <v>0.16</v>
      </c>
      <c r="H35" s="48">
        <v>4.29</v>
      </c>
      <c r="I35" s="48">
        <v>1.98</v>
      </c>
      <c r="J35" s="48">
        <v>0.68</v>
      </c>
      <c r="K35" s="48">
        <v>1.3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18.73</v>
      </c>
      <c r="E36" s="48">
        <v>10.27</v>
      </c>
      <c r="F36" s="48">
        <v>8.4600000000000009</v>
      </c>
      <c r="G36" s="48">
        <v>0.27</v>
      </c>
      <c r="H36" s="48">
        <v>5.45</v>
      </c>
      <c r="I36" s="48">
        <v>2.74</v>
      </c>
      <c r="J36" s="48">
        <v>1.24</v>
      </c>
      <c r="K36" s="48">
        <v>1.5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71.62</v>
      </c>
      <c r="E37" s="48">
        <v>43.97</v>
      </c>
      <c r="F37" s="48">
        <v>27.65</v>
      </c>
      <c r="G37" s="48">
        <v>0.54</v>
      </c>
      <c r="H37" s="48">
        <v>20.190000000000001</v>
      </c>
      <c r="I37" s="48">
        <v>6.92</v>
      </c>
      <c r="J37" s="48">
        <v>3.88</v>
      </c>
      <c r="K37" s="48">
        <v>3.04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62.32</v>
      </c>
      <c r="E40" s="48">
        <v>34.71</v>
      </c>
      <c r="F40" s="48">
        <v>27.61</v>
      </c>
      <c r="G40" s="48">
        <v>0.56000000000000005</v>
      </c>
      <c r="H40" s="48">
        <v>20.5</v>
      </c>
      <c r="I40" s="48">
        <v>6.5500000000000078</v>
      </c>
      <c r="J40" s="48">
        <v>2.23</v>
      </c>
      <c r="K40" s="48">
        <v>4.3200000000000074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55.24</v>
      </c>
      <c r="E41" s="48">
        <v>26</v>
      </c>
      <c r="F41" s="48">
        <v>29.24</v>
      </c>
      <c r="G41" s="48">
        <v>0.56000000000000005</v>
      </c>
      <c r="H41" s="48">
        <v>19.54</v>
      </c>
      <c r="I41" s="48">
        <v>9.14</v>
      </c>
      <c r="J41" s="48">
        <v>2.39</v>
      </c>
      <c r="K41" s="48">
        <v>6.75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5.98</v>
      </c>
      <c r="E42" s="48">
        <v>2.84</v>
      </c>
      <c r="F42" s="48">
        <v>3.14</v>
      </c>
      <c r="G42" s="48">
        <v>0.12</v>
      </c>
      <c r="H42" s="48">
        <v>1.82</v>
      </c>
      <c r="I42" s="48">
        <v>1.2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28.18</v>
      </c>
      <c r="E43" s="48">
        <v>13.46</v>
      </c>
      <c r="F43" s="48">
        <v>14.72</v>
      </c>
      <c r="G43" s="48">
        <v>0.2</v>
      </c>
      <c r="H43" s="48">
        <v>8.9600000000000009</v>
      </c>
      <c r="I43" s="48">
        <v>5.56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9.48</v>
      </c>
      <c r="E44" s="48">
        <v>4.9000000000000004</v>
      </c>
      <c r="F44" s="48">
        <v>4.58</v>
      </c>
      <c r="G44" s="48">
        <v>0.08</v>
      </c>
      <c r="H44" s="48">
        <v>4.0199999999999996</v>
      </c>
      <c r="I44" s="48">
        <v>0.48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11.6</v>
      </c>
      <c r="E45" s="48">
        <v>4.8</v>
      </c>
      <c r="F45" s="48">
        <v>6.8</v>
      </c>
      <c r="G45" s="48">
        <v>0.16</v>
      </c>
      <c r="H45" s="48">
        <v>4.74</v>
      </c>
      <c r="I45" s="48">
        <v>1.9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52.85</v>
      </c>
      <c r="E46" s="48">
        <v>30.28</v>
      </c>
      <c r="F46" s="48">
        <v>22.57</v>
      </c>
      <c r="G46" s="48">
        <v>0.62</v>
      </c>
      <c r="H46" s="48">
        <v>15.08</v>
      </c>
      <c r="I46" s="48">
        <v>6.87</v>
      </c>
      <c r="J46" s="48">
        <v>2.34</v>
      </c>
      <c r="K46" s="48">
        <v>4.53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46.57</v>
      </c>
      <c r="E47" s="48">
        <v>26.7</v>
      </c>
      <c r="F47" s="48">
        <v>19.87</v>
      </c>
      <c r="G47" s="48">
        <v>0.76</v>
      </c>
      <c r="H47" s="48">
        <v>13.01</v>
      </c>
      <c r="I47" s="48">
        <v>6.1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6.28</v>
      </c>
      <c r="E48" s="48">
        <v>3.58</v>
      </c>
      <c r="F48" s="48">
        <v>2.7</v>
      </c>
      <c r="G48" s="48">
        <v>-0.14000000000000001</v>
      </c>
      <c r="H48" s="48">
        <v>2.0699999999999998</v>
      </c>
      <c r="I48" s="48">
        <v>0.77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15.99</v>
      </c>
      <c r="E49" s="48">
        <v>9.51</v>
      </c>
      <c r="F49" s="48">
        <v>6.48</v>
      </c>
      <c r="G49" s="48">
        <v>0.17</v>
      </c>
      <c r="H49" s="48">
        <v>4.57</v>
      </c>
      <c r="I49" s="48">
        <v>1.74</v>
      </c>
      <c r="J49" s="48">
        <v>0.67</v>
      </c>
      <c r="K49" s="48">
        <v>1.07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25.27</v>
      </c>
      <c r="E52" s="48">
        <v>9.4499999999999993</v>
      </c>
      <c r="F52" s="48">
        <v>15.82</v>
      </c>
      <c r="G52" s="48">
        <v>-0.13</v>
      </c>
      <c r="H52" s="48">
        <v>6.28</v>
      </c>
      <c r="I52" s="48">
        <v>9.67</v>
      </c>
      <c r="J52" s="48">
        <v>4.3600000000000003</v>
      </c>
      <c r="K52" s="48">
        <v>5.31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23.45</v>
      </c>
      <c r="E53" s="48">
        <v>9.06</v>
      </c>
      <c r="F53" s="48">
        <v>14.39</v>
      </c>
      <c r="G53" s="48">
        <v>-0.19</v>
      </c>
      <c r="H53" s="48">
        <v>5.76</v>
      </c>
      <c r="I53" s="48">
        <v>8.82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1.82</v>
      </c>
      <c r="E54" s="48">
        <v>0.39</v>
      </c>
      <c r="F54" s="48">
        <v>1.43</v>
      </c>
      <c r="G54" s="48">
        <v>0.06</v>
      </c>
      <c r="H54" s="48">
        <v>0.52</v>
      </c>
      <c r="I54" s="48">
        <v>0.85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77.430000000000007</v>
      </c>
      <c r="E55" s="48">
        <v>37.35</v>
      </c>
      <c r="F55" s="48">
        <v>40.08</v>
      </c>
      <c r="G55" s="48">
        <v>0.98</v>
      </c>
      <c r="H55" s="48">
        <v>27.35</v>
      </c>
      <c r="I55" s="48">
        <v>11.75</v>
      </c>
      <c r="J55" s="48">
        <v>2.65</v>
      </c>
      <c r="K55" s="48">
        <v>9.1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513.83000000000004</v>
      </c>
      <c r="E60" s="48">
        <v>173.53</v>
      </c>
      <c r="F60" s="48">
        <v>340.3</v>
      </c>
      <c r="G60" s="48">
        <v>1.91</v>
      </c>
      <c r="H60" s="48">
        <v>200.66</v>
      </c>
      <c r="I60" s="48">
        <v>137.72999999999999</v>
      </c>
      <c r="J60" s="48">
        <v>50.05</v>
      </c>
      <c r="K60" s="48">
        <v>87.68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197.59</v>
      </c>
      <c r="E61" s="48">
        <v>79.900000000000006</v>
      </c>
      <c r="F61" s="48">
        <v>117.69</v>
      </c>
      <c r="G61" s="48">
        <v>-0.67</v>
      </c>
      <c r="H61" s="48">
        <v>75.7</v>
      </c>
      <c r="I61" s="48">
        <v>42.66</v>
      </c>
      <c r="J61" s="48">
        <v>12.88</v>
      </c>
      <c r="K61" s="48">
        <v>29.78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110.34</v>
      </c>
      <c r="E62" s="48">
        <v>40</v>
      </c>
      <c r="F62" s="48">
        <v>70.34</v>
      </c>
      <c r="G62" s="48">
        <v>1.0900000000000001</v>
      </c>
      <c r="H62" s="48">
        <v>44.29</v>
      </c>
      <c r="I62" s="48">
        <v>24.96</v>
      </c>
      <c r="J62" s="48">
        <v>3.76</v>
      </c>
      <c r="K62" s="48">
        <v>21.2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14.78</v>
      </c>
      <c r="E63" s="48">
        <v>4.05</v>
      </c>
      <c r="F63" s="48">
        <v>10.73</v>
      </c>
      <c r="G63" s="48">
        <v>0.26</v>
      </c>
      <c r="H63" s="48">
        <v>6.3</v>
      </c>
      <c r="I63" s="48">
        <v>4.17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53.31</v>
      </c>
      <c r="E64" s="48">
        <v>21.67</v>
      </c>
      <c r="F64" s="48">
        <v>31.64</v>
      </c>
      <c r="G64" s="48">
        <v>-0.34</v>
      </c>
      <c r="H64" s="48">
        <v>19.54</v>
      </c>
      <c r="I64" s="48">
        <v>12.44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42.25</v>
      </c>
      <c r="E65" s="48">
        <v>14.28</v>
      </c>
      <c r="F65" s="48">
        <v>27.97</v>
      </c>
      <c r="G65" s="48">
        <v>1.17</v>
      </c>
      <c r="H65" s="48">
        <v>18.45</v>
      </c>
      <c r="I65" s="48">
        <v>8.35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21.66</v>
      </c>
      <c r="E66" s="48">
        <v>12.9</v>
      </c>
      <c r="F66" s="48">
        <v>8.76</v>
      </c>
      <c r="G66" s="48">
        <v>0.15</v>
      </c>
      <c r="H66" s="48">
        <v>5.27</v>
      </c>
      <c r="I66" s="48">
        <v>3.34</v>
      </c>
      <c r="J66" s="48">
        <v>0.91</v>
      </c>
      <c r="K66" s="48">
        <v>2.4300000000000002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65.59</v>
      </c>
      <c r="E67" s="48">
        <v>27</v>
      </c>
      <c r="F67" s="48">
        <v>38.590000000000003</v>
      </c>
      <c r="G67" s="48">
        <v>-1.91</v>
      </c>
      <c r="H67" s="48">
        <v>26.14</v>
      </c>
      <c r="I67" s="48">
        <v>14.36</v>
      </c>
      <c r="J67" s="48">
        <v>8.2100000000000009</v>
      </c>
      <c r="K67" s="48">
        <v>6.15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25.18</v>
      </c>
      <c r="E68" s="48">
        <v>9.49</v>
      </c>
      <c r="F68" s="48">
        <v>15.69</v>
      </c>
      <c r="G68" s="48">
        <v>-1.95</v>
      </c>
      <c r="H68" s="48">
        <v>12.72</v>
      </c>
      <c r="I68" s="48">
        <v>4.92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17.77</v>
      </c>
      <c r="E72" s="48">
        <v>2.27</v>
      </c>
      <c r="F72" s="48">
        <v>15.5</v>
      </c>
      <c r="G72" s="48">
        <v>0.02</v>
      </c>
      <c r="H72" s="48">
        <v>8.61</v>
      </c>
      <c r="I72" s="48">
        <v>6.87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145.55000000000001</v>
      </c>
      <c r="E73" s="48">
        <v>45.75</v>
      </c>
      <c r="F73" s="48">
        <v>99.8</v>
      </c>
      <c r="G73" s="48">
        <v>2.5499999999999998</v>
      </c>
      <c r="H73" s="48">
        <v>31.03</v>
      </c>
      <c r="I73" s="48">
        <v>66.22</v>
      </c>
      <c r="J73" s="48">
        <v>21.71</v>
      </c>
      <c r="K73" s="48">
        <v>44.51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37.72</v>
      </c>
      <c r="E74" s="48">
        <v>16.510000000000002</v>
      </c>
      <c r="F74" s="48">
        <v>21.21</v>
      </c>
      <c r="G74" s="48">
        <v>1.48</v>
      </c>
      <c r="H74" s="48">
        <v>15.93</v>
      </c>
      <c r="I74" s="48">
        <v>3.8</v>
      </c>
      <c r="J74" s="48">
        <v>1.85</v>
      </c>
      <c r="K74" s="48">
        <v>1.95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20.13</v>
      </c>
      <c r="E75" s="48">
        <v>6.86</v>
      </c>
      <c r="F75" s="48">
        <v>13.27</v>
      </c>
      <c r="G75" s="48">
        <v>1.17</v>
      </c>
      <c r="H75" s="48">
        <v>10.49</v>
      </c>
      <c r="I75" s="48">
        <v>1.61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13.27</v>
      </c>
      <c r="E76" s="48">
        <v>7.67</v>
      </c>
      <c r="F76" s="48">
        <v>5.6</v>
      </c>
      <c r="G76" s="48">
        <v>0.28999999999999998</v>
      </c>
      <c r="H76" s="48">
        <v>4.5199999999999996</v>
      </c>
      <c r="I76" s="48">
        <v>0.78999999999999915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4.32</v>
      </c>
      <c r="E77" s="48">
        <v>1.98</v>
      </c>
      <c r="F77" s="48">
        <v>2.34</v>
      </c>
      <c r="G77" s="48">
        <v>0.02</v>
      </c>
      <c r="H77" s="48">
        <v>0.92</v>
      </c>
      <c r="I77" s="48">
        <v>1.4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107.83</v>
      </c>
      <c r="E78" s="48">
        <v>29.24</v>
      </c>
      <c r="F78" s="48">
        <v>78.59</v>
      </c>
      <c r="G78" s="48">
        <v>1.07</v>
      </c>
      <c r="H78" s="48">
        <v>15.1</v>
      </c>
      <c r="I78" s="48">
        <v>62.42</v>
      </c>
      <c r="J78" s="48">
        <v>19.86</v>
      </c>
      <c r="K78" s="48">
        <v>42.56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57.9</v>
      </c>
      <c r="E79" s="48">
        <v>13.55</v>
      </c>
      <c r="F79" s="48">
        <v>44.35</v>
      </c>
      <c r="G79" s="48">
        <v>0.87</v>
      </c>
      <c r="H79" s="48">
        <v>1.67</v>
      </c>
      <c r="I79" s="48">
        <v>41.81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4.34</v>
      </c>
      <c r="E80" s="48">
        <v>1.37</v>
      </c>
      <c r="F80" s="48">
        <v>2.97</v>
      </c>
      <c r="G80" s="48">
        <v>0.21</v>
      </c>
      <c r="H80" s="48">
        <v>0.41</v>
      </c>
      <c r="I80" s="48">
        <v>2.35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2.29</v>
      </c>
      <c r="E81" s="48">
        <v>0.5</v>
      </c>
      <c r="F81" s="48">
        <v>1.79</v>
      </c>
      <c r="G81" s="48">
        <v>7.0000000000000007E-2</v>
      </c>
      <c r="H81" s="48">
        <v>1.52</v>
      </c>
      <c r="I81" s="48">
        <v>0.2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3.69</v>
      </c>
      <c r="E82" s="48">
        <v>2.17</v>
      </c>
      <c r="F82" s="48">
        <v>1.52</v>
      </c>
      <c r="G82" s="48">
        <v>0.05</v>
      </c>
      <c r="H82" s="48">
        <v>1.19</v>
      </c>
      <c r="I82" s="48">
        <v>0.28000000000000003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39.61</v>
      </c>
      <c r="E83" s="48">
        <v>11.65</v>
      </c>
      <c r="F83" s="48">
        <v>27.96</v>
      </c>
      <c r="G83" s="48">
        <v>-0.13</v>
      </c>
      <c r="H83" s="48">
        <v>10.31</v>
      </c>
      <c r="I83" s="48">
        <v>17.78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170.69</v>
      </c>
      <c r="E84" s="48">
        <v>47.88</v>
      </c>
      <c r="F84" s="48">
        <v>122.81</v>
      </c>
      <c r="G84" s="48">
        <v>0.03</v>
      </c>
      <c r="H84" s="48">
        <v>93.93</v>
      </c>
      <c r="I84" s="48">
        <v>28.85</v>
      </c>
      <c r="J84" s="48">
        <v>15.46</v>
      </c>
      <c r="K84" s="48">
        <v>13.39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64.58</v>
      </c>
      <c r="E85" s="48">
        <v>18.88</v>
      </c>
      <c r="F85" s="48">
        <v>45.7</v>
      </c>
      <c r="G85" s="48">
        <v>-0.1</v>
      </c>
      <c r="H85" s="48">
        <v>39.340000000000003</v>
      </c>
      <c r="I85" s="48">
        <v>6.46</v>
      </c>
      <c r="J85" s="48">
        <v>6.46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30.33</v>
      </c>
      <c r="E86" s="48">
        <v>4.97</v>
      </c>
      <c r="F86" s="48">
        <v>25.36</v>
      </c>
      <c r="G86" s="48">
        <v>-0.04</v>
      </c>
      <c r="H86" s="48">
        <v>22.78</v>
      </c>
      <c r="I86" s="48">
        <v>2.62</v>
      </c>
      <c r="J86" s="48">
        <v>2.52</v>
      </c>
      <c r="K86" s="48">
        <v>0.10000000000000098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42.39</v>
      </c>
      <c r="E87" s="48">
        <v>13.21</v>
      </c>
      <c r="F87" s="48">
        <v>29.18</v>
      </c>
      <c r="G87" s="48">
        <v>-0.04</v>
      </c>
      <c r="H87" s="48">
        <v>18.920000000000002</v>
      </c>
      <c r="I87" s="48">
        <v>10.3</v>
      </c>
      <c r="J87" s="48">
        <v>2.99</v>
      </c>
      <c r="K87" s="48">
        <v>7.31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31.75</v>
      </c>
      <c r="E88" s="48">
        <v>10.82</v>
      </c>
      <c r="F88" s="48">
        <v>20.93</v>
      </c>
      <c r="G88" s="48">
        <v>0.21</v>
      </c>
      <c r="H88" s="48">
        <v>11.25</v>
      </c>
      <c r="I88" s="48">
        <v>9.4700000000000006</v>
      </c>
      <c r="J88" s="48">
        <v>3.49</v>
      </c>
      <c r="K88" s="48">
        <v>5.98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6.09</v>
      </c>
      <c r="E89" s="48">
        <v>2.34</v>
      </c>
      <c r="F89" s="48">
        <v>3.75</v>
      </c>
      <c r="G89" s="48">
        <v>0.03</v>
      </c>
      <c r="H89" s="48">
        <v>1.42</v>
      </c>
      <c r="I89" s="48">
        <v>2.2999999999999998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6.31</v>
      </c>
      <c r="E90" s="48">
        <v>1.89</v>
      </c>
      <c r="F90" s="48">
        <v>4.42</v>
      </c>
      <c r="G90" s="48">
        <v>0.06</v>
      </c>
      <c r="H90" s="48">
        <v>4.17</v>
      </c>
      <c r="I90" s="48">
        <v>0.19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11.62</v>
      </c>
      <c r="E91" s="48">
        <v>4.4400000000000004</v>
      </c>
      <c r="F91" s="48">
        <v>7.18</v>
      </c>
      <c r="G91" s="48">
        <v>0.03</v>
      </c>
      <c r="H91" s="48">
        <v>3.82</v>
      </c>
      <c r="I91" s="48">
        <v>3.33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7.73</v>
      </c>
      <c r="E92" s="48">
        <v>2.15</v>
      </c>
      <c r="F92" s="48">
        <v>5.58</v>
      </c>
      <c r="G92" s="48">
        <v>0.09</v>
      </c>
      <c r="H92" s="48">
        <v>1.84</v>
      </c>
      <c r="I92" s="48">
        <v>3.65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1.64</v>
      </c>
      <c r="E93" s="48">
        <v>0</v>
      </c>
      <c r="F93" s="48">
        <v>1.64</v>
      </c>
      <c r="G93" s="48">
        <v>0</v>
      </c>
      <c r="H93" s="48">
        <v>1.64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1167.21</v>
      </c>
      <c r="E94" s="48">
        <v>549.41999999999996</v>
      </c>
      <c r="F94" s="48">
        <v>617.79</v>
      </c>
      <c r="G94" s="48">
        <v>5.31</v>
      </c>
      <c r="H94" s="48">
        <v>377.51</v>
      </c>
      <c r="I94" s="48">
        <v>234.97</v>
      </c>
      <c r="J94" s="48">
        <v>85.38</v>
      </c>
      <c r="K94" s="48">
        <v>149.59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1979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34.630000000000003</v>
      </c>
      <c r="E6" s="48">
        <v>18.84</v>
      </c>
      <c r="F6" s="48">
        <v>15.79</v>
      </c>
      <c r="G6" s="48">
        <v>-1.1499999999999999</v>
      </c>
      <c r="H6" s="48">
        <v>3.72</v>
      </c>
      <c r="I6" s="48">
        <v>13.22</v>
      </c>
      <c r="J6" s="48">
        <v>4.0599999999999996</v>
      </c>
      <c r="K6" s="48">
        <v>9.16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34.39</v>
      </c>
      <c r="E7" s="48">
        <v>18.72</v>
      </c>
      <c r="F7" s="48">
        <v>15.67</v>
      </c>
      <c r="G7" s="48">
        <v>-1.1499999999999999</v>
      </c>
      <c r="H7" s="48">
        <v>3.68</v>
      </c>
      <c r="I7" s="48">
        <v>13.14</v>
      </c>
      <c r="J7" s="48">
        <v>4.01</v>
      </c>
      <c r="K7" s="48">
        <v>9.1300000000000008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30.23</v>
      </c>
      <c r="E8" s="48">
        <v>18.170000000000002</v>
      </c>
      <c r="F8" s="48">
        <v>12.06</v>
      </c>
      <c r="G8" s="48">
        <v>-1.1499999999999999</v>
      </c>
      <c r="H8" s="48">
        <v>3.11</v>
      </c>
      <c r="I8" s="48">
        <v>10.1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4.16</v>
      </c>
      <c r="E9" s="48">
        <v>0.55000000000000004</v>
      </c>
      <c r="F9" s="48">
        <v>3.61</v>
      </c>
      <c r="G9" s="48">
        <v>0</v>
      </c>
      <c r="H9" s="48">
        <v>0.56999999999999995</v>
      </c>
      <c r="I9" s="48">
        <v>3.04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0.24</v>
      </c>
      <c r="E10" s="48">
        <v>0.12</v>
      </c>
      <c r="F10" s="48">
        <v>0.12</v>
      </c>
      <c r="G10" s="48">
        <v>0</v>
      </c>
      <c r="H10" s="48">
        <v>0.04</v>
      </c>
      <c r="I10" s="48">
        <v>0.08</v>
      </c>
      <c r="J10" s="48">
        <v>0.05</v>
      </c>
      <c r="K10" s="48">
        <v>0.03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685.43</v>
      </c>
      <c r="E11" s="48">
        <v>404.66</v>
      </c>
      <c r="F11" s="48">
        <v>280.77</v>
      </c>
      <c r="G11" s="48">
        <v>4.4400000000000004</v>
      </c>
      <c r="H11" s="48">
        <v>188.35</v>
      </c>
      <c r="I11" s="48">
        <v>87.98</v>
      </c>
      <c r="J11" s="48">
        <v>33.369999999999997</v>
      </c>
      <c r="K11" s="48">
        <v>54.61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597.13</v>
      </c>
      <c r="E12" s="48">
        <v>361.73</v>
      </c>
      <c r="F12" s="48">
        <v>235.4</v>
      </c>
      <c r="G12" s="48">
        <v>3.43</v>
      </c>
      <c r="H12" s="48">
        <v>158.21</v>
      </c>
      <c r="I12" s="48">
        <v>73.760000000000005</v>
      </c>
      <c r="J12" s="48">
        <v>30.57</v>
      </c>
      <c r="K12" s="48">
        <v>43.19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14.91</v>
      </c>
      <c r="E13" s="48">
        <v>8.09</v>
      </c>
      <c r="F13" s="48">
        <v>6.82</v>
      </c>
      <c r="G13" s="48">
        <v>-1</v>
      </c>
      <c r="H13" s="48">
        <v>5.63</v>
      </c>
      <c r="I13" s="48">
        <v>2.19</v>
      </c>
      <c r="J13" s="48">
        <v>1.22</v>
      </c>
      <c r="K13" s="48">
        <v>0.97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11.5</v>
      </c>
      <c r="E14" s="48">
        <v>6.33</v>
      </c>
      <c r="F14" s="48">
        <v>5.17</v>
      </c>
      <c r="G14" s="48">
        <v>-1.04</v>
      </c>
      <c r="H14" s="48">
        <v>4.76</v>
      </c>
      <c r="I14" s="48">
        <v>1.45</v>
      </c>
      <c r="J14" s="48">
        <v>0.97</v>
      </c>
      <c r="K14" s="48">
        <v>0.47999999999999932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10.28</v>
      </c>
      <c r="E15" s="48">
        <v>5.73</v>
      </c>
      <c r="F15" s="48">
        <v>4.55</v>
      </c>
      <c r="G15" s="48">
        <v>-1.05</v>
      </c>
      <c r="H15" s="48">
        <v>4.59</v>
      </c>
      <c r="I15" s="48">
        <v>1.01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1.22</v>
      </c>
      <c r="E16" s="48">
        <v>0.6</v>
      </c>
      <c r="F16" s="48">
        <v>0.62</v>
      </c>
      <c r="G16" s="48">
        <v>0.01</v>
      </c>
      <c r="H16" s="48">
        <v>0.17</v>
      </c>
      <c r="I16" s="48">
        <v>0.44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3.41</v>
      </c>
      <c r="E18" s="48">
        <v>1.76</v>
      </c>
      <c r="F18" s="48">
        <v>1.65</v>
      </c>
      <c r="G18" s="48">
        <v>0.04</v>
      </c>
      <c r="H18" s="48">
        <v>0.87</v>
      </c>
      <c r="I18" s="48">
        <v>0.74</v>
      </c>
      <c r="J18" s="48">
        <v>0.25</v>
      </c>
      <c r="K18" s="48">
        <v>0.49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555.02</v>
      </c>
      <c r="E21" s="48">
        <v>342.8</v>
      </c>
      <c r="F21" s="48">
        <v>212.22</v>
      </c>
      <c r="G21" s="48">
        <v>5.13</v>
      </c>
      <c r="H21" s="48">
        <v>145.66</v>
      </c>
      <c r="I21" s="48">
        <v>61.43</v>
      </c>
      <c r="J21" s="48">
        <v>24.66</v>
      </c>
      <c r="K21" s="48">
        <v>36.770000000000003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77.180000000000007</v>
      </c>
      <c r="E22" s="48">
        <v>58.36</v>
      </c>
      <c r="F22" s="48">
        <v>18.82</v>
      </c>
      <c r="G22" s="48">
        <v>0.09</v>
      </c>
      <c r="H22" s="48">
        <v>11.4</v>
      </c>
      <c r="I22" s="48">
        <v>7.33</v>
      </c>
      <c r="J22" s="48">
        <v>2.91</v>
      </c>
      <c r="K22" s="48">
        <v>4.42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75.040000000000006</v>
      </c>
      <c r="E23" s="48">
        <v>56.74</v>
      </c>
      <c r="F23" s="48">
        <v>18.3</v>
      </c>
      <c r="G23" s="48">
        <v>-0.03</v>
      </c>
      <c r="H23" s="48">
        <v>10.95</v>
      </c>
      <c r="I23" s="48">
        <v>7.38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2.14</v>
      </c>
      <c r="E24" s="48">
        <v>1.62</v>
      </c>
      <c r="F24" s="48">
        <v>0.52</v>
      </c>
      <c r="G24" s="48">
        <v>0.12</v>
      </c>
      <c r="H24" s="48">
        <v>0.45</v>
      </c>
      <c r="I24" s="48">
        <v>-0.05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27.76</v>
      </c>
      <c r="E25" s="48">
        <v>17.329999999999998</v>
      </c>
      <c r="F25" s="48">
        <v>10.43</v>
      </c>
      <c r="G25" s="48">
        <v>0.22</v>
      </c>
      <c r="H25" s="48">
        <v>7.88</v>
      </c>
      <c r="I25" s="48">
        <v>2.33</v>
      </c>
      <c r="J25" s="48">
        <v>1.08</v>
      </c>
      <c r="K25" s="48">
        <v>1.25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16.96</v>
      </c>
      <c r="E26" s="48">
        <v>10.47</v>
      </c>
      <c r="F26" s="48">
        <v>6.49</v>
      </c>
      <c r="G26" s="48">
        <v>0.14000000000000001</v>
      </c>
      <c r="H26" s="48">
        <v>4.88</v>
      </c>
      <c r="I26" s="48">
        <v>1.47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10.8</v>
      </c>
      <c r="E27" s="48">
        <v>6.86</v>
      </c>
      <c r="F27" s="48">
        <v>3.94</v>
      </c>
      <c r="G27" s="48">
        <v>0.08</v>
      </c>
      <c r="H27" s="48">
        <v>3</v>
      </c>
      <c r="I27" s="48">
        <v>0.86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3.73</v>
      </c>
      <c r="E28" s="48">
        <v>2.23</v>
      </c>
      <c r="F28" s="48">
        <v>1.5</v>
      </c>
      <c r="G28" s="48">
        <v>0.03</v>
      </c>
      <c r="H28" s="48">
        <v>1.1399999999999999</v>
      </c>
      <c r="I28" s="48">
        <v>0.33</v>
      </c>
      <c r="J28" s="48">
        <v>0.13</v>
      </c>
      <c r="K28" s="48">
        <v>0.2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10.51</v>
      </c>
      <c r="E29" s="48">
        <v>6.69</v>
      </c>
      <c r="F29" s="48">
        <v>3.82</v>
      </c>
      <c r="G29" s="48">
        <v>0.11</v>
      </c>
      <c r="H29" s="48">
        <v>2.7</v>
      </c>
      <c r="I29" s="48">
        <v>1.01</v>
      </c>
      <c r="J29" s="48">
        <v>0.47</v>
      </c>
      <c r="K29" s="48">
        <v>0.54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33.24</v>
      </c>
      <c r="E30" s="48">
        <v>19.170000000000002</v>
      </c>
      <c r="F30" s="48">
        <v>14.07</v>
      </c>
      <c r="G30" s="48">
        <v>0.77</v>
      </c>
      <c r="H30" s="48">
        <v>9.42</v>
      </c>
      <c r="I30" s="48">
        <v>3.88</v>
      </c>
      <c r="J30" s="48">
        <v>1.68</v>
      </c>
      <c r="K30" s="48">
        <v>2.2000000000000002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12.3</v>
      </c>
      <c r="E31" s="48">
        <v>7.65</v>
      </c>
      <c r="F31" s="48">
        <v>4.6500000000000004</v>
      </c>
      <c r="G31" s="48">
        <v>0.09</v>
      </c>
      <c r="H31" s="48">
        <v>2.67</v>
      </c>
      <c r="I31" s="48">
        <v>1.89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20.94</v>
      </c>
      <c r="E32" s="48">
        <v>11.52</v>
      </c>
      <c r="F32" s="48">
        <v>9.42</v>
      </c>
      <c r="G32" s="48">
        <v>0.68</v>
      </c>
      <c r="H32" s="48">
        <v>6.75</v>
      </c>
      <c r="I32" s="48">
        <v>1.99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24.18</v>
      </c>
      <c r="E33" s="48">
        <v>18.93</v>
      </c>
      <c r="F33" s="48">
        <v>5.25</v>
      </c>
      <c r="G33" s="48">
        <v>0.56000000000000005</v>
      </c>
      <c r="H33" s="48">
        <v>1.1100000000000001</v>
      </c>
      <c r="I33" s="48">
        <v>3.58</v>
      </c>
      <c r="J33" s="48">
        <v>0.82</v>
      </c>
      <c r="K33" s="48">
        <v>2.76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59.94</v>
      </c>
      <c r="E34" s="48">
        <v>38.979999999999997</v>
      </c>
      <c r="F34" s="48">
        <v>20.96</v>
      </c>
      <c r="G34" s="48">
        <v>0.39</v>
      </c>
      <c r="H34" s="48">
        <v>14.94</v>
      </c>
      <c r="I34" s="48">
        <v>5.63</v>
      </c>
      <c r="J34" s="48">
        <v>3.31</v>
      </c>
      <c r="K34" s="48">
        <v>2.3199999999999998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17.579999999999998</v>
      </c>
      <c r="E35" s="48">
        <v>10.3</v>
      </c>
      <c r="F35" s="48">
        <v>7.28</v>
      </c>
      <c r="G35" s="48">
        <v>0.19</v>
      </c>
      <c r="H35" s="48">
        <v>4.91</v>
      </c>
      <c r="I35" s="48">
        <v>2.1800000000000002</v>
      </c>
      <c r="J35" s="48">
        <v>0.73</v>
      </c>
      <c r="K35" s="48">
        <v>1.45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21.22</v>
      </c>
      <c r="E36" s="48">
        <v>11.99</v>
      </c>
      <c r="F36" s="48">
        <v>9.23</v>
      </c>
      <c r="G36" s="48">
        <v>0.3</v>
      </c>
      <c r="H36" s="48">
        <v>5.85</v>
      </c>
      <c r="I36" s="48">
        <v>3.08</v>
      </c>
      <c r="J36" s="48">
        <v>1.31</v>
      </c>
      <c r="K36" s="48">
        <v>1.77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77.98</v>
      </c>
      <c r="E37" s="48">
        <v>48.43</v>
      </c>
      <c r="F37" s="48">
        <v>29.55</v>
      </c>
      <c r="G37" s="48">
        <v>0.59</v>
      </c>
      <c r="H37" s="48">
        <v>21.69</v>
      </c>
      <c r="I37" s="48">
        <v>7.27</v>
      </c>
      <c r="J37" s="48">
        <v>3.98</v>
      </c>
      <c r="K37" s="48">
        <v>3.29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66.83</v>
      </c>
      <c r="E40" s="48">
        <v>37.51</v>
      </c>
      <c r="F40" s="48">
        <v>29.32</v>
      </c>
      <c r="G40" s="48">
        <v>0.61</v>
      </c>
      <c r="H40" s="48">
        <v>22.09</v>
      </c>
      <c r="I40" s="48">
        <v>6.6200000000000117</v>
      </c>
      <c r="J40" s="48">
        <v>2.38</v>
      </c>
      <c r="K40" s="48">
        <v>4.2400000000000118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58.73</v>
      </c>
      <c r="E41" s="48">
        <v>28.24</v>
      </c>
      <c r="F41" s="48">
        <v>30.49</v>
      </c>
      <c r="G41" s="48">
        <v>0.44</v>
      </c>
      <c r="H41" s="48">
        <v>20.85</v>
      </c>
      <c r="I41" s="48">
        <v>9.1999999999999993</v>
      </c>
      <c r="J41" s="48">
        <v>2.56</v>
      </c>
      <c r="K41" s="48">
        <v>6.64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6.23</v>
      </c>
      <c r="E42" s="48">
        <v>3.11</v>
      </c>
      <c r="F42" s="48">
        <v>3.12</v>
      </c>
      <c r="G42" s="48">
        <v>0.1</v>
      </c>
      <c r="H42" s="48">
        <v>1.94</v>
      </c>
      <c r="I42" s="48">
        <v>1.08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30.03</v>
      </c>
      <c r="E43" s="48">
        <v>14.48</v>
      </c>
      <c r="F43" s="48">
        <v>15.55</v>
      </c>
      <c r="G43" s="48">
        <v>0.15</v>
      </c>
      <c r="H43" s="48">
        <v>9.5299999999999994</v>
      </c>
      <c r="I43" s="48">
        <v>5.87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10.09</v>
      </c>
      <c r="E44" s="48">
        <v>5.26</v>
      </c>
      <c r="F44" s="48">
        <v>4.83</v>
      </c>
      <c r="G44" s="48">
        <v>0.06</v>
      </c>
      <c r="H44" s="48">
        <v>4.2699999999999996</v>
      </c>
      <c r="I44" s="48">
        <v>0.50000000000000089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12.38</v>
      </c>
      <c r="E45" s="48">
        <v>5.39</v>
      </c>
      <c r="F45" s="48">
        <v>6.99</v>
      </c>
      <c r="G45" s="48">
        <v>0.13</v>
      </c>
      <c r="H45" s="48">
        <v>5.1100000000000003</v>
      </c>
      <c r="I45" s="48">
        <v>1.75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58.9</v>
      </c>
      <c r="E46" s="48">
        <v>34.229999999999997</v>
      </c>
      <c r="F46" s="48">
        <v>24.67</v>
      </c>
      <c r="G46" s="48">
        <v>0.66</v>
      </c>
      <c r="H46" s="48">
        <v>16.77</v>
      </c>
      <c r="I46" s="48">
        <v>7.24</v>
      </c>
      <c r="J46" s="48">
        <v>2.57</v>
      </c>
      <c r="K46" s="48">
        <v>4.67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52.1</v>
      </c>
      <c r="E47" s="48">
        <v>30.35</v>
      </c>
      <c r="F47" s="48">
        <v>21.75</v>
      </c>
      <c r="G47" s="48">
        <v>0.81</v>
      </c>
      <c r="H47" s="48">
        <v>14.48</v>
      </c>
      <c r="I47" s="48">
        <v>6.46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6.8</v>
      </c>
      <c r="E48" s="48">
        <v>3.88</v>
      </c>
      <c r="F48" s="48">
        <v>2.92</v>
      </c>
      <c r="G48" s="48">
        <v>-0.15</v>
      </c>
      <c r="H48" s="48">
        <v>2.29</v>
      </c>
      <c r="I48" s="48">
        <v>0.78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17.239999999999998</v>
      </c>
      <c r="E49" s="48">
        <v>10.41</v>
      </c>
      <c r="F49" s="48">
        <v>6.83</v>
      </c>
      <c r="G49" s="48">
        <v>0.17</v>
      </c>
      <c r="H49" s="48">
        <v>4.91</v>
      </c>
      <c r="I49" s="48">
        <v>1.75</v>
      </c>
      <c r="J49" s="48">
        <v>0.73</v>
      </c>
      <c r="K49" s="48">
        <v>1.02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27.2</v>
      </c>
      <c r="E52" s="48">
        <v>10.84</v>
      </c>
      <c r="F52" s="48">
        <v>16.36</v>
      </c>
      <c r="G52" s="48">
        <v>-0.7</v>
      </c>
      <c r="H52" s="48">
        <v>6.92</v>
      </c>
      <c r="I52" s="48">
        <v>10.14</v>
      </c>
      <c r="J52" s="48">
        <v>4.6900000000000004</v>
      </c>
      <c r="K52" s="48">
        <v>5.45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25.14</v>
      </c>
      <c r="E53" s="48">
        <v>10.23</v>
      </c>
      <c r="F53" s="48">
        <v>14.91</v>
      </c>
      <c r="G53" s="48">
        <v>-0.78</v>
      </c>
      <c r="H53" s="48">
        <v>6.32</v>
      </c>
      <c r="I53" s="48">
        <v>9.3699999999999992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2.06</v>
      </c>
      <c r="E54" s="48">
        <v>0.61</v>
      </c>
      <c r="F54" s="48">
        <v>1.45</v>
      </c>
      <c r="G54" s="48">
        <v>0.08</v>
      </c>
      <c r="H54" s="48">
        <v>0.6</v>
      </c>
      <c r="I54" s="48">
        <v>0.77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88.3</v>
      </c>
      <c r="E55" s="48">
        <v>42.93</v>
      </c>
      <c r="F55" s="48">
        <v>45.37</v>
      </c>
      <c r="G55" s="48">
        <v>1.01</v>
      </c>
      <c r="H55" s="48">
        <v>30.14</v>
      </c>
      <c r="I55" s="48">
        <v>14.22</v>
      </c>
      <c r="J55" s="48">
        <v>2.8</v>
      </c>
      <c r="K55" s="48">
        <v>11.42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564.58000000000004</v>
      </c>
      <c r="E60" s="48">
        <v>191.75</v>
      </c>
      <c r="F60" s="48">
        <v>372.83</v>
      </c>
      <c r="G60" s="48">
        <v>2.4900000000000002</v>
      </c>
      <c r="H60" s="48">
        <v>216.7</v>
      </c>
      <c r="I60" s="48">
        <v>153.63999999999999</v>
      </c>
      <c r="J60" s="48">
        <v>56.16</v>
      </c>
      <c r="K60" s="48">
        <v>97.48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214.61</v>
      </c>
      <c r="E61" s="48">
        <v>89.76</v>
      </c>
      <c r="F61" s="48">
        <v>124.85</v>
      </c>
      <c r="G61" s="48">
        <v>-0.06</v>
      </c>
      <c r="H61" s="48">
        <v>81.290000000000006</v>
      </c>
      <c r="I61" s="48">
        <v>43.62</v>
      </c>
      <c r="J61" s="48">
        <v>14.07</v>
      </c>
      <c r="K61" s="48">
        <v>29.55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119.02</v>
      </c>
      <c r="E62" s="48">
        <v>45.61</v>
      </c>
      <c r="F62" s="48">
        <v>73.41</v>
      </c>
      <c r="G62" s="48">
        <v>1.1100000000000001</v>
      </c>
      <c r="H62" s="48">
        <v>48.14</v>
      </c>
      <c r="I62" s="48">
        <v>24.16</v>
      </c>
      <c r="J62" s="48">
        <v>4.0599999999999996</v>
      </c>
      <c r="K62" s="48">
        <v>20.100000000000001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15.79</v>
      </c>
      <c r="E63" s="48">
        <v>4.4800000000000004</v>
      </c>
      <c r="F63" s="48">
        <v>11.31</v>
      </c>
      <c r="G63" s="48">
        <v>0.26</v>
      </c>
      <c r="H63" s="48">
        <v>6.94</v>
      </c>
      <c r="I63" s="48">
        <v>4.1100000000000003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59.18</v>
      </c>
      <c r="E64" s="48">
        <v>24.84</v>
      </c>
      <c r="F64" s="48">
        <v>34.340000000000003</v>
      </c>
      <c r="G64" s="48">
        <v>0.03</v>
      </c>
      <c r="H64" s="48">
        <v>21.08</v>
      </c>
      <c r="I64" s="48">
        <v>13.23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44.05</v>
      </c>
      <c r="E65" s="48">
        <v>16.29</v>
      </c>
      <c r="F65" s="48">
        <v>27.76</v>
      </c>
      <c r="G65" s="48">
        <v>0.82</v>
      </c>
      <c r="H65" s="48">
        <v>20.12</v>
      </c>
      <c r="I65" s="48">
        <v>6.82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22.95</v>
      </c>
      <c r="E66" s="48">
        <v>13.68</v>
      </c>
      <c r="F66" s="48">
        <v>9.27</v>
      </c>
      <c r="G66" s="48">
        <v>0.15</v>
      </c>
      <c r="H66" s="48">
        <v>5.67</v>
      </c>
      <c r="I66" s="48">
        <v>3.45</v>
      </c>
      <c r="J66" s="48">
        <v>0.97</v>
      </c>
      <c r="K66" s="48">
        <v>2.48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72.64</v>
      </c>
      <c r="E67" s="48">
        <v>30.47</v>
      </c>
      <c r="F67" s="48">
        <v>42.17</v>
      </c>
      <c r="G67" s="48">
        <v>-1.32</v>
      </c>
      <c r="H67" s="48">
        <v>27.48</v>
      </c>
      <c r="I67" s="48">
        <v>16.010000000000002</v>
      </c>
      <c r="J67" s="48">
        <v>9.0399999999999991</v>
      </c>
      <c r="K67" s="48">
        <v>6.97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28.19</v>
      </c>
      <c r="E68" s="48">
        <v>10.75</v>
      </c>
      <c r="F68" s="48">
        <v>17.440000000000001</v>
      </c>
      <c r="G68" s="48">
        <v>-1.3</v>
      </c>
      <c r="H68" s="48">
        <v>13.17</v>
      </c>
      <c r="I68" s="48">
        <v>5.57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19.149999999999999</v>
      </c>
      <c r="E72" s="48">
        <v>2.5</v>
      </c>
      <c r="F72" s="48">
        <v>16.649999999999999</v>
      </c>
      <c r="G72" s="48">
        <v>-0.05</v>
      </c>
      <c r="H72" s="48">
        <v>9.17</v>
      </c>
      <c r="I72" s="48">
        <v>7.53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165.25</v>
      </c>
      <c r="E73" s="48">
        <v>49.27</v>
      </c>
      <c r="F73" s="48">
        <v>115.98</v>
      </c>
      <c r="G73" s="48">
        <v>2.59</v>
      </c>
      <c r="H73" s="48">
        <v>34.17</v>
      </c>
      <c r="I73" s="48">
        <v>79.22</v>
      </c>
      <c r="J73" s="48">
        <v>24.54</v>
      </c>
      <c r="K73" s="48">
        <v>54.68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44.75</v>
      </c>
      <c r="E74" s="48">
        <v>18.32</v>
      </c>
      <c r="F74" s="48">
        <v>26.43</v>
      </c>
      <c r="G74" s="48">
        <v>1.54</v>
      </c>
      <c r="H74" s="48">
        <v>17.13</v>
      </c>
      <c r="I74" s="48">
        <v>7.76</v>
      </c>
      <c r="J74" s="48">
        <v>2.0099999999999998</v>
      </c>
      <c r="K74" s="48">
        <v>5.75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25.69</v>
      </c>
      <c r="E75" s="48">
        <v>7.4</v>
      </c>
      <c r="F75" s="48">
        <v>18.29</v>
      </c>
      <c r="G75" s="48">
        <v>1.18</v>
      </c>
      <c r="H75" s="48">
        <v>11.35</v>
      </c>
      <c r="I75" s="48">
        <v>5.76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14.24</v>
      </c>
      <c r="E76" s="48">
        <v>8.5299999999999994</v>
      </c>
      <c r="F76" s="48">
        <v>5.71</v>
      </c>
      <c r="G76" s="48">
        <v>0.33</v>
      </c>
      <c r="H76" s="48">
        <v>4.78</v>
      </c>
      <c r="I76" s="48">
        <v>0.60000000000000053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4.82</v>
      </c>
      <c r="E77" s="48">
        <v>2.39</v>
      </c>
      <c r="F77" s="48">
        <v>2.4300000000000002</v>
      </c>
      <c r="G77" s="48">
        <v>0.03</v>
      </c>
      <c r="H77" s="48">
        <v>1</v>
      </c>
      <c r="I77" s="48">
        <v>1.4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120.5</v>
      </c>
      <c r="E78" s="48">
        <v>30.95</v>
      </c>
      <c r="F78" s="48">
        <v>89.55</v>
      </c>
      <c r="G78" s="48">
        <v>1.05</v>
      </c>
      <c r="H78" s="48">
        <v>17.04</v>
      </c>
      <c r="I78" s="48">
        <v>71.459999999999994</v>
      </c>
      <c r="J78" s="48">
        <v>22.53</v>
      </c>
      <c r="K78" s="48">
        <v>48.93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62.5</v>
      </c>
      <c r="E79" s="48">
        <v>12.68</v>
      </c>
      <c r="F79" s="48">
        <v>49.82</v>
      </c>
      <c r="G79" s="48">
        <v>0.92</v>
      </c>
      <c r="H79" s="48">
        <v>1.88</v>
      </c>
      <c r="I79" s="48">
        <v>47.02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4.99</v>
      </c>
      <c r="E80" s="48">
        <v>1.58</v>
      </c>
      <c r="F80" s="48">
        <v>3.41</v>
      </c>
      <c r="G80" s="48">
        <v>0.22</v>
      </c>
      <c r="H80" s="48">
        <v>0.47</v>
      </c>
      <c r="I80" s="48">
        <v>2.72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2.9</v>
      </c>
      <c r="E81" s="48">
        <v>0.64</v>
      </c>
      <c r="F81" s="48">
        <v>2.2599999999999998</v>
      </c>
      <c r="G81" s="48">
        <v>7.0000000000000007E-2</v>
      </c>
      <c r="H81" s="48">
        <v>1.76</v>
      </c>
      <c r="I81" s="48">
        <v>0.43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4.2300000000000004</v>
      </c>
      <c r="E82" s="48">
        <v>2.54</v>
      </c>
      <c r="F82" s="48">
        <v>1.69</v>
      </c>
      <c r="G82" s="48">
        <v>0.06</v>
      </c>
      <c r="H82" s="48">
        <v>1.29</v>
      </c>
      <c r="I82" s="48">
        <v>0.34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45.88</v>
      </c>
      <c r="E83" s="48">
        <v>13.51</v>
      </c>
      <c r="F83" s="48">
        <v>32.369999999999997</v>
      </c>
      <c r="G83" s="48">
        <v>-0.22</v>
      </c>
      <c r="H83" s="48">
        <v>11.64</v>
      </c>
      <c r="I83" s="48">
        <v>20.95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184.72</v>
      </c>
      <c r="E84" s="48">
        <v>52.72</v>
      </c>
      <c r="F84" s="48">
        <v>132</v>
      </c>
      <c r="G84" s="48">
        <v>-0.04</v>
      </c>
      <c r="H84" s="48">
        <v>101.24</v>
      </c>
      <c r="I84" s="48">
        <v>30.8</v>
      </c>
      <c r="J84" s="48">
        <v>17.55</v>
      </c>
      <c r="K84" s="48">
        <v>13.25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69.55</v>
      </c>
      <c r="E85" s="48">
        <v>20.69</v>
      </c>
      <c r="F85" s="48">
        <v>48.86</v>
      </c>
      <c r="G85" s="48">
        <v>-0.14000000000000001</v>
      </c>
      <c r="H85" s="48">
        <v>41.7</v>
      </c>
      <c r="I85" s="48">
        <v>7.3</v>
      </c>
      <c r="J85" s="48">
        <v>7.3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33.25</v>
      </c>
      <c r="E86" s="48">
        <v>5.63</v>
      </c>
      <c r="F86" s="48">
        <v>27.62</v>
      </c>
      <c r="G86" s="48">
        <v>-0.04</v>
      </c>
      <c r="H86" s="48">
        <v>24.75</v>
      </c>
      <c r="I86" s="48">
        <v>2.91</v>
      </c>
      <c r="J86" s="48">
        <v>2.84</v>
      </c>
      <c r="K86" s="48">
        <v>7.0000000000000284E-2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45.2</v>
      </c>
      <c r="E87" s="48">
        <v>14.31</v>
      </c>
      <c r="F87" s="48">
        <v>30.89</v>
      </c>
      <c r="G87" s="48">
        <v>-0.06</v>
      </c>
      <c r="H87" s="48">
        <v>20.85</v>
      </c>
      <c r="I87" s="48">
        <v>10.1</v>
      </c>
      <c r="J87" s="48">
        <v>3.41</v>
      </c>
      <c r="K87" s="48">
        <v>6.69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34.94</v>
      </c>
      <c r="E88" s="48">
        <v>12.09</v>
      </c>
      <c r="F88" s="48">
        <v>22.85</v>
      </c>
      <c r="G88" s="48">
        <v>0.2</v>
      </c>
      <c r="H88" s="48">
        <v>12.16</v>
      </c>
      <c r="I88" s="48">
        <v>10.49</v>
      </c>
      <c r="J88" s="48">
        <v>4</v>
      </c>
      <c r="K88" s="48">
        <v>6.49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6.41</v>
      </c>
      <c r="E89" s="48">
        <v>2.54</v>
      </c>
      <c r="F89" s="48">
        <v>3.87</v>
      </c>
      <c r="G89" s="48">
        <v>0.02</v>
      </c>
      <c r="H89" s="48">
        <v>1.54</v>
      </c>
      <c r="I89" s="48">
        <v>2.31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6.95</v>
      </c>
      <c r="E90" s="48">
        <v>2.2000000000000002</v>
      </c>
      <c r="F90" s="48">
        <v>4.75</v>
      </c>
      <c r="G90" s="48">
        <v>7.0000000000000007E-2</v>
      </c>
      <c r="H90" s="48">
        <v>4.47</v>
      </c>
      <c r="I90" s="48">
        <v>0.21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13.32</v>
      </c>
      <c r="E91" s="48">
        <v>5.05</v>
      </c>
      <c r="F91" s="48">
        <v>8.27</v>
      </c>
      <c r="G91" s="48">
        <v>0.02</v>
      </c>
      <c r="H91" s="48">
        <v>4.1399999999999997</v>
      </c>
      <c r="I91" s="48">
        <v>4.1100000000000003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8.26</v>
      </c>
      <c r="E92" s="48">
        <v>2.2999999999999998</v>
      </c>
      <c r="F92" s="48">
        <v>5.96</v>
      </c>
      <c r="G92" s="48">
        <v>0.09</v>
      </c>
      <c r="H92" s="48">
        <v>2.0099999999999998</v>
      </c>
      <c r="I92" s="48">
        <v>3.86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1.78</v>
      </c>
      <c r="E93" s="48">
        <v>0</v>
      </c>
      <c r="F93" s="48">
        <v>1.78</v>
      </c>
      <c r="G93" s="48">
        <v>0</v>
      </c>
      <c r="H93" s="48">
        <v>1.78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1284.6400000000001</v>
      </c>
      <c r="E94" s="48">
        <v>615.25</v>
      </c>
      <c r="F94" s="48">
        <v>669.39</v>
      </c>
      <c r="G94" s="48">
        <v>5.78</v>
      </c>
      <c r="H94" s="48">
        <v>408.77</v>
      </c>
      <c r="I94" s="48">
        <v>254.84</v>
      </c>
      <c r="J94" s="48">
        <v>93.59</v>
      </c>
      <c r="K94" s="48">
        <v>161.25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1980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35.35</v>
      </c>
      <c r="E6" s="48">
        <v>19.86</v>
      </c>
      <c r="F6" s="48">
        <v>15.49</v>
      </c>
      <c r="G6" s="48">
        <v>-0.92</v>
      </c>
      <c r="H6" s="48">
        <v>3.94</v>
      </c>
      <c r="I6" s="48">
        <v>12.47</v>
      </c>
      <c r="J6" s="48">
        <v>4.32</v>
      </c>
      <c r="K6" s="48">
        <v>8.15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35.14</v>
      </c>
      <c r="E7" s="48">
        <v>19.77</v>
      </c>
      <c r="F7" s="48">
        <v>15.37</v>
      </c>
      <c r="G7" s="48">
        <v>-0.92</v>
      </c>
      <c r="H7" s="48">
        <v>3.9</v>
      </c>
      <c r="I7" s="48">
        <v>12.39</v>
      </c>
      <c r="J7" s="48">
        <v>4.28</v>
      </c>
      <c r="K7" s="48">
        <v>8.11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31</v>
      </c>
      <c r="E8" s="48">
        <v>19.37</v>
      </c>
      <c r="F8" s="48">
        <v>11.63</v>
      </c>
      <c r="G8" s="48">
        <v>-0.91</v>
      </c>
      <c r="H8" s="48">
        <v>3.32</v>
      </c>
      <c r="I8" s="48">
        <v>9.2200000000000006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4.1399999999999997</v>
      </c>
      <c r="E9" s="48">
        <v>0.4</v>
      </c>
      <c r="F9" s="48">
        <v>3.74</v>
      </c>
      <c r="G9" s="48">
        <v>-0.01</v>
      </c>
      <c r="H9" s="48">
        <v>0.57999999999999996</v>
      </c>
      <c r="I9" s="48">
        <v>3.17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0.21</v>
      </c>
      <c r="E10" s="48">
        <v>0.09</v>
      </c>
      <c r="F10" s="48">
        <v>0.12</v>
      </c>
      <c r="G10" s="48">
        <v>0</v>
      </c>
      <c r="H10" s="48">
        <v>0.04</v>
      </c>
      <c r="I10" s="48">
        <v>0.08</v>
      </c>
      <c r="J10" s="48">
        <v>0.04</v>
      </c>
      <c r="K10" s="48">
        <v>0.04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747.91</v>
      </c>
      <c r="E11" s="48">
        <v>452.53</v>
      </c>
      <c r="F11" s="48">
        <v>295.38</v>
      </c>
      <c r="G11" s="48">
        <v>4.28</v>
      </c>
      <c r="H11" s="48">
        <v>204.81</v>
      </c>
      <c r="I11" s="48">
        <v>86.29</v>
      </c>
      <c r="J11" s="48">
        <v>36.07</v>
      </c>
      <c r="K11" s="48">
        <v>50.22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649.4</v>
      </c>
      <c r="E12" s="48">
        <v>403.82</v>
      </c>
      <c r="F12" s="48">
        <v>245.58</v>
      </c>
      <c r="G12" s="48">
        <v>3.39</v>
      </c>
      <c r="H12" s="48">
        <v>171.43</v>
      </c>
      <c r="I12" s="48">
        <v>70.760000000000005</v>
      </c>
      <c r="J12" s="48">
        <v>33.049999999999997</v>
      </c>
      <c r="K12" s="48">
        <v>37.71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16.77</v>
      </c>
      <c r="E13" s="48">
        <v>9.36</v>
      </c>
      <c r="F13" s="48">
        <v>7.41</v>
      </c>
      <c r="G13" s="48">
        <v>-1.08</v>
      </c>
      <c r="H13" s="48">
        <v>6.13</v>
      </c>
      <c r="I13" s="48">
        <v>2.36</v>
      </c>
      <c r="J13" s="48">
        <v>1.3</v>
      </c>
      <c r="K13" s="48">
        <v>1.06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13.08</v>
      </c>
      <c r="E14" s="48">
        <v>7.38</v>
      </c>
      <c r="F14" s="48">
        <v>5.7</v>
      </c>
      <c r="G14" s="48">
        <v>-1.1200000000000001</v>
      </c>
      <c r="H14" s="48">
        <v>5.23</v>
      </c>
      <c r="I14" s="48">
        <v>1.59</v>
      </c>
      <c r="J14" s="48">
        <v>1.04</v>
      </c>
      <c r="K14" s="48">
        <v>0.55000000000000004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11.64</v>
      </c>
      <c r="E15" s="48">
        <v>6.62</v>
      </c>
      <c r="F15" s="48">
        <v>5.0199999999999996</v>
      </c>
      <c r="G15" s="48">
        <v>-1.1299999999999999</v>
      </c>
      <c r="H15" s="48">
        <v>5.0599999999999996</v>
      </c>
      <c r="I15" s="48">
        <v>1.0900000000000001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1.44</v>
      </c>
      <c r="E16" s="48">
        <v>0.76</v>
      </c>
      <c r="F16" s="48">
        <v>0.68</v>
      </c>
      <c r="G16" s="48">
        <v>0.01</v>
      </c>
      <c r="H16" s="48">
        <v>0.17</v>
      </c>
      <c r="I16" s="48">
        <v>0.5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3.69</v>
      </c>
      <c r="E18" s="48">
        <v>1.98</v>
      </c>
      <c r="F18" s="48">
        <v>1.71</v>
      </c>
      <c r="G18" s="48">
        <v>0.04</v>
      </c>
      <c r="H18" s="48">
        <v>0.9</v>
      </c>
      <c r="I18" s="48">
        <v>0.77</v>
      </c>
      <c r="J18" s="48">
        <v>0.26</v>
      </c>
      <c r="K18" s="48">
        <v>0.51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603.22</v>
      </c>
      <c r="E21" s="48">
        <v>381.36</v>
      </c>
      <c r="F21" s="48">
        <v>221.86</v>
      </c>
      <c r="G21" s="48">
        <v>4.9800000000000004</v>
      </c>
      <c r="H21" s="48">
        <v>157.74</v>
      </c>
      <c r="I21" s="48">
        <v>59.14</v>
      </c>
      <c r="J21" s="48">
        <v>26.62</v>
      </c>
      <c r="K21" s="48">
        <v>32.520000000000003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81.72</v>
      </c>
      <c r="E22" s="48">
        <v>61.69</v>
      </c>
      <c r="F22" s="48">
        <v>20.03</v>
      </c>
      <c r="G22" s="48">
        <v>0.08</v>
      </c>
      <c r="H22" s="48">
        <v>12.18</v>
      </c>
      <c r="I22" s="48">
        <v>7.77</v>
      </c>
      <c r="J22" s="48">
        <v>3.1</v>
      </c>
      <c r="K22" s="48">
        <v>4.67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79.239999999999995</v>
      </c>
      <c r="E23" s="48">
        <v>60.04</v>
      </c>
      <c r="F23" s="48">
        <v>19.2</v>
      </c>
      <c r="G23" s="48">
        <v>-0.03</v>
      </c>
      <c r="H23" s="48">
        <v>11.7</v>
      </c>
      <c r="I23" s="48">
        <v>7.53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2.48</v>
      </c>
      <c r="E24" s="48">
        <v>1.65</v>
      </c>
      <c r="F24" s="48">
        <v>0.83</v>
      </c>
      <c r="G24" s="48">
        <v>0.11</v>
      </c>
      <c r="H24" s="48">
        <v>0.48</v>
      </c>
      <c r="I24" s="48">
        <v>0.24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28.65</v>
      </c>
      <c r="E25" s="48">
        <v>18.100000000000001</v>
      </c>
      <c r="F25" s="48">
        <v>10.55</v>
      </c>
      <c r="G25" s="48">
        <v>0.18</v>
      </c>
      <c r="H25" s="48">
        <v>8.17</v>
      </c>
      <c r="I25" s="48">
        <v>2.2000000000000002</v>
      </c>
      <c r="J25" s="48">
        <v>1.1399999999999999</v>
      </c>
      <c r="K25" s="48">
        <v>1.06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17.52</v>
      </c>
      <c r="E26" s="48">
        <v>11</v>
      </c>
      <c r="F26" s="48">
        <v>6.52</v>
      </c>
      <c r="G26" s="48">
        <v>0.11</v>
      </c>
      <c r="H26" s="48">
        <v>5.05</v>
      </c>
      <c r="I26" s="48">
        <v>1.36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11.13</v>
      </c>
      <c r="E27" s="48">
        <v>7.1</v>
      </c>
      <c r="F27" s="48">
        <v>4.03</v>
      </c>
      <c r="G27" s="48">
        <v>7.0000000000000007E-2</v>
      </c>
      <c r="H27" s="48">
        <v>3.12</v>
      </c>
      <c r="I27" s="48">
        <v>0.84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3.97</v>
      </c>
      <c r="E28" s="48">
        <v>2.29</v>
      </c>
      <c r="F28" s="48">
        <v>1.68</v>
      </c>
      <c r="G28" s="48">
        <v>0.03</v>
      </c>
      <c r="H28" s="48">
        <v>1.2</v>
      </c>
      <c r="I28" s="48">
        <v>0.45</v>
      </c>
      <c r="J28" s="48">
        <v>0.15</v>
      </c>
      <c r="K28" s="48">
        <v>0.3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11.62</v>
      </c>
      <c r="E29" s="48">
        <v>7.56</v>
      </c>
      <c r="F29" s="48">
        <v>4.0599999999999996</v>
      </c>
      <c r="G29" s="48">
        <v>0.08</v>
      </c>
      <c r="H29" s="48">
        <v>2.95</v>
      </c>
      <c r="I29" s="48">
        <v>1.03</v>
      </c>
      <c r="J29" s="48">
        <v>0.51</v>
      </c>
      <c r="K29" s="48">
        <v>0.51999999999999935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36.17</v>
      </c>
      <c r="E30" s="48">
        <v>21.34</v>
      </c>
      <c r="F30" s="48">
        <v>14.83</v>
      </c>
      <c r="G30" s="48">
        <v>0.75</v>
      </c>
      <c r="H30" s="48">
        <v>10.16</v>
      </c>
      <c r="I30" s="48">
        <v>3.92</v>
      </c>
      <c r="J30" s="48">
        <v>1.87</v>
      </c>
      <c r="K30" s="48">
        <v>2.0499999999999998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13.84</v>
      </c>
      <c r="E31" s="48">
        <v>8.9</v>
      </c>
      <c r="F31" s="48">
        <v>4.9400000000000004</v>
      </c>
      <c r="G31" s="48">
        <v>0.08</v>
      </c>
      <c r="H31" s="48">
        <v>2.89</v>
      </c>
      <c r="I31" s="48">
        <v>1.97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22.33</v>
      </c>
      <c r="E32" s="48">
        <v>12.44</v>
      </c>
      <c r="F32" s="48">
        <v>9.89</v>
      </c>
      <c r="G32" s="48">
        <v>0.67</v>
      </c>
      <c r="H32" s="48">
        <v>7.27</v>
      </c>
      <c r="I32" s="48">
        <v>1.95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36.479999999999997</v>
      </c>
      <c r="E33" s="48">
        <v>30.08</v>
      </c>
      <c r="F33" s="48">
        <v>6.4</v>
      </c>
      <c r="G33" s="48">
        <v>0.99</v>
      </c>
      <c r="H33" s="48">
        <v>1.44</v>
      </c>
      <c r="I33" s="48">
        <v>3.97</v>
      </c>
      <c r="J33" s="48">
        <v>0.85</v>
      </c>
      <c r="K33" s="48">
        <v>3.12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60</v>
      </c>
      <c r="E34" s="48">
        <v>38.86</v>
      </c>
      <c r="F34" s="48">
        <v>21.14</v>
      </c>
      <c r="G34" s="48">
        <v>0.74</v>
      </c>
      <c r="H34" s="48">
        <v>15.33</v>
      </c>
      <c r="I34" s="48">
        <v>5.07</v>
      </c>
      <c r="J34" s="48">
        <v>3.51</v>
      </c>
      <c r="K34" s="48">
        <v>1.56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20</v>
      </c>
      <c r="E35" s="48">
        <v>11.9</v>
      </c>
      <c r="F35" s="48">
        <v>8.1</v>
      </c>
      <c r="G35" s="48">
        <v>0.15</v>
      </c>
      <c r="H35" s="48">
        <v>5.57</v>
      </c>
      <c r="I35" s="48">
        <v>2.38</v>
      </c>
      <c r="J35" s="48">
        <v>0.8</v>
      </c>
      <c r="K35" s="48">
        <v>1.58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23.01</v>
      </c>
      <c r="E36" s="48">
        <v>13.21</v>
      </c>
      <c r="F36" s="48">
        <v>9.8000000000000007</v>
      </c>
      <c r="G36" s="48">
        <v>0.28999999999999998</v>
      </c>
      <c r="H36" s="48">
        <v>6.32</v>
      </c>
      <c r="I36" s="48">
        <v>3.19</v>
      </c>
      <c r="J36" s="48">
        <v>1.44</v>
      </c>
      <c r="K36" s="48">
        <v>1.75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85.43</v>
      </c>
      <c r="E37" s="48">
        <v>54.42</v>
      </c>
      <c r="F37" s="48">
        <v>31.01</v>
      </c>
      <c r="G37" s="48">
        <v>0.47</v>
      </c>
      <c r="H37" s="48">
        <v>23.17</v>
      </c>
      <c r="I37" s="48">
        <v>7.37</v>
      </c>
      <c r="J37" s="48">
        <v>4.18</v>
      </c>
      <c r="K37" s="48">
        <v>3.19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71.16</v>
      </c>
      <c r="E40" s="48">
        <v>40.79</v>
      </c>
      <c r="F40" s="48">
        <v>30.37</v>
      </c>
      <c r="G40" s="48">
        <v>0.49</v>
      </c>
      <c r="H40" s="48">
        <v>24.02</v>
      </c>
      <c r="I40" s="48">
        <v>5.8599999999999888</v>
      </c>
      <c r="J40" s="48">
        <v>2.57</v>
      </c>
      <c r="K40" s="48">
        <v>3.2899999999999889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65.430000000000007</v>
      </c>
      <c r="E41" s="48">
        <v>32.96</v>
      </c>
      <c r="F41" s="48">
        <v>32.47</v>
      </c>
      <c r="G41" s="48">
        <v>0.28000000000000003</v>
      </c>
      <c r="H41" s="48">
        <v>22.83</v>
      </c>
      <c r="I41" s="48">
        <v>9.36</v>
      </c>
      <c r="J41" s="48">
        <v>2.81</v>
      </c>
      <c r="K41" s="48">
        <v>6.55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6.76</v>
      </c>
      <c r="E42" s="48">
        <v>3.46</v>
      </c>
      <c r="F42" s="48">
        <v>3.3</v>
      </c>
      <c r="G42" s="48">
        <v>0.08</v>
      </c>
      <c r="H42" s="48">
        <v>2.0699999999999998</v>
      </c>
      <c r="I42" s="48">
        <v>1.1499999999999999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33.26</v>
      </c>
      <c r="E43" s="48">
        <v>16.78</v>
      </c>
      <c r="F43" s="48">
        <v>16.48</v>
      </c>
      <c r="G43" s="48">
        <v>0.06</v>
      </c>
      <c r="H43" s="48">
        <v>10.37</v>
      </c>
      <c r="I43" s="48">
        <v>6.05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11.21</v>
      </c>
      <c r="E44" s="48">
        <v>6.09</v>
      </c>
      <c r="F44" s="48">
        <v>5.12</v>
      </c>
      <c r="G44" s="48">
        <v>0.03</v>
      </c>
      <c r="H44" s="48">
        <v>4.6399999999999997</v>
      </c>
      <c r="I44" s="48">
        <v>0.45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14.2</v>
      </c>
      <c r="E45" s="48">
        <v>6.63</v>
      </c>
      <c r="F45" s="48">
        <v>7.57</v>
      </c>
      <c r="G45" s="48">
        <v>0.11</v>
      </c>
      <c r="H45" s="48">
        <v>5.75</v>
      </c>
      <c r="I45" s="48">
        <v>1.71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61.08</v>
      </c>
      <c r="E46" s="48">
        <v>36.78</v>
      </c>
      <c r="F46" s="48">
        <v>24.3</v>
      </c>
      <c r="G46" s="48">
        <v>0.3</v>
      </c>
      <c r="H46" s="48">
        <v>19.12</v>
      </c>
      <c r="I46" s="48">
        <v>4.88</v>
      </c>
      <c r="J46" s="48">
        <v>2.89</v>
      </c>
      <c r="K46" s="48">
        <v>1.99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53.14</v>
      </c>
      <c r="E47" s="48">
        <v>31.97</v>
      </c>
      <c r="F47" s="48">
        <v>21.17</v>
      </c>
      <c r="G47" s="48">
        <v>0.48</v>
      </c>
      <c r="H47" s="48">
        <v>16.489999999999998</v>
      </c>
      <c r="I47" s="48">
        <v>4.2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7.94</v>
      </c>
      <c r="E48" s="48">
        <v>4.8099999999999996</v>
      </c>
      <c r="F48" s="48">
        <v>3.13</v>
      </c>
      <c r="G48" s="48">
        <v>-0.18</v>
      </c>
      <c r="H48" s="48">
        <v>2.63</v>
      </c>
      <c r="I48" s="48">
        <v>0.68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18.5</v>
      </c>
      <c r="E49" s="48">
        <v>11.38</v>
      </c>
      <c r="F49" s="48">
        <v>7.12</v>
      </c>
      <c r="G49" s="48">
        <v>0.15</v>
      </c>
      <c r="H49" s="48">
        <v>5.28</v>
      </c>
      <c r="I49" s="48">
        <v>1.69</v>
      </c>
      <c r="J49" s="48">
        <v>0.8</v>
      </c>
      <c r="K49" s="48">
        <v>0.88999999999999946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29.41</v>
      </c>
      <c r="E52" s="48">
        <v>13.1</v>
      </c>
      <c r="F52" s="48">
        <v>16.309999999999999</v>
      </c>
      <c r="G52" s="48">
        <v>-0.51</v>
      </c>
      <c r="H52" s="48">
        <v>7.56</v>
      </c>
      <c r="I52" s="48">
        <v>9.26</v>
      </c>
      <c r="J52" s="48">
        <v>5.13</v>
      </c>
      <c r="K52" s="48">
        <v>4.13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27.35</v>
      </c>
      <c r="E53" s="48">
        <v>12.46</v>
      </c>
      <c r="F53" s="48">
        <v>14.89</v>
      </c>
      <c r="G53" s="48">
        <v>-0.56000000000000005</v>
      </c>
      <c r="H53" s="48">
        <v>6.93</v>
      </c>
      <c r="I53" s="48">
        <v>8.52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2.06</v>
      </c>
      <c r="E54" s="48">
        <v>0.64</v>
      </c>
      <c r="F54" s="48">
        <v>1.42</v>
      </c>
      <c r="G54" s="48">
        <v>0.05</v>
      </c>
      <c r="H54" s="48">
        <v>0.63</v>
      </c>
      <c r="I54" s="48">
        <v>0.74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98.51</v>
      </c>
      <c r="E55" s="48">
        <v>48.71</v>
      </c>
      <c r="F55" s="48">
        <v>49.8</v>
      </c>
      <c r="G55" s="48">
        <v>0.89</v>
      </c>
      <c r="H55" s="48">
        <v>33.380000000000003</v>
      </c>
      <c r="I55" s="48">
        <v>15.53</v>
      </c>
      <c r="J55" s="48">
        <v>3.02</v>
      </c>
      <c r="K55" s="48">
        <v>12.51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617.66</v>
      </c>
      <c r="E60" s="48">
        <v>212.7</v>
      </c>
      <c r="F60" s="48">
        <v>404.96</v>
      </c>
      <c r="G60" s="48">
        <v>2.77</v>
      </c>
      <c r="H60" s="48">
        <v>235.58</v>
      </c>
      <c r="I60" s="48">
        <v>166.61</v>
      </c>
      <c r="J60" s="48">
        <v>63.74</v>
      </c>
      <c r="K60" s="48">
        <v>102.87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228.41</v>
      </c>
      <c r="E61" s="48">
        <v>98.47</v>
      </c>
      <c r="F61" s="48">
        <v>129.94</v>
      </c>
      <c r="G61" s="48">
        <v>0.3</v>
      </c>
      <c r="H61" s="48">
        <v>87.99</v>
      </c>
      <c r="I61" s="48">
        <v>41.65</v>
      </c>
      <c r="J61" s="48">
        <v>15.47</v>
      </c>
      <c r="K61" s="48">
        <v>26.18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125.5</v>
      </c>
      <c r="E62" s="48">
        <v>48.99</v>
      </c>
      <c r="F62" s="48">
        <v>76.510000000000005</v>
      </c>
      <c r="G62" s="48">
        <v>0.94</v>
      </c>
      <c r="H62" s="48">
        <v>52.84</v>
      </c>
      <c r="I62" s="48">
        <v>22.73</v>
      </c>
      <c r="J62" s="48">
        <v>4.46</v>
      </c>
      <c r="K62" s="48">
        <v>18.27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16</v>
      </c>
      <c r="E63" s="48">
        <v>4.58</v>
      </c>
      <c r="F63" s="48">
        <v>11.42</v>
      </c>
      <c r="G63" s="48">
        <v>0.17</v>
      </c>
      <c r="H63" s="48">
        <v>7.52</v>
      </c>
      <c r="I63" s="48">
        <v>3.73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62.68</v>
      </c>
      <c r="E64" s="48">
        <v>26.19</v>
      </c>
      <c r="F64" s="48">
        <v>36.49</v>
      </c>
      <c r="G64" s="48">
        <v>0</v>
      </c>
      <c r="H64" s="48">
        <v>23.4</v>
      </c>
      <c r="I64" s="48">
        <v>13.09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46.82</v>
      </c>
      <c r="E65" s="48">
        <v>18.22</v>
      </c>
      <c r="F65" s="48">
        <v>28.6</v>
      </c>
      <c r="G65" s="48">
        <v>0.77</v>
      </c>
      <c r="H65" s="48">
        <v>21.92</v>
      </c>
      <c r="I65" s="48">
        <v>5.91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24.22</v>
      </c>
      <c r="E66" s="48">
        <v>14.51</v>
      </c>
      <c r="F66" s="48">
        <v>9.7100000000000009</v>
      </c>
      <c r="G66" s="48">
        <v>0.14000000000000001</v>
      </c>
      <c r="H66" s="48">
        <v>5.77</v>
      </c>
      <c r="I66" s="48">
        <v>3.8</v>
      </c>
      <c r="J66" s="48">
        <v>1.06</v>
      </c>
      <c r="K66" s="48">
        <v>2.74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78.69</v>
      </c>
      <c r="E67" s="48">
        <v>34.97</v>
      </c>
      <c r="F67" s="48">
        <v>43.72</v>
      </c>
      <c r="G67" s="48">
        <v>-0.78</v>
      </c>
      <c r="H67" s="48">
        <v>29.38</v>
      </c>
      <c r="I67" s="48">
        <v>15.12</v>
      </c>
      <c r="J67" s="48">
        <v>9.9499999999999993</v>
      </c>
      <c r="K67" s="48">
        <v>5.17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30.24</v>
      </c>
      <c r="E68" s="48">
        <v>12.21</v>
      </c>
      <c r="F68" s="48">
        <v>18.03</v>
      </c>
      <c r="G68" s="48">
        <v>-0.68</v>
      </c>
      <c r="H68" s="48">
        <v>13.92</v>
      </c>
      <c r="I68" s="48">
        <v>4.79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19.79</v>
      </c>
      <c r="E72" s="48">
        <v>2.96</v>
      </c>
      <c r="F72" s="48">
        <v>16.829999999999998</v>
      </c>
      <c r="G72" s="48">
        <v>-0.02</v>
      </c>
      <c r="H72" s="48">
        <v>9.83</v>
      </c>
      <c r="I72" s="48">
        <v>7.02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187.93</v>
      </c>
      <c r="E73" s="48">
        <v>56.16</v>
      </c>
      <c r="F73" s="48">
        <v>131.77000000000001</v>
      </c>
      <c r="G73" s="48">
        <v>2.5499999999999998</v>
      </c>
      <c r="H73" s="48">
        <v>37.82</v>
      </c>
      <c r="I73" s="48">
        <v>91.4</v>
      </c>
      <c r="J73" s="48">
        <v>28.15</v>
      </c>
      <c r="K73" s="48">
        <v>63.25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52.51</v>
      </c>
      <c r="E74" s="48">
        <v>20.7</v>
      </c>
      <c r="F74" s="48">
        <v>31.81</v>
      </c>
      <c r="G74" s="48">
        <v>1.51</v>
      </c>
      <c r="H74" s="48">
        <v>18.77</v>
      </c>
      <c r="I74" s="48">
        <v>11.53</v>
      </c>
      <c r="J74" s="48">
        <v>2.2599999999999998</v>
      </c>
      <c r="K74" s="48">
        <v>9.2699999999999942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31.6</v>
      </c>
      <c r="E75" s="48">
        <v>8.32</v>
      </c>
      <c r="F75" s="48">
        <v>23.28</v>
      </c>
      <c r="G75" s="48">
        <v>1.22</v>
      </c>
      <c r="H75" s="48">
        <v>12.56</v>
      </c>
      <c r="I75" s="48">
        <v>9.5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15.61</v>
      </c>
      <c r="E76" s="48">
        <v>9.65</v>
      </c>
      <c r="F76" s="48">
        <v>5.96</v>
      </c>
      <c r="G76" s="48">
        <v>0.26</v>
      </c>
      <c r="H76" s="48">
        <v>5.14</v>
      </c>
      <c r="I76" s="48">
        <v>0.56000000000000005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5.3</v>
      </c>
      <c r="E77" s="48">
        <v>2.73</v>
      </c>
      <c r="F77" s="48">
        <v>2.57</v>
      </c>
      <c r="G77" s="48">
        <v>0.03</v>
      </c>
      <c r="H77" s="48">
        <v>1.07</v>
      </c>
      <c r="I77" s="48">
        <v>1.47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135.41999999999999</v>
      </c>
      <c r="E78" s="48">
        <v>35.46</v>
      </c>
      <c r="F78" s="48">
        <v>99.96</v>
      </c>
      <c r="G78" s="48">
        <v>1.04</v>
      </c>
      <c r="H78" s="48">
        <v>19.05</v>
      </c>
      <c r="I78" s="48">
        <v>79.87</v>
      </c>
      <c r="J78" s="48">
        <v>25.89</v>
      </c>
      <c r="K78" s="48">
        <v>53.98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69.8</v>
      </c>
      <c r="E79" s="48">
        <v>14.26</v>
      </c>
      <c r="F79" s="48">
        <v>55.54</v>
      </c>
      <c r="G79" s="48">
        <v>0.95</v>
      </c>
      <c r="H79" s="48">
        <v>2.09</v>
      </c>
      <c r="I79" s="48">
        <v>52.5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5.38</v>
      </c>
      <c r="E80" s="48">
        <v>1.78</v>
      </c>
      <c r="F80" s="48">
        <v>3.6</v>
      </c>
      <c r="G80" s="48">
        <v>0.22</v>
      </c>
      <c r="H80" s="48">
        <v>0.51</v>
      </c>
      <c r="I80" s="48">
        <v>2.87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3.72</v>
      </c>
      <c r="E81" s="48">
        <v>0.86</v>
      </c>
      <c r="F81" s="48">
        <v>2.86</v>
      </c>
      <c r="G81" s="48">
        <v>0.08</v>
      </c>
      <c r="H81" s="48">
        <v>1.98</v>
      </c>
      <c r="I81" s="48">
        <v>0.8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4.5999999999999996</v>
      </c>
      <c r="E82" s="48">
        <v>2.73</v>
      </c>
      <c r="F82" s="48">
        <v>1.87</v>
      </c>
      <c r="G82" s="48">
        <v>0.06</v>
      </c>
      <c r="H82" s="48">
        <v>1.45</v>
      </c>
      <c r="I82" s="48">
        <v>0.36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51.92</v>
      </c>
      <c r="E83" s="48">
        <v>15.83</v>
      </c>
      <c r="F83" s="48">
        <v>36.090000000000003</v>
      </c>
      <c r="G83" s="48">
        <v>-0.27</v>
      </c>
      <c r="H83" s="48">
        <v>13.02</v>
      </c>
      <c r="I83" s="48">
        <v>23.34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201.32</v>
      </c>
      <c r="E84" s="48">
        <v>58.07</v>
      </c>
      <c r="F84" s="48">
        <v>143.25</v>
      </c>
      <c r="G84" s="48">
        <v>-0.08</v>
      </c>
      <c r="H84" s="48">
        <v>109.77</v>
      </c>
      <c r="I84" s="48">
        <v>33.56</v>
      </c>
      <c r="J84" s="48">
        <v>20.12</v>
      </c>
      <c r="K84" s="48">
        <v>13.44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75.31</v>
      </c>
      <c r="E85" s="48">
        <v>22.35</v>
      </c>
      <c r="F85" s="48">
        <v>52.96</v>
      </c>
      <c r="G85" s="48">
        <v>-0.14000000000000001</v>
      </c>
      <c r="H85" s="48">
        <v>44.71</v>
      </c>
      <c r="I85" s="48">
        <v>8.39</v>
      </c>
      <c r="J85" s="48">
        <v>8.39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36.19</v>
      </c>
      <c r="E86" s="48">
        <v>6.17</v>
      </c>
      <c r="F86" s="48">
        <v>30.02</v>
      </c>
      <c r="G86" s="48">
        <v>-0.05</v>
      </c>
      <c r="H86" s="48">
        <v>26.79</v>
      </c>
      <c r="I86" s="48">
        <v>3.28</v>
      </c>
      <c r="J86" s="48">
        <v>3.21</v>
      </c>
      <c r="K86" s="48">
        <v>6.999999999999762E-2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49.56</v>
      </c>
      <c r="E87" s="48">
        <v>15.99</v>
      </c>
      <c r="F87" s="48">
        <v>33.57</v>
      </c>
      <c r="G87" s="48">
        <v>-0.05</v>
      </c>
      <c r="H87" s="48">
        <v>23.16</v>
      </c>
      <c r="I87" s="48">
        <v>10.46</v>
      </c>
      <c r="J87" s="48">
        <v>3.95</v>
      </c>
      <c r="K87" s="48">
        <v>6.51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38.369999999999997</v>
      </c>
      <c r="E88" s="48">
        <v>13.56</v>
      </c>
      <c r="F88" s="48">
        <v>24.81</v>
      </c>
      <c r="G88" s="48">
        <v>0.16</v>
      </c>
      <c r="H88" s="48">
        <v>13.22</v>
      </c>
      <c r="I88" s="48">
        <v>11.43</v>
      </c>
      <c r="J88" s="48">
        <v>4.57</v>
      </c>
      <c r="K88" s="48">
        <v>6.86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6.76</v>
      </c>
      <c r="E89" s="48">
        <v>2.64</v>
      </c>
      <c r="F89" s="48">
        <v>4.12</v>
      </c>
      <c r="G89" s="48">
        <v>0.01</v>
      </c>
      <c r="H89" s="48">
        <v>1.67</v>
      </c>
      <c r="I89" s="48">
        <v>2.44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7.73</v>
      </c>
      <c r="E90" s="48">
        <v>2.59</v>
      </c>
      <c r="F90" s="48">
        <v>5.14</v>
      </c>
      <c r="G90" s="48">
        <v>7.0000000000000007E-2</v>
      </c>
      <c r="H90" s="48">
        <v>4.8499999999999996</v>
      </c>
      <c r="I90" s="48">
        <v>0.22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14.89</v>
      </c>
      <c r="E91" s="48">
        <v>5.81</v>
      </c>
      <c r="F91" s="48">
        <v>9.08</v>
      </c>
      <c r="G91" s="48">
        <v>-0.01</v>
      </c>
      <c r="H91" s="48">
        <v>4.55</v>
      </c>
      <c r="I91" s="48">
        <v>4.54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8.99</v>
      </c>
      <c r="E92" s="48">
        <v>2.52</v>
      </c>
      <c r="F92" s="48">
        <v>6.47</v>
      </c>
      <c r="G92" s="48">
        <v>0.09</v>
      </c>
      <c r="H92" s="48">
        <v>2.15</v>
      </c>
      <c r="I92" s="48">
        <v>4.2300000000000004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1.89</v>
      </c>
      <c r="E93" s="48">
        <v>0</v>
      </c>
      <c r="F93" s="48">
        <v>1.89</v>
      </c>
      <c r="G93" s="48">
        <v>0</v>
      </c>
      <c r="H93" s="48">
        <v>1.89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1400.92</v>
      </c>
      <c r="E94" s="48">
        <v>685.09</v>
      </c>
      <c r="F94" s="48">
        <v>715.83</v>
      </c>
      <c r="G94" s="48">
        <v>6.13</v>
      </c>
      <c r="H94" s="48">
        <v>444.33</v>
      </c>
      <c r="I94" s="48">
        <v>265.37</v>
      </c>
      <c r="J94" s="48">
        <v>104.13</v>
      </c>
      <c r="K94" s="48">
        <v>161.24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O103"/>
  <sheetViews>
    <sheetView showGridLines="0" workbookViewId="0">
      <selection activeCell="A4" sqref="A4"/>
    </sheetView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1981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37.17</v>
      </c>
      <c r="E6" s="48">
        <v>21.04</v>
      </c>
      <c r="F6" s="48">
        <v>16.13</v>
      </c>
      <c r="G6" s="48">
        <v>-0.74</v>
      </c>
      <c r="H6" s="48">
        <v>3.99</v>
      </c>
      <c r="I6" s="48">
        <v>12.88</v>
      </c>
      <c r="J6" s="48">
        <v>4.58</v>
      </c>
      <c r="K6" s="48">
        <v>8.3000000000000007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36.92</v>
      </c>
      <c r="E7" s="48">
        <v>20.93</v>
      </c>
      <c r="F7" s="48">
        <v>15.99</v>
      </c>
      <c r="G7" s="48">
        <v>-0.74</v>
      </c>
      <c r="H7" s="48">
        <v>3.95</v>
      </c>
      <c r="I7" s="48">
        <v>12.78</v>
      </c>
      <c r="J7" s="48">
        <v>4.53</v>
      </c>
      <c r="K7" s="48">
        <v>8.25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32.82</v>
      </c>
      <c r="E8" s="48">
        <v>20.52</v>
      </c>
      <c r="F8" s="48">
        <v>12.3</v>
      </c>
      <c r="G8" s="48">
        <v>-0.74</v>
      </c>
      <c r="H8" s="48">
        <v>3.36</v>
      </c>
      <c r="I8" s="48">
        <v>9.68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4.0999999999999996</v>
      </c>
      <c r="E9" s="48">
        <v>0.41</v>
      </c>
      <c r="F9" s="48">
        <v>3.69</v>
      </c>
      <c r="G9" s="48">
        <v>0</v>
      </c>
      <c r="H9" s="48">
        <v>0.59</v>
      </c>
      <c r="I9" s="48">
        <v>3.1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0.25</v>
      </c>
      <c r="E10" s="48">
        <v>0.11</v>
      </c>
      <c r="F10" s="48">
        <v>0.14000000000000001</v>
      </c>
      <c r="G10" s="48">
        <v>0</v>
      </c>
      <c r="H10" s="48">
        <v>0.04</v>
      </c>
      <c r="I10" s="48">
        <v>0.1</v>
      </c>
      <c r="J10" s="48">
        <v>0.05</v>
      </c>
      <c r="K10" s="48">
        <v>0.05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772.43</v>
      </c>
      <c r="E11" s="48">
        <v>470.64</v>
      </c>
      <c r="F11" s="48">
        <v>301.79000000000002</v>
      </c>
      <c r="G11" s="48">
        <v>3.23</v>
      </c>
      <c r="H11" s="48">
        <v>211.45</v>
      </c>
      <c r="I11" s="48">
        <v>87.11</v>
      </c>
      <c r="J11" s="48">
        <v>38.67</v>
      </c>
      <c r="K11" s="48">
        <v>48.44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674.13</v>
      </c>
      <c r="E12" s="48">
        <v>423.08</v>
      </c>
      <c r="F12" s="48">
        <v>251.05</v>
      </c>
      <c r="G12" s="48">
        <v>2.2999999999999998</v>
      </c>
      <c r="H12" s="48">
        <v>177.34</v>
      </c>
      <c r="I12" s="48">
        <v>71.41</v>
      </c>
      <c r="J12" s="48">
        <v>35.47</v>
      </c>
      <c r="K12" s="48">
        <v>35.94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19.059999999999999</v>
      </c>
      <c r="E13" s="48">
        <v>10.64</v>
      </c>
      <c r="F13" s="48">
        <v>8.42</v>
      </c>
      <c r="G13" s="48">
        <v>-1.02</v>
      </c>
      <c r="H13" s="48">
        <v>6.49</v>
      </c>
      <c r="I13" s="48">
        <v>2.95</v>
      </c>
      <c r="J13" s="48">
        <v>1.42</v>
      </c>
      <c r="K13" s="48">
        <v>1.53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15.27</v>
      </c>
      <c r="E14" s="48">
        <v>8.5399999999999991</v>
      </c>
      <c r="F14" s="48">
        <v>6.73</v>
      </c>
      <c r="G14" s="48">
        <v>-1.06</v>
      </c>
      <c r="H14" s="48">
        <v>5.54</v>
      </c>
      <c r="I14" s="48">
        <v>2.25</v>
      </c>
      <c r="J14" s="48">
        <v>1.1299999999999999</v>
      </c>
      <c r="K14" s="48">
        <v>1.1200000000000001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13.54</v>
      </c>
      <c r="E15" s="48">
        <v>7.59</v>
      </c>
      <c r="F15" s="48">
        <v>5.95</v>
      </c>
      <c r="G15" s="48">
        <v>-1.07</v>
      </c>
      <c r="H15" s="48">
        <v>5.37</v>
      </c>
      <c r="I15" s="48">
        <v>1.65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1.73</v>
      </c>
      <c r="E16" s="48">
        <v>0.95</v>
      </c>
      <c r="F16" s="48">
        <v>0.78</v>
      </c>
      <c r="G16" s="48">
        <v>0.01</v>
      </c>
      <c r="H16" s="48">
        <v>0.17</v>
      </c>
      <c r="I16" s="48">
        <v>0.6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3.79</v>
      </c>
      <c r="E18" s="48">
        <v>2.1</v>
      </c>
      <c r="F18" s="48">
        <v>1.69</v>
      </c>
      <c r="G18" s="48">
        <v>0.04</v>
      </c>
      <c r="H18" s="48">
        <v>0.95</v>
      </c>
      <c r="I18" s="48">
        <v>0.7</v>
      </c>
      <c r="J18" s="48">
        <v>0.28999999999999998</v>
      </c>
      <c r="K18" s="48">
        <v>0.41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622.55999999999995</v>
      </c>
      <c r="E21" s="48">
        <v>397.21</v>
      </c>
      <c r="F21" s="48">
        <v>225.35</v>
      </c>
      <c r="G21" s="48">
        <v>3.45</v>
      </c>
      <c r="H21" s="48">
        <v>162.72</v>
      </c>
      <c r="I21" s="48">
        <v>59.18</v>
      </c>
      <c r="J21" s="48">
        <v>28.55</v>
      </c>
      <c r="K21" s="48">
        <v>30.63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84.96</v>
      </c>
      <c r="E22" s="48">
        <v>65.03</v>
      </c>
      <c r="F22" s="48">
        <v>19.93</v>
      </c>
      <c r="G22" s="48">
        <v>-0.33</v>
      </c>
      <c r="H22" s="48">
        <v>12.81</v>
      </c>
      <c r="I22" s="48">
        <v>7.45</v>
      </c>
      <c r="J22" s="48">
        <v>3.3</v>
      </c>
      <c r="K22" s="48">
        <v>4.1500000000000004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82.47</v>
      </c>
      <c r="E23" s="48">
        <v>63.17</v>
      </c>
      <c r="F23" s="48">
        <v>19.3</v>
      </c>
      <c r="G23" s="48">
        <v>-0.17</v>
      </c>
      <c r="H23" s="48">
        <v>12.3</v>
      </c>
      <c r="I23" s="48">
        <v>7.17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2.4900000000000002</v>
      </c>
      <c r="E24" s="48">
        <v>1.86</v>
      </c>
      <c r="F24" s="48">
        <v>0.63</v>
      </c>
      <c r="G24" s="48">
        <v>-0.16</v>
      </c>
      <c r="H24" s="48">
        <v>0.51</v>
      </c>
      <c r="I24" s="48">
        <v>0.28000000000000003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27.92</v>
      </c>
      <c r="E25" s="48">
        <v>17.559999999999999</v>
      </c>
      <c r="F25" s="48">
        <v>10.36</v>
      </c>
      <c r="G25" s="48">
        <v>0.15</v>
      </c>
      <c r="H25" s="48">
        <v>7.99</v>
      </c>
      <c r="I25" s="48">
        <v>2.2200000000000002</v>
      </c>
      <c r="J25" s="48">
        <v>1.1599999999999999</v>
      </c>
      <c r="K25" s="48">
        <v>1.06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17.079999999999998</v>
      </c>
      <c r="E26" s="48">
        <v>10.78</v>
      </c>
      <c r="F26" s="48">
        <v>6.3</v>
      </c>
      <c r="G26" s="48">
        <v>0.09</v>
      </c>
      <c r="H26" s="48">
        <v>5.01</v>
      </c>
      <c r="I26" s="48">
        <v>1.2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10.84</v>
      </c>
      <c r="E27" s="48">
        <v>6.78</v>
      </c>
      <c r="F27" s="48">
        <v>4.0599999999999996</v>
      </c>
      <c r="G27" s="48">
        <v>0.06</v>
      </c>
      <c r="H27" s="48">
        <v>2.98</v>
      </c>
      <c r="I27" s="48">
        <v>1.02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3.84</v>
      </c>
      <c r="E28" s="48">
        <v>2.16</v>
      </c>
      <c r="F28" s="48">
        <v>1.68</v>
      </c>
      <c r="G28" s="48">
        <v>0.03</v>
      </c>
      <c r="H28" s="48">
        <v>1.19</v>
      </c>
      <c r="I28" s="48">
        <v>0.46</v>
      </c>
      <c r="J28" s="48">
        <v>0.14000000000000001</v>
      </c>
      <c r="K28" s="48">
        <v>0.32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11.12</v>
      </c>
      <c r="E29" s="48">
        <v>7.11</v>
      </c>
      <c r="F29" s="48">
        <v>4.01</v>
      </c>
      <c r="G29" s="48">
        <v>0.06</v>
      </c>
      <c r="H29" s="48">
        <v>3.01</v>
      </c>
      <c r="I29" s="48">
        <v>0.94</v>
      </c>
      <c r="J29" s="48">
        <v>0.53</v>
      </c>
      <c r="K29" s="48">
        <v>0.41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38.96</v>
      </c>
      <c r="E30" s="48">
        <v>23.6</v>
      </c>
      <c r="F30" s="48">
        <v>15.36</v>
      </c>
      <c r="G30" s="48">
        <v>0.71</v>
      </c>
      <c r="H30" s="48">
        <v>10.52</v>
      </c>
      <c r="I30" s="48">
        <v>4.13</v>
      </c>
      <c r="J30" s="48">
        <v>2.0499999999999998</v>
      </c>
      <c r="K30" s="48">
        <v>2.08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15</v>
      </c>
      <c r="E31" s="48">
        <v>10.02</v>
      </c>
      <c r="F31" s="48">
        <v>4.9800000000000004</v>
      </c>
      <c r="G31" s="48">
        <v>7.0000000000000007E-2</v>
      </c>
      <c r="H31" s="48">
        <v>3.05</v>
      </c>
      <c r="I31" s="48">
        <v>1.86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23.96</v>
      </c>
      <c r="E32" s="48">
        <v>13.58</v>
      </c>
      <c r="F32" s="48">
        <v>10.38</v>
      </c>
      <c r="G32" s="48">
        <v>0.64</v>
      </c>
      <c r="H32" s="48">
        <v>7.47</v>
      </c>
      <c r="I32" s="48">
        <v>2.27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38.630000000000003</v>
      </c>
      <c r="E33" s="48">
        <v>33.18</v>
      </c>
      <c r="F33" s="48">
        <v>5.45</v>
      </c>
      <c r="G33" s="48">
        <v>0.63</v>
      </c>
      <c r="H33" s="48">
        <v>1.58</v>
      </c>
      <c r="I33" s="48">
        <v>3.24</v>
      </c>
      <c r="J33" s="48">
        <v>0.87</v>
      </c>
      <c r="K33" s="48">
        <v>2.37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63.69</v>
      </c>
      <c r="E34" s="48">
        <v>42.47</v>
      </c>
      <c r="F34" s="48">
        <v>21.22</v>
      </c>
      <c r="G34" s="48">
        <v>0.6</v>
      </c>
      <c r="H34" s="48">
        <v>16.28</v>
      </c>
      <c r="I34" s="48">
        <v>4.34</v>
      </c>
      <c r="J34" s="48">
        <v>3.7</v>
      </c>
      <c r="K34" s="48">
        <v>0.63999999999999613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20.12</v>
      </c>
      <c r="E35" s="48">
        <v>12.06</v>
      </c>
      <c r="F35" s="48">
        <v>8.06</v>
      </c>
      <c r="G35" s="48">
        <v>0.13</v>
      </c>
      <c r="H35" s="48">
        <v>5.72</v>
      </c>
      <c r="I35" s="48">
        <v>2.21</v>
      </c>
      <c r="J35" s="48">
        <v>0.87</v>
      </c>
      <c r="K35" s="48">
        <v>1.34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22.78</v>
      </c>
      <c r="E36" s="48">
        <v>13.3</v>
      </c>
      <c r="F36" s="48">
        <v>9.48</v>
      </c>
      <c r="G36" s="48">
        <v>0.23</v>
      </c>
      <c r="H36" s="48">
        <v>6.42</v>
      </c>
      <c r="I36" s="48">
        <v>2.83</v>
      </c>
      <c r="J36" s="48">
        <v>1.54</v>
      </c>
      <c r="K36" s="48">
        <v>1.29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84.51</v>
      </c>
      <c r="E37" s="48">
        <v>53.96</v>
      </c>
      <c r="F37" s="48">
        <v>30.55</v>
      </c>
      <c r="G37" s="48">
        <v>0.3</v>
      </c>
      <c r="H37" s="48">
        <v>23.99</v>
      </c>
      <c r="I37" s="48">
        <v>6.26</v>
      </c>
      <c r="J37" s="48">
        <v>4.3899999999999997</v>
      </c>
      <c r="K37" s="48">
        <v>1.87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73.37</v>
      </c>
      <c r="E40" s="48">
        <v>42.13</v>
      </c>
      <c r="F40" s="48">
        <v>31.24</v>
      </c>
      <c r="G40" s="48">
        <v>0.41</v>
      </c>
      <c r="H40" s="48">
        <v>25.02</v>
      </c>
      <c r="I40" s="48">
        <v>5.8099999999999881</v>
      </c>
      <c r="J40" s="48">
        <v>2.79</v>
      </c>
      <c r="K40" s="48">
        <v>3.019999999999988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67.63</v>
      </c>
      <c r="E41" s="48">
        <v>33.53</v>
      </c>
      <c r="F41" s="48">
        <v>34.1</v>
      </c>
      <c r="G41" s="48">
        <v>0.19</v>
      </c>
      <c r="H41" s="48">
        <v>23.4</v>
      </c>
      <c r="I41" s="48">
        <v>10.51</v>
      </c>
      <c r="J41" s="48">
        <v>3.11</v>
      </c>
      <c r="K41" s="48">
        <v>7.4000000000000057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7.31</v>
      </c>
      <c r="E42" s="48">
        <v>3.88</v>
      </c>
      <c r="F42" s="48">
        <v>3.43</v>
      </c>
      <c r="G42" s="48">
        <v>0.05</v>
      </c>
      <c r="H42" s="48">
        <v>2.0099999999999998</v>
      </c>
      <c r="I42" s="48">
        <v>1.37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34.26</v>
      </c>
      <c r="E43" s="48">
        <v>17.07</v>
      </c>
      <c r="F43" s="48">
        <v>17.190000000000001</v>
      </c>
      <c r="G43" s="48">
        <v>0.02</v>
      </c>
      <c r="H43" s="48">
        <v>10.65</v>
      </c>
      <c r="I43" s="48">
        <v>6.52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11.45</v>
      </c>
      <c r="E44" s="48">
        <v>6.1</v>
      </c>
      <c r="F44" s="48">
        <v>5.35</v>
      </c>
      <c r="G44" s="48">
        <v>0.01</v>
      </c>
      <c r="H44" s="48">
        <v>4.8</v>
      </c>
      <c r="I44" s="48">
        <v>0.53999999999999915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14.61</v>
      </c>
      <c r="E45" s="48">
        <v>6.48</v>
      </c>
      <c r="F45" s="48">
        <v>8.1300000000000008</v>
      </c>
      <c r="G45" s="48">
        <v>0.11</v>
      </c>
      <c r="H45" s="48">
        <v>5.94</v>
      </c>
      <c r="I45" s="48">
        <v>2.08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67.12</v>
      </c>
      <c r="E46" s="48">
        <v>40.49</v>
      </c>
      <c r="F46" s="48">
        <v>26.63</v>
      </c>
      <c r="G46" s="48">
        <v>0.22</v>
      </c>
      <c r="H46" s="48">
        <v>19.46</v>
      </c>
      <c r="I46" s="48">
        <v>6.95</v>
      </c>
      <c r="J46" s="48">
        <v>3.25</v>
      </c>
      <c r="K46" s="48">
        <v>3.7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57.61</v>
      </c>
      <c r="E47" s="48">
        <v>34.54</v>
      </c>
      <c r="F47" s="48">
        <v>23.07</v>
      </c>
      <c r="G47" s="48">
        <v>0.45</v>
      </c>
      <c r="H47" s="48">
        <v>16.61</v>
      </c>
      <c r="I47" s="48">
        <v>6.01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9.51</v>
      </c>
      <c r="E48" s="48">
        <v>5.95</v>
      </c>
      <c r="F48" s="48">
        <v>3.56</v>
      </c>
      <c r="G48" s="48">
        <v>-0.23</v>
      </c>
      <c r="H48" s="48">
        <v>2.85</v>
      </c>
      <c r="I48" s="48">
        <v>0.94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17.91</v>
      </c>
      <c r="E49" s="48">
        <v>10.63</v>
      </c>
      <c r="F49" s="48">
        <v>7.28</v>
      </c>
      <c r="G49" s="48">
        <v>0.12</v>
      </c>
      <c r="H49" s="48">
        <v>5.33</v>
      </c>
      <c r="I49" s="48">
        <v>1.83</v>
      </c>
      <c r="J49" s="48">
        <v>0.85</v>
      </c>
      <c r="K49" s="48">
        <v>0.98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32.51</v>
      </c>
      <c r="E52" s="48">
        <v>15.23</v>
      </c>
      <c r="F52" s="48">
        <v>17.28</v>
      </c>
      <c r="G52" s="48">
        <v>-0.13</v>
      </c>
      <c r="H52" s="48">
        <v>8.1300000000000008</v>
      </c>
      <c r="I52" s="48">
        <v>9.2799999999999994</v>
      </c>
      <c r="J52" s="48">
        <v>5.5</v>
      </c>
      <c r="K52" s="48">
        <v>3.78</v>
      </c>
    </row>
    <row r="53" spans="1:11" ht="12" customHeight="1">
      <c r="A53" s="141">
        <v>48</v>
      </c>
      <c r="B53" s="145">
        <v>40</v>
      </c>
      <c r="C53" s="149" t="s">
        <v>760</v>
      </c>
      <c r="D53" s="330">
        <v>30.33</v>
      </c>
      <c r="E53" s="48">
        <v>14.55</v>
      </c>
      <c r="F53" s="48">
        <v>15.78</v>
      </c>
      <c r="G53" s="48">
        <v>-0.17</v>
      </c>
      <c r="H53" s="48">
        <v>7.41</v>
      </c>
      <c r="I53" s="48">
        <v>8.5399999999999991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0">
        <v>2.1800000000000002</v>
      </c>
      <c r="E54" s="48">
        <v>0.68</v>
      </c>
      <c r="F54" s="48">
        <v>1.5</v>
      </c>
      <c r="G54" s="48">
        <v>0.04</v>
      </c>
      <c r="H54" s="48">
        <v>0.72</v>
      </c>
      <c r="I54" s="48">
        <v>0.74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98.3</v>
      </c>
      <c r="E55" s="48">
        <v>47.56</v>
      </c>
      <c r="F55" s="48">
        <v>50.74</v>
      </c>
      <c r="G55" s="48">
        <v>0.93</v>
      </c>
      <c r="H55" s="48">
        <v>34.11</v>
      </c>
      <c r="I55" s="48">
        <v>15.7</v>
      </c>
      <c r="J55" s="48">
        <v>3.2</v>
      </c>
      <c r="K55" s="48">
        <v>12.5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655.55</v>
      </c>
      <c r="E60" s="48">
        <v>223.7</v>
      </c>
      <c r="F60" s="48">
        <v>431.85</v>
      </c>
      <c r="G60" s="48">
        <v>2.25</v>
      </c>
      <c r="H60" s="48">
        <v>250.54</v>
      </c>
      <c r="I60" s="48">
        <v>179.06</v>
      </c>
      <c r="J60" s="48">
        <v>69.97</v>
      </c>
      <c r="K60" s="48">
        <v>109.09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236.58</v>
      </c>
      <c r="E61" s="48">
        <v>102.44</v>
      </c>
      <c r="F61" s="48">
        <v>134.13999999999999</v>
      </c>
      <c r="G61" s="48">
        <v>0.23</v>
      </c>
      <c r="H61" s="48">
        <v>92.93</v>
      </c>
      <c r="I61" s="48">
        <v>40.98</v>
      </c>
      <c r="J61" s="48">
        <v>16.73</v>
      </c>
      <c r="K61" s="48">
        <v>24.25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127.51</v>
      </c>
      <c r="E62" s="48">
        <v>50.43</v>
      </c>
      <c r="F62" s="48">
        <v>77.08</v>
      </c>
      <c r="G62" s="48">
        <v>1.1599999999999999</v>
      </c>
      <c r="H62" s="48">
        <v>55.42</v>
      </c>
      <c r="I62" s="48">
        <v>20.5</v>
      </c>
      <c r="J62" s="48">
        <v>4.84</v>
      </c>
      <c r="K62" s="48">
        <v>15.66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15.68</v>
      </c>
      <c r="E63" s="48">
        <v>4.6900000000000004</v>
      </c>
      <c r="F63" s="48">
        <v>10.99</v>
      </c>
      <c r="G63" s="48">
        <v>0.17</v>
      </c>
      <c r="H63" s="48">
        <v>7.84</v>
      </c>
      <c r="I63" s="48">
        <v>2.98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63.02</v>
      </c>
      <c r="E64" s="48">
        <v>26.92</v>
      </c>
      <c r="F64" s="48">
        <v>36.1</v>
      </c>
      <c r="G64" s="48">
        <v>0.15</v>
      </c>
      <c r="H64" s="48">
        <v>24.25</v>
      </c>
      <c r="I64" s="48">
        <v>11.7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48.81</v>
      </c>
      <c r="E65" s="48">
        <v>18.82</v>
      </c>
      <c r="F65" s="48">
        <v>29.99</v>
      </c>
      <c r="G65" s="48">
        <v>0.84</v>
      </c>
      <c r="H65" s="48">
        <v>23.33</v>
      </c>
      <c r="I65" s="48">
        <v>5.82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25.9</v>
      </c>
      <c r="E66" s="48">
        <v>15.28</v>
      </c>
      <c r="F66" s="48">
        <v>10.62</v>
      </c>
      <c r="G66" s="48">
        <v>0.1</v>
      </c>
      <c r="H66" s="48">
        <v>6.48</v>
      </c>
      <c r="I66" s="48">
        <v>4.04</v>
      </c>
      <c r="J66" s="48">
        <v>1.1399999999999999</v>
      </c>
      <c r="K66" s="48">
        <v>2.9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83.17</v>
      </c>
      <c r="E67" s="48">
        <v>36.729999999999997</v>
      </c>
      <c r="F67" s="48">
        <v>46.44</v>
      </c>
      <c r="G67" s="48">
        <v>-1.03</v>
      </c>
      <c r="H67" s="48">
        <v>31.03</v>
      </c>
      <c r="I67" s="48">
        <v>16.440000000000001</v>
      </c>
      <c r="J67" s="48">
        <v>10.75</v>
      </c>
      <c r="K67" s="48">
        <v>5.69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30.96</v>
      </c>
      <c r="E68" s="48">
        <v>12.17</v>
      </c>
      <c r="F68" s="48">
        <v>18.79</v>
      </c>
      <c r="G68" s="48">
        <v>-0.76</v>
      </c>
      <c r="H68" s="48">
        <v>14.57</v>
      </c>
      <c r="I68" s="48">
        <v>4.9800000000000004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21.03</v>
      </c>
      <c r="E72" s="48">
        <v>3.14</v>
      </c>
      <c r="F72" s="48">
        <v>17.89</v>
      </c>
      <c r="G72" s="48">
        <v>-0.04</v>
      </c>
      <c r="H72" s="48">
        <v>10.52</v>
      </c>
      <c r="I72" s="48">
        <v>7.41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202.52</v>
      </c>
      <c r="E73" s="48">
        <v>59.09</v>
      </c>
      <c r="F73" s="48">
        <v>143.43</v>
      </c>
      <c r="G73" s="48">
        <v>2.1800000000000002</v>
      </c>
      <c r="H73" s="48">
        <v>40.64</v>
      </c>
      <c r="I73" s="48">
        <v>100.61</v>
      </c>
      <c r="J73" s="48">
        <v>31.16</v>
      </c>
      <c r="K73" s="48">
        <v>69.45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55.88</v>
      </c>
      <c r="E74" s="48">
        <v>22.34</v>
      </c>
      <c r="F74" s="48">
        <v>33.54</v>
      </c>
      <c r="G74" s="48">
        <v>1.42</v>
      </c>
      <c r="H74" s="48">
        <v>19.96</v>
      </c>
      <c r="I74" s="48">
        <v>12.16</v>
      </c>
      <c r="J74" s="48">
        <v>2.4500000000000002</v>
      </c>
      <c r="K74" s="48">
        <v>9.7099999999999937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33.42</v>
      </c>
      <c r="E75" s="48">
        <v>8.8699999999999992</v>
      </c>
      <c r="F75" s="48">
        <v>24.55</v>
      </c>
      <c r="G75" s="48">
        <v>1.17</v>
      </c>
      <c r="H75" s="48">
        <v>13.41</v>
      </c>
      <c r="I75" s="48">
        <v>9.9700000000000006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16.77</v>
      </c>
      <c r="E76" s="48">
        <v>10.58</v>
      </c>
      <c r="F76" s="48">
        <v>6.19</v>
      </c>
      <c r="G76" s="48">
        <v>0.23</v>
      </c>
      <c r="H76" s="48">
        <v>5.4</v>
      </c>
      <c r="I76" s="48">
        <v>0.56000000000000005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5.69</v>
      </c>
      <c r="E77" s="48">
        <v>2.89</v>
      </c>
      <c r="F77" s="48">
        <v>2.8</v>
      </c>
      <c r="G77" s="48">
        <v>0.02</v>
      </c>
      <c r="H77" s="48">
        <v>1.1499999999999999</v>
      </c>
      <c r="I77" s="48">
        <v>1.63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146.63999999999999</v>
      </c>
      <c r="E78" s="48">
        <v>36.75</v>
      </c>
      <c r="F78" s="48">
        <v>109.89</v>
      </c>
      <c r="G78" s="48">
        <v>0.76</v>
      </c>
      <c r="H78" s="48">
        <v>20.68</v>
      </c>
      <c r="I78" s="48">
        <v>88.45</v>
      </c>
      <c r="J78" s="48">
        <v>28.71</v>
      </c>
      <c r="K78" s="48">
        <v>59.74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76.260000000000005</v>
      </c>
      <c r="E79" s="48">
        <v>14.99</v>
      </c>
      <c r="F79" s="48">
        <v>61.27</v>
      </c>
      <c r="G79" s="48">
        <v>0.72</v>
      </c>
      <c r="H79" s="48">
        <v>2.27</v>
      </c>
      <c r="I79" s="48">
        <v>58.28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6.72</v>
      </c>
      <c r="E80" s="48">
        <v>2.11</v>
      </c>
      <c r="F80" s="48">
        <v>4.6100000000000003</v>
      </c>
      <c r="G80" s="48">
        <v>0.22</v>
      </c>
      <c r="H80" s="48">
        <v>0.52</v>
      </c>
      <c r="I80" s="48">
        <v>3.87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4.09</v>
      </c>
      <c r="E81" s="48">
        <v>0.88</v>
      </c>
      <c r="F81" s="48">
        <v>3.21</v>
      </c>
      <c r="G81" s="48">
        <v>0.08</v>
      </c>
      <c r="H81" s="48">
        <v>2.2000000000000002</v>
      </c>
      <c r="I81" s="48">
        <v>0.93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4.8</v>
      </c>
      <c r="E82" s="48">
        <v>2.84</v>
      </c>
      <c r="F82" s="48">
        <v>1.96</v>
      </c>
      <c r="G82" s="48">
        <v>0.05</v>
      </c>
      <c r="H82" s="48">
        <v>1.52</v>
      </c>
      <c r="I82" s="48">
        <v>0.39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54.77</v>
      </c>
      <c r="E83" s="48">
        <v>15.93</v>
      </c>
      <c r="F83" s="48">
        <v>38.840000000000003</v>
      </c>
      <c r="G83" s="48">
        <v>-0.31</v>
      </c>
      <c r="H83" s="48">
        <v>14.17</v>
      </c>
      <c r="I83" s="48">
        <v>24.98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216.45</v>
      </c>
      <c r="E84" s="48">
        <v>62.17</v>
      </c>
      <c r="F84" s="48">
        <v>154.28</v>
      </c>
      <c r="G84" s="48">
        <v>-0.16</v>
      </c>
      <c r="H84" s="48">
        <v>116.97</v>
      </c>
      <c r="I84" s="48">
        <v>37.47</v>
      </c>
      <c r="J84" s="48">
        <v>22.08</v>
      </c>
      <c r="K84" s="48">
        <v>15.39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80.61</v>
      </c>
      <c r="E85" s="48">
        <v>24.22</v>
      </c>
      <c r="F85" s="48">
        <v>56.39</v>
      </c>
      <c r="G85" s="48">
        <v>-0.17</v>
      </c>
      <c r="H85" s="48">
        <v>47.52</v>
      </c>
      <c r="I85" s="48">
        <v>9.0400000000000063</v>
      </c>
      <c r="J85" s="48">
        <v>9.0399999999999991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38.619999999999997</v>
      </c>
      <c r="E86" s="48">
        <v>6.67</v>
      </c>
      <c r="F86" s="48">
        <v>31.95</v>
      </c>
      <c r="G86" s="48">
        <v>-0.04</v>
      </c>
      <c r="H86" s="48">
        <v>28.36</v>
      </c>
      <c r="I86" s="48">
        <v>3.63</v>
      </c>
      <c r="J86" s="48">
        <v>3.52</v>
      </c>
      <c r="K86" s="48">
        <v>0.10999999999999899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53.95</v>
      </c>
      <c r="E87" s="48">
        <v>17.03</v>
      </c>
      <c r="F87" s="48">
        <v>36.92</v>
      </c>
      <c r="G87" s="48">
        <v>-0.1</v>
      </c>
      <c r="H87" s="48">
        <v>24.95</v>
      </c>
      <c r="I87" s="48">
        <v>12.07</v>
      </c>
      <c r="J87" s="48">
        <v>4.47</v>
      </c>
      <c r="K87" s="48">
        <v>7.6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41.28</v>
      </c>
      <c r="E88" s="48">
        <v>14.25</v>
      </c>
      <c r="F88" s="48">
        <v>27.03</v>
      </c>
      <c r="G88" s="48">
        <v>0.15</v>
      </c>
      <c r="H88" s="48">
        <v>14.15</v>
      </c>
      <c r="I88" s="48">
        <v>12.73</v>
      </c>
      <c r="J88" s="48">
        <v>5.05</v>
      </c>
      <c r="K88" s="48">
        <v>7.68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7.34</v>
      </c>
      <c r="E89" s="48">
        <v>2.8</v>
      </c>
      <c r="F89" s="48">
        <v>4.54</v>
      </c>
      <c r="G89" s="48">
        <v>0.01</v>
      </c>
      <c r="H89" s="48">
        <v>1.77</v>
      </c>
      <c r="I89" s="48">
        <v>2.76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8.2899999999999991</v>
      </c>
      <c r="E90" s="48">
        <v>2.74</v>
      </c>
      <c r="F90" s="48">
        <v>5.55</v>
      </c>
      <c r="G90" s="48">
        <v>0.08</v>
      </c>
      <c r="H90" s="48">
        <v>5.2</v>
      </c>
      <c r="I90" s="48">
        <v>0.27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15.95</v>
      </c>
      <c r="E91" s="48">
        <v>6.17</v>
      </c>
      <c r="F91" s="48">
        <v>9.7799999999999994</v>
      </c>
      <c r="G91" s="48">
        <v>-0.04</v>
      </c>
      <c r="H91" s="48">
        <v>4.9000000000000004</v>
      </c>
      <c r="I91" s="48">
        <v>4.92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9.6999999999999993</v>
      </c>
      <c r="E92" s="48">
        <v>2.54</v>
      </c>
      <c r="F92" s="48">
        <v>7.16</v>
      </c>
      <c r="G92" s="48">
        <v>0.1</v>
      </c>
      <c r="H92" s="48">
        <v>2.2799999999999998</v>
      </c>
      <c r="I92" s="48">
        <v>4.78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1.99</v>
      </c>
      <c r="E93" s="48">
        <v>0</v>
      </c>
      <c r="F93" s="48">
        <v>1.99</v>
      </c>
      <c r="G93" s="48">
        <v>0</v>
      </c>
      <c r="H93" s="48">
        <v>1.99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1465.15</v>
      </c>
      <c r="E94" s="48">
        <v>715.38</v>
      </c>
      <c r="F94" s="48">
        <v>749.77</v>
      </c>
      <c r="G94" s="48">
        <v>4.74</v>
      </c>
      <c r="H94" s="48">
        <v>465.98</v>
      </c>
      <c r="I94" s="48">
        <v>279.05</v>
      </c>
      <c r="J94" s="48">
        <v>113.22</v>
      </c>
      <c r="K94" s="48">
        <v>165.83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1982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39.840000000000003</v>
      </c>
      <c r="E6" s="48">
        <v>22.07</v>
      </c>
      <c r="F6" s="48">
        <v>17.77</v>
      </c>
      <c r="G6" s="48">
        <v>-0.9</v>
      </c>
      <c r="H6" s="48">
        <v>4.16</v>
      </c>
      <c r="I6" s="48">
        <v>14.51</v>
      </c>
      <c r="J6" s="48">
        <v>4.83</v>
      </c>
      <c r="K6" s="48">
        <v>9.68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39.58</v>
      </c>
      <c r="E7" s="48">
        <v>21.95</v>
      </c>
      <c r="F7" s="48">
        <v>17.63</v>
      </c>
      <c r="G7" s="48">
        <v>-0.9</v>
      </c>
      <c r="H7" s="48">
        <v>4.12</v>
      </c>
      <c r="I7" s="48">
        <v>14.41</v>
      </c>
      <c r="J7" s="48">
        <v>4.75</v>
      </c>
      <c r="K7" s="48">
        <v>9.66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35.78</v>
      </c>
      <c r="E8" s="48">
        <v>21.48</v>
      </c>
      <c r="F8" s="48">
        <v>14.3</v>
      </c>
      <c r="G8" s="48">
        <v>-0.9</v>
      </c>
      <c r="H8" s="48">
        <v>3.5</v>
      </c>
      <c r="I8" s="48">
        <v>11.7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3.8</v>
      </c>
      <c r="E9" s="48">
        <v>0.47</v>
      </c>
      <c r="F9" s="48">
        <v>3.33</v>
      </c>
      <c r="G9" s="48">
        <v>0</v>
      </c>
      <c r="H9" s="48">
        <v>0.62</v>
      </c>
      <c r="I9" s="48">
        <v>2.71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0.26</v>
      </c>
      <c r="E10" s="48">
        <v>0.12</v>
      </c>
      <c r="F10" s="48">
        <v>0.14000000000000001</v>
      </c>
      <c r="G10" s="48">
        <v>0</v>
      </c>
      <c r="H10" s="48">
        <v>0.04</v>
      </c>
      <c r="I10" s="48">
        <v>0.1</v>
      </c>
      <c r="J10" s="48">
        <v>0.08</v>
      </c>
      <c r="K10" s="48">
        <v>0.02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787.73</v>
      </c>
      <c r="E11" s="48">
        <v>476.75</v>
      </c>
      <c r="F11" s="48">
        <v>310.98</v>
      </c>
      <c r="G11" s="48">
        <v>3.21</v>
      </c>
      <c r="H11" s="48">
        <v>215.81</v>
      </c>
      <c r="I11" s="48">
        <v>91.960000000000065</v>
      </c>
      <c r="J11" s="48">
        <v>41.06</v>
      </c>
      <c r="K11" s="48">
        <v>50.900000000000063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691.85</v>
      </c>
      <c r="E12" s="48">
        <v>429.84</v>
      </c>
      <c r="F12" s="48">
        <v>262.01</v>
      </c>
      <c r="G12" s="48">
        <v>2.29</v>
      </c>
      <c r="H12" s="48">
        <v>181.36</v>
      </c>
      <c r="I12" s="48">
        <v>78.36</v>
      </c>
      <c r="J12" s="48">
        <v>37.729999999999997</v>
      </c>
      <c r="K12" s="48">
        <v>40.630000000000003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19.920000000000002</v>
      </c>
      <c r="E13" s="48">
        <v>10.72</v>
      </c>
      <c r="F13" s="48">
        <v>9.1999999999999993</v>
      </c>
      <c r="G13" s="48">
        <v>-0.55000000000000004</v>
      </c>
      <c r="H13" s="48">
        <v>6.67</v>
      </c>
      <c r="I13" s="48">
        <v>3.08</v>
      </c>
      <c r="J13" s="48">
        <v>1.53</v>
      </c>
      <c r="K13" s="48">
        <v>1.55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16.11</v>
      </c>
      <c r="E14" s="48">
        <v>8.64</v>
      </c>
      <c r="F14" s="48">
        <v>7.47</v>
      </c>
      <c r="G14" s="48">
        <v>-0.59</v>
      </c>
      <c r="H14" s="48">
        <v>5.77</v>
      </c>
      <c r="I14" s="48">
        <v>2.29</v>
      </c>
      <c r="J14" s="48">
        <v>1.22</v>
      </c>
      <c r="K14" s="48">
        <v>1.07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14.28</v>
      </c>
      <c r="E15" s="48">
        <v>7.64</v>
      </c>
      <c r="F15" s="48">
        <v>6.64</v>
      </c>
      <c r="G15" s="48">
        <v>-0.6</v>
      </c>
      <c r="H15" s="48">
        <v>5.59</v>
      </c>
      <c r="I15" s="48">
        <v>1.65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1.83</v>
      </c>
      <c r="E16" s="48">
        <v>1</v>
      </c>
      <c r="F16" s="48">
        <v>0.83</v>
      </c>
      <c r="G16" s="48">
        <v>0.01</v>
      </c>
      <c r="H16" s="48">
        <v>0.18</v>
      </c>
      <c r="I16" s="48">
        <v>0.64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3.81</v>
      </c>
      <c r="E18" s="48">
        <v>2.08</v>
      </c>
      <c r="F18" s="48">
        <v>1.73</v>
      </c>
      <c r="G18" s="48">
        <v>0.04</v>
      </c>
      <c r="H18" s="48">
        <v>0.9</v>
      </c>
      <c r="I18" s="48">
        <v>0.79</v>
      </c>
      <c r="J18" s="48">
        <v>0.31</v>
      </c>
      <c r="K18" s="48">
        <v>0.48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636.25</v>
      </c>
      <c r="E21" s="48">
        <v>402.53</v>
      </c>
      <c r="F21" s="48">
        <v>233.72</v>
      </c>
      <c r="G21" s="48">
        <v>3.07</v>
      </c>
      <c r="H21" s="48">
        <v>166.32</v>
      </c>
      <c r="I21" s="48">
        <v>64.33</v>
      </c>
      <c r="J21" s="48">
        <v>30.29</v>
      </c>
      <c r="K21" s="48">
        <v>34.04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88.14</v>
      </c>
      <c r="E22" s="48">
        <v>67.81</v>
      </c>
      <c r="F22" s="48">
        <v>20.329999999999998</v>
      </c>
      <c r="G22" s="48">
        <v>-0.54</v>
      </c>
      <c r="H22" s="48">
        <v>13.03</v>
      </c>
      <c r="I22" s="48">
        <v>7.84</v>
      </c>
      <c r="J22" s="48">
        <v>3.48</v>
      </c>
      <c r="K22" s="48">
        <v>4.3600000000000003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85.59</v>
      </c>
      <c r="E23" s="48">
        <v>65.86</v>
      </c>
      <c r="F23" s="48">
        <v>19.73</v>
      </c>
      <c r="G23" s="48">
        <v>-0.38</v>
      </c>
      <c r="H23" s="48">
        <v>12.49</v>
      </c>
      <c r="I23" s="48">
        <v>7.62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2.5499999999999998</v>
      </c>
      <c r="E24" s="48">
        <v>1.95</v>
      </c>
      <c r="F24" s="48">
        <v>0.6</v>
      </c>
      <c r="G24" s="48">
        <v>-0.16</v>
      </c>
      <c r="H24" s="48">
        <v>0.54</v>
      </c>
      <c r="I24" s="48">
        <v>0.22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27.25</v>
      </c>
      <c r="E25" s="48">
        <v>17.11</v>
      </c>
      <c r="F25" s="48">
        <v>10.14</v>
      </c>
      <c r="G25" s="48">
        <v>0.15</v>
      </c>
      <c r="H25" s="48">
        <v>7.75</v>
      </c>
      <c r="I25" s="48">
        <v>2.2400000000000002</v>
      </c>
      <c r="J25" s="48">
        <v>1.21</v>
      </c>
      <c r="K25" s="48">
        <v>1.03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16.809999999999999</v>
      </c>
      <c r="E26" s="48">
        <v>10.6</v>
      </c>
      <c r="F26" s="48">
        <v>6.21</v>
      </c>
      <c r="G26" s="48">
        <v>0.09</v>
      </c>
      <c r="H26" s="48">
        <v>4.87</v>
      </c>
      <c r="I26" s="48">
        <v>1.25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10.44</v>
      </c>
      <c r="E27" s="48">
        <v>6.51</v>
      </c>
      <c r="F27" s="48">
        <v>3.93</v>
      </c>
      <c r="G27" s="48">
        <v>0.06</v>
      </c>
      <c r="H27" s="48">
        <v>2.88</v>
      </c>
      <c r="I27" s="48">
        <v>0.99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3.9</v>
      </c>
      <c r="E28" s="48">
        <v>2.23</v>
      </c>
      <c r="F28" s="48">
        <v>1.67</v>
      </c>
      <c r="G28" s="48">
        <v>0.02</v>
      </c>
      <c r="H28" s="48">
        <v>1.19</v>
      </c>
      <c r="I28" s="48">
        <v>0.46</v>
      </c>
      <c r="J28" s="48">
        <v>0.16</v>
      </c>
      <c r="K28" s="48">
        <v>0.3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10.44</v>
      </c>
      <c r="E29" s="48">
        <v>6.6</v>
      </c>
      <c r="F29" s="48">
        <v>3.84</v>
      </c>
      <c r="G29" s="48">
        <v>0.05</v>
      </c>
      <c r="H29" s="48">
        <v>2.95</v>
      </c>
      <c r="I29" s="48">
        <v>0.84</v>
      </c>
      <c r="J29" s="48">
        <v>0.55000000000000004</v>
      </c>
      <c r="K29" s="48">
        <v>0.28999999999999998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39.68</v>
      </c>
      <c r="E30" s="48">
        <v>23.95</v>
      </c>
      <c r="F30" s="48">
        <v>15.73</v>
      </c>
      <c r="G30" s="48">
        <v>0.75</v>
      </c>
      <c r="H30" s="48">
        <v>10.86</v>
      </c>
      <c r="I30" s="48">
        <v>4.12</v>
      </c>
      <c r="J30" s="48">
        <v>2.19</v>
      </c>
      <c r="K30" s="48">
        <v>1.93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15.23</v>
      </c>
      <c r="E31" s="48">
        <v>10.029999999999999</v>
      </c>
      <c r="F31" s="48">
        <v>5.2</v>
      </c>
      <c r="G31" s="48">
        <v>7.0000000000000007E-2</v>
      </c>
      <c r="H31" s="48">
        <v>3.07</v>
      </c>
      <c r="I31" s="48">
        <v>2.06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24.45</v>
      </c>
      <c r="E32" s="48">
        <v>13.92</v>
      </c>
      <c r="F32" s="48">
        <v>10.53</v>
      </c>
      <c r="G32" s="48">
        <v>0.68</v>
      </c>
      <c r="H32" s="48">
        <v>7.79</v>
      </c>
      <c r="I32" s="48">
        <v>2.06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36.68</v>
      </c>
      <c r="E33" s="48">
        <v>31.84</v>
      </c>
      <c r="F33" s="48">
        <v>4.84</v>
      </c>
      <c r="G33" s="48">
        <v>0.39</v>
      </c>
      <c r="H33" s="48">
        <v>1.68</v>
      </c>
      <c r="I33" s="48">
        <v>2.77</v>
      </c>
      <c r="J33" s="48">
        <v>0.89</v>
      </c>
      <c r="K33" s="48">
        <v>1.88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64.91</v>
      </c>
      <c r="E34" s="48">
        <v>42.28</v>
      </c>
      <c r="F34" s="48">
        <v>22.63</v>
      </c>
      <c r="G34" s="48">
        <v>0.6</v>
      </c>
      <c r="H34" s="48">
        <v>16.97</v>
      </c>
      <c r="I34" s="48">
        <v>5.0599999999999996</v>
      </c>
      <c r="J34" s="48">
        <v>3.85</v>
      </c>
      <c r="K34" s="48">
        <v>1.21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20.79</v>
      </c>
      <c r="E35" s="48">
        <v>12.38</v>
      </c>
      <c r="F35" s="48">
        <v>8.41</v>
      </c>
      <c r="G35" s="48">
        <v>0.15</v>
      </c>
      <c r="H35" s="48">
        <v>5.9</v>
      </c>
      <c r="I35" s="48">
        <v>2.36</v>
      </c>
      <c r="J35" s="48">
        <v>0.93</v>
      </c>
      <c r="K35" s="48">
        <v>1.43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22.58</v>
      </c>
      <c r="E36" s="48">
        <v>13.14</v>
      </c>
      <c r="F36" s="48">
        <v>9.44</v>
      </c>
      <c r="G36" s="48">
        <v>0.24</v>
      </c>
      <c r="H36" s="48">
        <v>6.31</v>
      </c>
      <c r="I36" s="48">
        <v>2.89</v>
      </c>
      <c r="J36" s="48">
        <v>1.61</v>
      </c>
      <c r="K36" s="48">
        <v>1.28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85.14</v>
      </c>
      <c r="E37" s="48">
        <v>52.68</v>
      </c>
      <c r="F37" s="48">
        <v>32.46</v>
      </c>
      <c r="G37" s="48">
        <v>0.2</v>
      </c>
      <c r="H37" s="48">
        <v>24.54</v>
      </c>
      <c r="I37" s="48">
        <v>7.72</v>
      </c>
      <c r="J37" s="48">
        <v>4.57</v>
      </c>
      <c r="K37" s="48">
        <v>3.15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76.13</v>
      </c>
      <c r="E40" s="48">
        <v>43.82</v>
      </c>
      <c r="F40" s="48">
        <v>32.31</v>
      </c>
      <c r="G40" s="48">
        <v>0.44</v>
      </c>
      <c r="H40" s="48">
        <v>25.5</v>
      </c>
      <c r="I40" s="48">
        <v>6.3700000000000117</v>
      </c>
      <c r="J40" s="48">
        <v>2.96</v>
      </c>
      <c r="K40" s="48">
        <v>3.4100000000000117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69.95</v>
      </c>
      <c r="E41" s="48">
        <v>34.159999999999997</v>
      </c>
      <c r="F41" s="48">
        <v>35.79</v>
      </c>
      <c r="G41" s="48">
        <v>0.21</v>
      </c>
      <c r="H41" s="48">
        <v>23.92</v>
      </c>
      <c r="I41" s="48">
        <v>11.66</v>
      </c>
      <c r="J41" s="48">
        <v>3.35</v>
      </c>
      <c r="K41" s="48">
        <v>8.31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8.0399999999999991</v>
      </c>
      <c r="E42" s="48">
        <v>4.18</v>
      </c>
      <c r="F42" s="48">
        <v>3.86</v>
      </c>
      <c r="G42" s="48">
        <v>0.05</v>
      </c>
      <c r="H42" s="48">
        <v>2.2200000000000002</v>
      </c>
      <c r="I42" s="48">
        <v>1.59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35.71</v>
      </c>
      <c r="E43" s="48">
        <v>17.37</v>
      </c>
      <c r="F43" s="48">
        <v>18.34</v>
      </c>
      <c r="G43" s="48">
        <v>0.03</v>
      </c>
      <c r="H43" s="48">
        <v>10.9</v>
      </c>
      <c r="I43" s="48">
        <v>7.41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11.92</v>
      </c>
      <c r="E44" s="48">
        <v>6.22</v>
      </c>
      <c r="F44" s="48">
        <v>5.7</v>
      </c>
      <c r="G44" s="48">
        <v>0.03</v>
      </c>
      <c r="H44" s="48">
        <v>4.88</v>
      </c>
      <c r="I44" s="48">
        <v>0.78999999999999915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14.28</v>
      </c>
      <c r="E45" s="48">
        <v>6.39</v>
      </c>
      <c r="F45" s="48">
        <v>7.89</v>
      </c>
      <c r="G45" s="48">
        <v>0.1</v>
      </c>
      <c r="H45" s="48">
        <v>5.92</v>
      </c>
      <c r="I45" s="48">
        <v>1.87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72.87</v>
      </c>
      <c r="E46" s="48">
        <v>44.08</v>
      </c>
      <c r="F46" s="48">
        <v>28.79</v>
      </c>
      <c r="G46" s="48">
        <v>0.28000000000000003</v>
      </c>
      <c r="H46" s="48">
        <v>20.41</v>
      </c>
      <c r="I46" s="48">
        <v>8.1</v>
      </c>
      <c r="J46" s="48">
        <v>3.64</v>
      </c>
      <c r="K46" s="48">
        <v>4.46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62.81</v>
      </c>
      <c r="E47" s="48">
        <v>37.74</v>
      </c>
      <c r="F47" s="48">
        <v>25.07</v>
      </c>
      <c r="G47" s="48">
        <v>0.5</v>
      </c>
      <c r="H47" s="48">
        <v>17.41</v>
      </c>
      <c r="I47" s="48">
        <v>7.16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10.06</v>
      </c>
      <c r="E48" s="48">
        <v>6.34</v>
      </c>
      <c r="F48" s="48">
        <v>3.72</v>
      </c>
      <c r="G48" s="48">
        <v>-0.22</v>
      </c>
      <c r="H48" s="48">
        <v>3</v>
      </c>
      <c r="I48" s="48">
        <v>0.94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17.79</v>
      </c>
      <c r="E49" s="48">
        <v>10.45</v>
      </c>
      <c r="F49" s="48">
        <v>7.34</v>
      </c>
      <c r="G49" s="48">
        <v>0.13</v>
      </c>
      <c r="H49" s="48">
        <v>5.31</v>
      </c>
      <c r="I49" s="48">
        <v>1.9</v>
      </c>
      <c r="J49" s="48">
        <v>0.9</v>
      </c>
      <c r="K49" s="48">
        <v>0.99999999999999944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35.68</v>
      </c>
      <c r="E52" s="48">
        <v>16.59</v>
      </c>
      <c r="F52" s="48">
        <v>19.09</v>
      </c>
      <c r="G52" s="48">
        <v>-0.23</v>
      </c>
      <c r="H52" s="48">
        <v>8.3699999999999992</v>
      </c>
      <c r="I52" s="48">
        <v>10.95</v>
      </c>
      <c r="J52" s="48">
        <v>5.91</v>
      </c>
      <c r="K52" s="48">
        <v>5.04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33.33</v>
      </c>
      <c r="E53" s="337">
        <v>15.82</v>
      </c>
      <c r="F53" s="337">
        <v>17.510000000000002</v>
      </c>
      <c r="G53" s="337">
        <v>-0.28999999999999998</v>
      </c>
      <c r="H53" s="48">
        <v>7.63</v>
      </c>
      <c r="I53" s="337">
        <v>10.17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2.35</v>
      </c>
      <c r="E54" s="337">
        <v>0.77</v>
      </c>
      <c r="F54" s="337">
        <v>1.58</v>
      </c>
      <c r="G54" s="337">
        <v>0.06</v>
      </c>
      <c r="H54" s="48">
        <v>0.74</v>
      </c>
      <c r="I54" s="337">
        <v>0.78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95.88</v>
      </c>
      <c r="E55" s="48">
        <v>46.91</v>
      </c>
      <c r="F55" s="48">
        <v>48.97</v>
      </c>
      <c r="G55" s="48">
        <v>0.92</v>
      </c>
      <c r="H55" s="48">
        <v>34.450000000000003</v>
      </c>
      <c r="I55" s="48">
        <v>13.6</v>
      </c>
      <c r="J55" s="48">
        <v>3.33</v>
      </c>
      <c r="K55" s="48">
        <v>10.27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684.22</v>
      </c>
      <c r="E60" s="48">
        <v>230.94</v>
      </c>
      <c r="F60" s="48">
        <v>453.28</v>
      </c>
      <c r="G60" s="48">
        <v>2.5299999999999998</v>
      </c>
      <c r="H60" s="48">
        <v>260.63</v>
      </c>
      <c r="I60" s="48">
        <v>190.12</v>
      </c>
      <c r="J60" s="48">
        <v>74.959999999999994</v>
      </c>
      <c r="K60" s="48">
        <v>115.16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241.13</v>
      </c>
      <c r="E61" s="48">
        <v>102.66</v>
      </c>
      <c r="F61" s="48">
        <v>138.47</v>
      </c>
      <c r="G61" s="48">
        <v>0.43</v>
      </c>
      <c r="H61" s="48">
        <v>95.84</v>
      </c>
      <c r="I61" s="48">
        <v>42.2</v>
      </c>
      <c r="J61" s="48">
        <v>17.87</v>
      </c>
      <c r="K61" s="48">
        <v>24.33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128.53</v>
      </c>
      <c r="E62" s="48">
        <v>49.28</v>
      </c>
      <c r="F62" s="48">
        <v>79.25</v>
      </c>
      <c r="G62" s="48">
        <v>1.1499999999999999</v>
      </c>
      <c r="H62" s="48">
        <v>56.9</v>
      </c>
      <c r="I62" s="48">
        <v>21.2</v>
      </c>
      <c r="J62" s="48">
        <v>5.15</v>
      </c>
      <c r="K62" s="48">
        <v>16.05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15.76</v>
      </c>
      <c r="E63" s="48">
        <v>4.6399999999999997</v>
      </c>
      <c r="F63" s="48">
        <v>11.12</v>
      </c>
      <c r="G63" s="48">
        <v>0.2</v>
      </c>
      <c r="H63" s="48">
        <v>8.07</v>
      </c>
      <c r="I63" s="48">
        <v>2.85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63</v>
      </c>
      <c r="E64" s="48">
        <v>25.83</v>
      </c>
      <c r="F64" s="48">
        <v>37.17</v>
      </c>
      <c r="G64" s="48">
        <v>0.03</v>
      </c>
      <c r="H64" s="48">
        <v>24.49</v>
      </c>
      <c r="I64" s="48">
        <v>12.65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49.77</v>
      </c>
      <c r="E65" s="48">
        <v>18.809999999999999</v>
      </c>
      <c r="F65" s="48">
        <v>30.96</v>
      </c>
      <c r="G65" s="48">
        <v>0.92</v>
      </c>
      <c r="H65" s="48">
        <v>24.34</v>
      </c>
      <c r="I65" s="48">
        <v>5.7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26.33</v>
      </c>
      <c r="E66" s="48">
        <v>15.46</v>
      </c>
      <c r="F66" s="48">
        <v>10.87</v>
      </c>
      <c r="G66" s="48">
        <v>0.1</v>
      </c>
      <c r="H66" s="48">
        <v>6.9</v>
      </c>
      <c r="I66" s="48">
        <v>3.87</v>
      </c>
      <c r="J66" s="48">
        <v>1.23</v>
      </c>
      <c r="K66" s="48">
        <v>2.64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86.27</v>
      </c>
      <c r="E67" s="48">
        <v>37.92</v>
      </c>
      <c r="F67" s="48">
        <v>48.35</v>
      </c>
      <c r="G67" s="48">
        <v>-0.82</v>
      </c>
      <c r="H67" s="48">
        <v>32.04</v>
      </c>
      <c r="I67" s="48">
        <v>17.13</v>
      </c>
      <c r="J67" s="48">
        <v>11.49</v>
      </c>
      <c r="K67" s="48">
        <v>5.64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31.48</v>
      </c>
      <c r="E68" s="48">
        <v>12.56</v>
      </c>
      <c r="F68" s="48">
        <v>18.920000000000002</v>
      </c>
      <c r="G68" s="48">
        <v>-0.43</v>
      </c>
      <c r="H68" s="48">
        <v>14.99</v>
      </c>
      <c r="I68" s="48">
        <v>4.3600000000000003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22.61</v>
      </c>
      <c r="E72" s="48">
        <v>3.46</v>
      </c>
      <c r="F72" s="48">
        <v>19.149999999999999</v>
      </c>
      <c r="G72" s="48">
        <v>-0.04</v>
      </c>
      <c r="H72" s="48">
        <v>10.85</v>
      </c>
      <c r="I72" s="48">
        <v>8.34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217.89</v>
      </c>
      <c r="E73" s="48">
        <v>63.51</v>
      </c>
      <c r="F73" s="48">
        <v>154.38</v>
      </c>
      <c r="G73" s="48">
        <v>2.27</v>
      </c>
      <c r="H73" s="48">
        <v>42.91</v>
      </c>
      <c r="I73" s="48">
        <v>109.2</v>
      </c>
      <c r="J73" s="48">
        <v>33.71</v>
      </c>
      <c r="K73" s="48">
        <v>75.489999999999995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59.89</v>
      </c>
      <c r="E74" s="48">
        <v>24.26</v>
      </c>
      <c r="F74" s="48">
        <v>35.630000000000003</v>
      </c>
      <c r="G74" s="48">
        <v>1.43</v>
      </c>
      <c r="H74" s="48">
        <v>21.12</v>
      </c>
      <c r="I74" s="48">
        <v>13.08</v>
      </c>
      <c r="J74" s="48">
        <v>2.64</v>
      </c>
      <c r="K74" s="48">
        <v>10.44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35.69</v>
      </c>
      <c r="E75" s="48">
        <v>9.77</v>
      </c>
      <c r="F75" s="48">
        <v>25.92</v>
      </c>
      <c r="G75" s="48">
        <v>1.19</v>
      </c>
      <c r="H75" s="48">
        <v>14.23</v>
      </c>
      <c r="I75" s="48">
        <v>10.5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18.12</v>
      </c>
      <c r="E76" s="48">
        <v>11.46</v>
      </c>
      <c r="F76" s="48">
        <v>6.66</v>
      </c>
      <c r="G76" s="48">
        <v>0.22</v>
      </c>
      <c r="H76" s="48">
        <v>5.7</v>
      </c>
      <c r="I76" s="48">
        <v>0.74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6.08</v>
      </c>
      <c r="E77" s="48">
        <v>3.03</v>
      </c>
      <c r="F77" s="48">
        <v>3.05</v>
      </c>
      <c r="G77" s="48">
        <v>0.02</v>
      </c>
      <c r="H77" s="48">
        <v>1.19</v>
      </c>
      <c r="I77" s="48">
        <v>1.84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158</v>
      </c>
      <c r="E78" s="48">
        <v>39.25</v>
      </c>
      <c r="F78" s="48">
        <v>118.75</v>
      </c>
      <c r="G78" s="48">
        <v>0.84</v>
      </c>
      <c r="H78" s="48">
        <v>21.79</v>
      </c>
      <c r="I78" s="48">
        <v>96.12</v>
      </c>
      <c r="J78" s="48">
        <v>31.07</v>
      </c>
      <c r="K78" s="48">
        <v>65.05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83.56</v>
      </c>
      <c r="E79" s="48">
        <v>16.45</v>
      </c>
      <c r="F79" s="48">
        <v>67.11</v>
      </c>
      <c r="G79" s="48">
        <v>0.76</v>
      </c>
      <c r="H79" s="48">
        <v>2.4</v>
      </c>
      <c r="I79" s="48">
        <v>63.95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7.81</v>
      </c>
      <c r="E80" s="48">
        <v>2.34</v>
      </c>
      <c r="F80" s="48">
        <v>5.47</v>
      </c>
      <c r="G80" s="48">
        <v>0.24</v>
      </c>
      <c r="H80" s="48">
        <v>0.52</v>
      </c>
      <c r="I80" s="48">
        <v>4.71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5.12</v>
      </c>
      <c r="E81" s="48">
        <v>1.0900000000000001</v>
      </c>
      <c r="F81" s="48">
        <v>4.03</v>
      </c>
      <c r="G81" s="48">
        <v>0.08</v>
      </c>
      <c r="H81" s="48">
        <v>2.39</v>
      </c>
      <c r="I81" s="48">
        <v>1.56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5.0199999999999996</v>
      </c>
      <c r="E82" s="48">
        <v>2.92</v>
      </c>
      <c r="F82" s="48">
        <v>2.1</v>
      </c>
      <c r="G82" s="48">
        <v>0.06</v>
      </c>
      <c r="H82" s="48">
        <v>1.6</v>
      </c>
      <c r="I82" s="48">
        <v>0.44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56.49</v>
      </c>
      <c r="E83" s="48">
        <v>16.45</v>
      </c>
      <c r="F83" s="48">
        <v>40.04</v>
      </c>
      <c r="G83" s="48">
        <v>-0.3</v>
      </c>
      <c r="H83" s="48">
        <v>14.88</v>
      </c>
      <c r="I83" s="48">
        <v>25.46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225.2</v>
      </c>
      <c r="E84" s="48">
        <v>64.77</v>
      </c>
      <c r="F84" s="48">
        <v>160.43</v>
      </c>
      <c r="G84" s="48">
        <v>-0.17</v>
      </c>
      <c r="H84" s="48">
        <v>121.88</v>
      </c>
      <c r="I84" s="48">
        <v>38.72</v>
      </c>
      <c r="J84" s="48">
        <v>23.38</v>
      </c>
      <c r="K84" s="48">
        <v>15.34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83.51</v>
      </c>
      <c r="E85" s="48">
        <v>25.51</v>
      </c>
      <c r="F85" s="48">
        <v>58</v>
      </c>
      <c r="G85" s="48">
        <v>-0.16</v>
      </c>
      <c r="H85" s="48">
        <v>48.9</v>
      </c>
      <c r="I85" s="48">
        <v>9.2599999999999909</v>
      </c>
      <c r="J85" s="48">
        <v>9.26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39.880000000000003</v>
      </c>
      <c r="E86" s="48">
        <v>6.7</v>
      </c>
      <c r="F86" s="48">
        <v>33.18</v>
      </c>
      <c r="G86" s="48">
        <v>-0.04</v>
      </c>
      <c r="H86" s="48">
        <v>29.46</v>
      </c>
      <c r="I86" s="48">
        <v>3.76</v>
      </c>
      <c r="J86" s="48">
        <v>3.73</v>
      </c>
      <c r="K86" s="48">
        <v>3.0000000000001581E-2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56.05</v>
      </c>
      <c r="E87" s="48">
        <v>17.66</v>
      </c>
      <c r="F87" s="48">
        <v>38.39</v>
      </c>
      <c r="G87" s="48">
        <v>-0.11</v>
      </c>
      <c r="H87" s="48">
        <v>26.69</v>
      </c>
      <c r="I87" s="48">
        <v>11.81</v>
      </c>
      <c r="J87" s="48">
        <v>4.91</v>
      </c>
      <c r="K87" s="48">
        <v>6.9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43.65</v>
      </c>
      <c r="E88" s="48">
        <v>14.9</v>
      </c>
      <c r="F88" s="48">
        <v>28.75</v>
      </c>
      <c r="G88" s="48">
        <v>0.14000000000000001</v>
      </c>
      <c r="H88" s="48">
        <v>14.72</v>
      </c>
      <c r="I88" s="48">
        <v>13.89</v>
      </c>
      <c r="J88" s="48">
        <v>5.48</v>
      </c>
      <c r="K88" s="48">
        <v>8.41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7.89</v>
      </c>
      <c r="E89" s="48">
        <v>2.99</v>
      </c>
      <c r="F89" s="48">
        <v>4.9000000000000004</v>
      </c>
      <c r="G89" s="48">
        <v>0.02</v>
      </c>
      <c r="H89" s="48">
        <v>1.84</v>
      </c>
      <c r="I89" s="48">
        <v>3.04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8.66</v>
      </c>
      <c r="E90" s="48">
        <v>2.86</v>
      </c>
      <c r="F90" s="48">
        <v>5.8</v>
      </c>
      <c r="G90" s="48">
        <v>0.08</v>
      </c>
      <c r="H90" s="48">
        <v>5.44</v>
      </c>
      <c r="I90" s="48">
        <v>0.27999999999999936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16.809999999999999</v>
      </c>
      <c r="E91" s="48">
        <v>6.42</v>
      </c>
      <c r="F91" s="48">
        <v>10.39</v>
      </c>
      <c r="G91" s="48">
        <v>-0.06</v>
      </c>
      <c r="H91" s="48">
        <v>5.0999999999999996</v>
      </c>
      <c r="I91" s="48">
        <v>5.35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10.29</v>
      </c>
      <c r="E92" s="48">
        <v>2.63</v>
      </c>
      <c r="F92" s="48">
        <v>7.66</v>
      </c>
      <c r="G92" s="48">
        <v>0.1</v>
      </c>
      <c r="H92" s="48">
        <v>2.34</v>
      </c>
      <c r="I92" s="48">
        <v>5.22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2.11</v>
      </c>
      <c r="E93" s="48">
        <v>0</v>
      </c>
      <c r="F93" s="48">
        <v>2.11</v>
      </c>
      <c r="G93" s="48">
        <v>0</v>
      </c>
      <c r="H93" s="48">
        <v>2.11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1511.79</v>
      </c>
      <c r="E94" s="48">
        <v>729.76</v>
      </c>
      <c r="F94" s="48">
        <v>782.03</v>
      </c>
      <c r="G94" s="48">
        <v>4.84</v>
      </c>
      <c r="H94" s="48">
        <v>480.6</v>
      </c>
      <c r="I94" s="48">
        <v>296.58999999999997</v>
      </c>
      <c r="J94" s="48">
        <v>120.85</v>
      </c>
      <c r="K94" s="48">
        <v>175.74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1983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38.56</v>
      </c>
      <c r="E6" s="48">
        <v>22.45</v>
      </c>
      <c r="F6" s="48">
        <v>16.11</v>
      </c>
      <c r="G6" s="48">
        <v>-0.68</v>
      </c>
      <c r="H6" s="48">
        <v>4.25</v>
      </c>
      <c r="I6" s="48">
        <v>12.54</v>
      </c>
      <c r="J6" s="48">
        <v>4.99</v>
      </c>
      <c r="K6" s="48">
        <v>7.55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38.31</v>
      </c>
      <c r="E7" s="48">
        <v>22.34</v>
      </c>
      <c r="F7" s="48">
        <v>15.97</v>
      </c>
      <c r="G7" s="48">
        <v>-0.68</v>
      </c>
      <c r="H7" s="48">
        <v>4.21</v>
      </c>
      <c r="I7" s="48">
        <v>12.44</v>
      </c>
      <c r="J7" s="48">
        <v>4.92</v>
      </c>
      <c r="K7" s="48">
        <v>7.52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34.68</v>
      </c>
      <c r="E8" s="48">
        <v>21.89</v>
      </c>
      <c r="F8" s="48">
        <v>12.79</v>
      </c>
      <c r="G8" s="48">
        <v>-0.68</v>
      </c>
      <c r="H8" s="48">
        <v>3.59</v>
      </c>
      <c r="I8" s="48">
        <v>9.8800000000000008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3.63</v>
      </c>
      <c r="E9" s="48">
        <v>0.45</v>
      </c>
      <c r="F9" s="48">
        <v>3.18</v>
      </c>
      <c r="G9" s="48">
        <v>0</v>
      </c>
      <c r="H9" s="48">
        <v>0.62</v>
      </c>
      <c r="I9" s="48">
        <v>2.56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0.25</v>
      </c>
      <c r="E10" s="48">
        <v>0.11</v>
      </c>
      <c r="F10" s="48">
        <v>0.14000000000000001</v>
      </c>
      <c r="G10" s="48">
        <v>0</v>
      </c>
      <c r="H10" s="48">
        <v>0.04</v>
      </c>
      <c r="I10" s="48">
        <v>0.1</v>
      </c>
      <c r="J10" s="48">
        <v>7.0000000000000007E-2</v>
      </c>
      <c r="K10" s="48">
        <v>0.03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805.75</v>
      </c>
      <c r="E11" s="48">
        <v>483.53</v>
      </c>
      <c r="F11" s="48">
        <v>322.22000000000003</v>
      </c>
      <c r="G11" s="48">
        <v>2.97</v>
      </c>
      <c r="H11" s="48">
        <v>218.45</v>
      </c>
      <c r="I11" s="48">
        <v>100.8</v>
      </c>
      <c r="J11" s="48">
        <v>42.66</v>
      </c>
      <c r="K11" s="48">
        <v>58.14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706.39</v>
      </c>
      <c r="E12" s="48">
        <v>434.69</v>
      </c>
      <c r="F12" s="48">
        <v>271.7</v>
      </c>
      <c r="G12" s="48">
        <v>2.17</v>
      </c>
      <c r="H12" s="48">
        <v>183.6</v>
      </c>
      <c r="I12" s="48">
        <v>85.93</v>
      </c>
      <c r="J12" s="48">
        <v>39.31</v>
      </c>
      <c r="K12" s="48">
        <v>46.62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19.45</v>
      </c>
      <c r="E13" s="48">
        <v>10.02</v>
      </c>
      <c r="F13" s="48">
        <v>9.43</v>
      </c>
      <c r="G13" s="48">
        <v>-0.6</v>
      </c>
      <c r="H13" s="48">
        <v>6.7</v>
      </c>
      <c r="I13" s="48">
        <v>3.33</v>
      </c>
      <c r="J13" s="48">
        <v>1.61</v>
      </c>
      <c r="K13" s="48">
        <v>1.72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15.51</v>
      </c>
      <c r="E14" s="48">
        <v>7.9</v>
      </c>
      <c r="F14" s="48">
        <v>7.61</v>
      </c>
      <c r="G14" s="48">
        <v>-0.64</v>
      </c>
      <c r="H14" s="48">
        <v>5.71</v>
      </c>
      <c r="I14" s="48">
        <v>2.54</v>
      </c>
      <c r="J14" s="48">
        <v>1.31</v>
      </c>
      <c r="K14" s="48">
        <v>1.23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13.65</v>
      </c>
      <c r="E15" s="48">
        <v>6.88</v>
      </c>
      <c r="F15" s="48">
        <v>6.77</v>
      </c>
      <c r="G15" s="48">
        <v>-0.65</v>
      </c>
      <c r="H15" s="48">
        <v>5.51</v>
      </c>
      <c r="I15" s="48">
        <v>1.91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1.86</v>
      </c>
      <c r="E16" s="48">
        <v>1.02</v>
      </c>
      <c r="F16" s="48">
        <v>0.84</v>
      </c>
      <c r="G16" s="48">
        <v>0.01</v>
      </c>
      <c r="H16" s="48">
        <v>0.2</v>
      </c>
      <c r="I16" s="48">
        <v>0.63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3.94</v>
      </c>
      <c r="E18" s="48">
        <v>2.12</v>
      </c>
      <c r="F18" s="48">
        <v>1.82</v>
      </c>
      <c r="G18" s="48">
        <v>0.04</v>
      </c>
      <c r="H18" s="48">
        <v>0.99</v>
      </c>
      <c r="I18" s="48">
        <v>0.79</v>
      </c>
      <c r="J18" s="48">
        <v>0.3</v>
      </c>
      <c r="K18" s="48">
        <v>0.49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649.19000000000005</v>
      </c>
      <c r="E21" s="48">
        <v>407.91</v>
      </c>
      <c r="F21" s="48">
        <v>241.28</v>
      </c>
      <c r="G21" s="48">
        <v>2.93</v>
      </c>
      <c r="H21" s="48">
        <v>168.21</v>
      </c>
      <c r="I21" s="48">
        <v>70.14</v>
      </c>
      <c r="J21" s="48">
        <v>31.43</v>
      </c>
      <c r="K21" s="48">
        <v>38.71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89.04</v>
      </c>
      <c r="E22" s="48">
        <v>67.83</v>
      </c>
      <c r="F22" s="48">
        <v>21.21</v>
      </c>
      <c r="G22" s="48">
        <v>-0.67</v>
      </c>
      <c r="H22" s="48">
        <v>13.03</v>
      </c>
      <c r="I22" s="48">
        <v>8.85</v>
      </c>
      <c r="J22" s="48">
        <v>3.61</v>
      </c>
      <c r="K22" s="48">
        <v>5.24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86.43</v>
      </c>
      <c r="E23" s="48">
        <v>65.73</v>
      </c>
      <c r="F23" s="48">
        <v>20.7</v>
      </c>
      <c r="G23" s="48">
        <v>-0.5</v>
      </c>
      <c r="H23" s="48">
        <v>12.49</v>
      </c>
      <c r="I23" s="48">
        <v>8.7100000000000009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2.61</v>
      </c>
      <c r="E24" s="48">
        <v>2.1</v>
      </c>
      <c r="F24" s="48">
        <v>0.51</v>
      </c>
      <c r="G24" s="48">
        <v>-0.17</v>
      </c>
      <c r="H24" s="48">
        <v>0.54</v>
      </c>
      <c r="I24" s="48">
        <v>0.14000000000000001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27.73</v>
      </c>
      <c r="E25" s="48">
        <v>17.46</v>
      </c>
      <c r="F25" s="48">
        <v>10.27</v>
      </c>
      <c r="G25" s="48">
        <v>0.15</v>
      </c>
      <c r="H25" s="48">
        <v>7.7</v>
      </c>
      <c r="I25" s="48">
        <v>2.42</v>
      </c>
      <c r="J25" s="48">
        <v>1.2</v>
      </c>
      <c r="K25" s="48">
        <v>1.22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17.14</v>
      </c>
      <c r="E26" s="48">
        <v>10.82</v>
      </c>
      <c r="F26" s="48">
        <v>6.32</v>
      </c>
      <c r="G26" s="48">
        <v>0.09</v>
      </c>
      <c r="H26" s="48">
        <v>4.8499999999999996</v>
      </c>
      <c r="I26" s="48">
        <v>1.38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10.59</v>
      </c>
      <c r="E27" s="48">
        <v>6.64</v>
      </c>
      <c r="F27" s="48">
        <v>3.95</v>
      </c>
      <c r="G27" s="48">
        <v>0.06</v>
      </c>
      <c r="H27" s="48">
        <v>2.85</v>
      </c>
      <c r="I27" s="48">
        <v>1.04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3.95</v>
      </c>
      <c r="E28" s="48">
        <v>2.34</v>
      </c>
      <c r="F28" s="48">
        <v>1.61</v>
      </c>
      <c r="G28" s="48">
        <v>0.02</v>
      </c>
      <c r="H28" s="48">
        <v>1.17</v>
      </c>
      <c r="I28" s="48">
        <v>0.42</v>
      </c>
      <c r="J28" s="48">
        <v>0.16</v>
      </c>
      <c r="K28" s="48">
        <v>0.26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10.85</v>
      </c>
      <c r="E29" s="48">
        <v>6.93</v>
      </c>
      <c r="F29" s="48">
        <v>3.92</v>
      </c>
      <c r="G29" s="48">
        <v>0.05</v>
      </c>
      <c r="H29" s="48">
        <v>3.02</v>
      </c>
      <c r="I29" s="48">
        <v>0.85000000000000053</v>
      </c>
      <c r="J29" s="48">
        <v>0.56999999999999995</v>
      </c>
      <c r="K29" s="48">
        <v>0.28000000000000058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41.98</v>
      </c>
      <c r="E30" s="48">
        <v>25.33</v>
      </c>
      <c r="F30" s="48">
        <v>16.649999999999999</v>
      </c>
      <c r="G30" s="48">
        <v>0.72</v>
      </c>
      <c r="H30" s="48">
        <v>11.05</v>
      </c>
      <c r="I30" s="48">
        <v>4.88</v>
      </c>
      <c r="J30" s="48">
        <v>2.3199999999999998</v>
      </c>
      <c r="K30" s="48">
        <v>2.56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15.74</v>
      </c>
      <c r="E31" s="48">
        <v>10.36</v>
      </c>
      <c r="F31" s="48">
        <v>5.38</v>
      </c>
      <c r="G31" s="48">
        <v>0.06</v>
      </c>
      <c r="H31" s="48">
        <v>3.17</v>
      </c>
      <c r="I31" s="48">
        <v>2.15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26.24</v>
      </c>
      <c r="E32" s="48">
        <v>14.97</v>
      </c>
      <c r="F32" s="48">
        <v>11.27</v>
      </c>
      <c r="G32" s="48">
        <v>0.66</v>
      </c>
      <c r="H32" s="48">
        <v>7.88</v>
      </c>
      <c r="I32" s="48">
        <v>2.73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33.29</v>
      </c>
      <c r="E33" s="48">
        <v>28.18</v>
      </c>
      <c r="F33" s="48">
        <v>5.1100000000000003</v>
      </c>
      <c r="G33" s="48">
        <v>0.6</v>
      </c>
      <c r="H33" s="48">
        <v>1.68</v>
      </c>
      <c r="I33" s="48">
        <v>2.83</v>
      </c>
      <c r="J33" s="48">
        <v>0.9</v>
      </c>
      <c r="K33" s="48">
        <v>1.93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69.52</v>
      </c>
      <c r="E34" s="48">
        <v>44.42</v>
      </c>
      <c r="F34" s="48">
        <v>25.1</v>
      </c>
      <c r="G34" s="48">
        <v>0.53</v>
      </c>
      <c r="H34" s="48">
        <v>17.809999999999999</v>
      </c>
      <c r="I34" s="48">
        <v>6.76</v>
      </c>
      <c r="J34" s="48">
        <v>3.92</v>
      </c>
      <c r="K34" s="48">
        <v>2.84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22.28</v>
      </c>
      <c r="E35" s="48">
        <v>13.28</v>
      </c>
      <c r="F35" s="48">
        <v>9</v>
      </c>
      <c r="G35" s="48">
        <v>0.17</v>
      </c>
      <c r="H35" s="48">
        <v>6.13</v>
      </c>
      <c r="I35" s="48">
        <v>2.7</v>
      </c>
      <c r="J35" s="48">
        <v>0.98</v>
      </c>
      <c r="K35" s="48">
        <v>1.72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23.43</v>
      </c>
      <c r="E36" s="48">
        <v>13.57</v>
      </c>
      <c r="F36" s="48">
        <v>9.86</v>
      </c>
      <c r="G36" s="48">
        <v>0.25</v>
      </c>
      <c r="H36" s="48">
        <v>6.44</v>
      </c>
      <c r="I36" s="48">
        <v>3.17</v>
      </c>
      <c r="J36" s="48">
        <v>1.65</v>
      </c>
      <c r="K36" s="48">
        <v>1.52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82.62</v>
      </c>
      <c r="E37" s="48">
        <v>51.89</v>
      </c>
      <c r="F37" s="48">
        <v>30.73</v>
      </c>
      <c r="G37" s="48">
        <v>-0.06</v>
      </c>
      <c r="H37" s="48">
        <v>23.42</v>
      </c>
      <c r="I37" s="48">
        <v>7.37</v>
      </c>
      <c r="J37" s="48">
        <v>4.5999999999999996</v>
      </c>
      <c r="K37" s="48">
        <v>2.77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76.33</v>
      </c>
      <c r="E40" s="48">
        <v>43.67</v>
      </c>
      <c r="F40" s="48">
        <v>32.659999999999997</v>
      </c>
      <c r="G40" s="48">
        <v>0.4</v>
      </c>
      <c r="H40" s="48">
        <v>25.48</v>
      </c>
      <c r="I40" s="48">
        <v>6.78</v>
      </c>
      <c r="J40" s="48">
        <v>3.07</v>
      </c>
      <c r="K40" s="48">
        <v>3.71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73.09</v>
      </c>
      <c r="E41" s="48">
        <v>35.99</v>
      </c>
      <c r="F41" s="48">
        <v>37.1</v>
      </c>
      <c r="G41" s="48">
        <v>0.24</v>
      </c>
      <c r="H41" s="48">
        <v>24.9</v>
      </c>
      <c r="I41" s="48">
        <v>11.96</v>
      </c>
      <c r="J41" s="48">
        <v>3.56</v>
      </c>
      <c r="K41" s="48">
        <v>8.4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9.3800000000000008</v>
      </c>
      <c r="E42" s="48">
        <v>5.3</v>
      </c>
      <c r="F42" s="48">
        <v>4.08</v>
      </c>
      <c r="G42" s="48">
        <v>0.08</v>
      </c>
      <c r="H42" s="48">
        <v>2.36</v>
      </c>
      <c r="I42" s="48">
        <v>1.64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37.04</v>
      </c>
      <c r="E43" s="48">
        <v>17.91</v>
      </c>
      <c r="F43" s="48">
        <v>19.13</v>
      </c>
      <c r="G43" s="48">
        <v>0.04</v>
      </c>
      <c r="H43" s="48">
        <v>11.6</v>
      </c>
      <c r="I43" s="48">
        <v>7.49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12.34</v>
      </c>
      <c r="E44" s="48">
        <v>6.4</v>
      </c>
      <c r="F44" s="48">
        <v>5.94</v>
      </c>
      <c r="G44" s="48">
        <v>0.03</v>
      </c>
      <c r="H44" s="48">
        <v>5.0999999999999996</v>
      </c>
      <c r="I44" s="48">
        <v>0.81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14.33</v>
      </c>
      <c r="E45" s="48">
        <v>6.38</v>
      </c>
      <c r="F45" s="48">
        <v>7.95</v>
      </c>
      <c r="G45" s="48">
        <v>0.09</v>
      </c>
      <c r="H45" s="48">
        <v>5.84</v>
      </c>
      <c r="I45" s="48">
        <v>2.02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76.95</v>
      </c>
      <c r="E46" s="48">
        <v>46.21</v>
      </c>
      <c r="F46" s="48">
        <v>30.74</v>
      </c>
      <c r="G46" s="48">
        <v>0.43</v>
      </c>
      <c r="H46" s="48">
        <v>20.98</v>
      </c>
      <c r="I46" s="48">
        <v>9.33</v>
      </c>
      <c r="J46" s="48">
        <v>3.96</v>
      </c>
      <c r="K46" s="48">
        <v>5.37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67.349999999999994</v>
      </c>
      <c r="E47" s="48">
        <v>40.29</v>
      </c>
      <c r="F47" s="48">
        <v>27.06</v>
      </c>
      <c r="G47" s="48">
        <v>0.56000000000000005</v>
      </c>
      <c r="H47" s="48">
        <v>18.04</v>
      </c>
      <c r="I47" s="48">
        <v>8.4600000000000009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9.6</v>
      </c>
      <c r="E48" s="48">
        <v>5.92</v>
      </c>
      <c r="F48" s="48">
        <v>3.68</v>
      </c>
      <c r="G48" s="48">
        <v>-0.13</v>
      </c>
      <c r="H48" s="48">
        <v>2.94</v>
      </c>
      <c r="I48" s="48">
        <v>0.87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18.13</v>
      </c>
      <c r="E49" s="48">
        <v>10.81</v>
      </c>
      <c r="F49" s="48">
        <v>7.32</v>
      </c>
      <c r="G49" s="48">
        <v>0.1</v>
      </c>
      <c r="H49" s="48">
        <v>5.4</v>
      </c>
      <c r="I49" s="48">
        <v>1.82</v>
      </c>
      <c r="J49" s="48">
        <v>0.93</v>
      </c>
      <c r="K49" s="48">
        <v>0.89000000000000112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37.75</v>
      </c>
      <c r="E52" s="48">
        <v>16.760000000000002</v>
      </c>
      <c r="F52" s="48">
        <v>20.99</v>
      </c>
      <c r="G52" s="48">
        <v>-0.16</v>
      </c>
      <c r="H52" s="48">
        <v>8.69</v>
      </c>
      <c r="I52" s="48">
        <v>12.46</v>
      </c>
      <c r="J52" s="48">
        <v>6.27</v>
      </c>
      <c r="K52" s="48">
        <v>6.19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35.229999999999997</v>
      </c>
      <c r="E53" s="337">
        <v>15.98</v>
      </c>
      <c r="F53" s="337">
        <v>19.25</v>
      </c>
      <c r="G53" s="337">
        <v>-0.22</v>
      </c>
      <c r="H53" s="48">
        <v>7.9</v>
      </c>
      <c r="I53" s="337">
        <v>11.57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2.52</v>
      </c>
      <c r="E54" s="337">
        <v>0.78</v>
      </c>
      <c r="F54" s="337">
        <v>1.74</v>
      </c>
      <c r="G54" s="337">
        <v>0.06</v>
      </c>
      <c r="H54" s="48">
        <v>0.79</v>
      </c>
      <c r="I54" s="337">
        <v>0.89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99.36</v>
      </c>
      <c r="E55" s="48">
        <v>48.84</v>
      </c>
      <c r="F55" s="48">
        <v>50.52</v>
      </c>
      <c r="G55" s="48">
        <v>0.8</v>
      </c>
      <c r="H55" s="48">
        <v>34.85</v>
      </c>
      <c r="I55" s="48">
        <v>14.87</v>
      </c>
      <c r="J55" s="48">
        <v>3.35</v>
      </c>
      <c r="K55" s="48">
        <v>11.52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720.78</v>
      </c>
      <c r="E60" s="48">
        <v>243.26</v>
      </c>
      <c r="F60" s="48">
        <v>477.52</v>
      </c>
      <c r="G60" s="48">
        <v>2.5499999999999998</v>
      </c>
      <c r="H60" s="48">
        <v>268.57</v>
      </c>
      <c r="I60" s="48">
        <v>206.4</v>
      </c>
      <c r="J60" s="48">
        <v>79.3</v>
      </c>
      <c r="K60" s="48">
        <v>127.1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249.15</v>
      </c>
      <c r="E61" s="48">
        <v>106.1</v>
      </c>
      <c r="F61" s="48">
        <v>143.05000000000001</v>
      </c>
      <c r="G61" s="48">
        <v>0.35</v>
      </c>
      <c r="H61" s="48">
        <v>97.65</v>
      </c>
      <c r="I61" s="48">
        <v>45.05</v>
      </c>
      <c r="J61" s="48">
        <v>18.579999999999998</v>
      </c>
      <c r="K61" s="48">
        <v>26.47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133.41</v>
      </c>
      <c r="E62" s="48">
        <v>51.04</v>
      </c>
      <c r="F62" s="48">
        <v>82.37</v>
      </c>
      <c r="G62" s="48">
        <v>0.5</v>
      </c>
      <c r="H62" s="48">
        <v>57.91</v>
      </c>
      <c r="I62" s="48">
        <v>23.96</v>
      </c>
      <c r="J62" s="48">
        <v>5.4</v>
      </c>
      <c r="K62" s="48">
        <v>18.559999999999999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17.079999999999998</v>
      </c>
      <c r="E63" s="48">
        <v>5.07</v>
      </c>
      <c r="F63" s="48">
        <v>12.01</v>
      </c>
      <c r="G63" s="48">
        <v>0.15</v>
      </c>
      <c r="H63" s="48">
        <v>8.27</v>
      </c>
      <c r="I63" s="48">
        <v>3.59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65.22</v>
      </c>
      <c r="E64" s="48">
        <v>26.89</v>
      </c>
      <c r="F64" s="48">
        <v>38.33</v>
      </c>
      <c r="G64" s="48">
        <v>-0.54</v>
      </c>
      <c r="H64" s="48">
        <v>24.72</v>
      </c>
      <c r="I64" s="48">
        <v>14.15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51.11</v>
      </c>
      <c r="E65" s="48">
        <v>19.079999999999998</v>
      </c>
      <c r="F65" s="48">
        <v>32.03</v>
      </c>
      <c r="G65" s="48">
        <v>0.89</v>
      </c>
      <c r="H65" s="48">
        <v>24.92</v>
      </c>
      <c r="I65" s="48">
        <v>6.22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26.93</v>
      </c>
      <c r="E66" s="48">
        <v>15.76</v>
      </c>
      <c r="F66" s="48">
        <v>11.17</v>
      </c>
      <c r="G66" s="48">
        <v>0.09</v>
      </c>
      <c r="H66" s="48">
        <v>7.23</v>
      </c>
      <c r="I66" s="48">
        <v>3.85</v>
      </c>
      <c r="J66" s="48">
        <v>1.28</v>
      </c>
      <c r="K66" s="48">
        <v>2.57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88.81</v>
      </c>
      <c r="E67" s="48">
        <v>39.299999999999997</v>
      </c>
      <c r="F67" s="48">
        <v>49.51</v>
      </c>
      <c r="G67" s="48">
        <v>-0.24</v>
      </c>
      <c r="H67" s="48">
        <v>32.51</v>
      </c>
      <c r="I67" s="48">
        <v>17.239999999999998</v>
      </c>
      <c r="J67" s="48">
        <v>11.9</v>
      </c>
      <c r="K67" s="48">
        <v>5.34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31.9</v>
      </c>
      <c r="E68" s="48">
        <v>12.81</v>
      </c>
      <c r="F68" s="48">
        <v>19.09</v>
      </c>
      <c r="G68" s="48">
        <v>0.15</v>
      </c>
      <c r="H68" s="48">
        <v>15.1</v>
      </c>
      <c r="I68" s="48">
        <v>3.84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23.47</v>
      </c>
      <c r="E72" s="48">
        <v>3.38</v>
      </c>
      <c r="F72" s="48">
        <v>20.09</v>
      </c>
      <c r="G72" s="48">
        <v>-0.02</v>
      </c>
      <c r="H72" s="48">
        <v>11.12</v>
      </c>
      <c r="I72" s="48">
        <v>8.99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235.43</v>
      </c>
      <c r="E73" s="48">
        <v>68.599999999999994</v>
      </c>
      <c r="F73" s="48">
        <v>166.83</v>
      </c>
      <c r="G73" s="48">
        <v>2.39</v>
      </c>
      <c r="H73" s="48">
        <v>44.67</v>
      </c>
      <c r="I73" s="48">
        <v>119.77</v>
      </c>
      <c r="J73" s="48">
        <v>36.200000000000003</v>
      </c>
      <c r="K73" s="48">
        <v>83.57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63.38</v>
      </c>
      <c r="E74" s="48">
        <v>25.9</v>
      </c>
      <c r="F74" s="48">
        <v>37.479999999999997</v>
      </c>
      <c r="G74" s="48">
        <v>1.43</v>
      </c>
      <c r="H74" s="48">
        <v>22.15</v>
      </c>
      <c r="I74" s="48">
        <v>13.9</v>
      </c>
      <c r="J74" s="48">
        <v>2.85</v>
      </c>
      <c r="K74" s="48">
        <v>11.05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37.79</v>
      </c>
      <c r="E75" s="48">
        <v>10.71</v>
      </c>
      <c r="F75" s="48">
        <v>27.08</v>
      </c>
      <c r="G75" s="48">
        <v>1.2</v>
      </c>
      <c r="H75" s="48">
        <v>14.98</v>
      </c>
      <c r="I75" s="48">
        <v>10.9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19.21</v>
      </c>
      <c r="E76" s="48">
        <v>12.08</v>
      </c>
      <c r="F76" s="48">
        <v>7.13</v>
      </c>
      <c r="G76" s="48">
        <v>0.21</v>
      </c>
      <c r="H76" s="48">
        <v>5.93</v>
      </c>
      <c r="I76" s="48">
        <v>0.99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6.38</v>
      </c>
      <c r="E77" s="48">
        <v>3.11</v>
      </c>
      <c r="F77" s="48">
        <v>3.27</v>
      </c>
      <c r="G77" s="48">
        <v>0.02</v>
      </c>
      <c r="H77" s="48">
        <v>1.24</v>
      </c>
      <c r="I77" s="48">
        <v>2.0099999999999998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172.05</v>
      </c>
      <c r="E78" s="48">
        <v>42.7</v>
      </c>
      <c r="F78" s="48">
        <v>129.35</v>
      </c>
      <c r="G78" s="48">
        <v>0.96</v>
      </c>
      <c r="H78" s="48">
        <v>22.52</v>
      </c>
      <c r="I78" s="48">
        <v>105.87</v>
      </c>
      <c r="J78" s="48">
        <v>33.35</v>
      </c>
      <c r="K78" s="48">
        <v>72.52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92.97</v>
      </c>
      <c r="E79" s="48">
        <v>18.61</v>
      </c>
      <c r="F79" s="48">
        <v>74.36</v>
      </c>
      <c r="G79" s="48">
        <v>0.85</v>
      </c>
      <c r="H79" s="48">
        <v>2.54</v>
      </c>
      <c r="I79" s="48">
        <v>70.97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9.09</v>
      </c>
      <c r="E80" s="48">
        <v>2.83</v>
      </c>
      <c r="F80" s="48">
        <v>6.26</v>
      </c>
      <c r="G80" s="48">
        <v>0.25</v>
      </c>
      <c r="H80" s="48">
        <v>0.55000000000000004</v>
      </c>
      <c r="I80" s="48">
        <v>5.46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5.75</v>
      </c>
      <c r="E81" s="48">
        <v>1.2</v>
      </c>
      <c r="F81" s="48">
        <v>4.55</v>
      </c>
      <c r="G81" s="48">
        <v>0.1</v>
      </c>
      <c r="H81" s="48">
        <v>2.54</v>
      </c>
      <c r="I81" s="48">
        <v>1.91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5.18</v>
      </c>
      <c r="E82" s="48">
        <v>2.98</v>
      </c>
      <c r="F82" s="48">
        <v>2.2000000000000002</v>
      </c>
      <c r="G82" s="48">
        <v>0.06</v>
      </c>
      <c r="H82" s="48">
        <v>1.65</v>
      </c>
      <c r="I82" s="48">
        <v>0.49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59.06</v>
      </c>
      <c r="E83" s="48">
        <v>17.079999999999998</v>
      </c>
      <c r="F83" s="48">
        <v>41.98</v>
      </c>
      <c r="G83" s="48">
        <v>-0.3</v>
      </c>
      <c r="H83" s="48">
        <v>15.24</v>
      </c>
      <c r="I83" s="48">
        <v>27.04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236.2</v>
      </c>
      <c r="E84" s="48">
        <v>68.56</v>
      </c>
      <c r="F84" s="48">
        <v>167.64</v>
      </c>
      <c r="G84" s="48">
        <v>-0.19</v>
      </c>
      <c r="H84" s="48">
        <v>126.25</v>
      </c>
      <c r="I84" s="48">
        <v>41.58</v>
      </c>
      <c r="J84" s="48">
        <v>24.52</v>
      </c>
      <c r="K84" s="48">
        <v>17.059999999999999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86.36</v>
      </c>
      <c r="E85" s="48">
        <v>26.7</v>
      </c>
      <c r="F85" s="48">
        <v>59.66</v>
      </c>
      <c r="G85" s="48">
        <v>-0.18</v>
      </c>
      <c r="H85" s="48">
        <v>50.25</v>
      </c>
      <c r="I85" s="48">
        <v>9.59</v>
      </c>
      <c r="J85" s="48">
        <v>9.59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41.44</v>
      </c>
      <c r="E86" s="48">
        <v>7.12</v>
      </c>
      <c r="F86" s="48">
        <v>34.32</v>
      </c>
      <c r="G86" s="48">
        <v>-0.05</v>
      </c>
      <c r="H86" s="48">
        <v>30.39</v>
      </c>
      <c r="I86" s="48">
        <v>3.9799999999999933</v>
      </c>
      <c r="J86" s="48">
        <v>3.92</v>
      </c>
      <c r="K86" s="48">
        <v>5.9999999999993392E-2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59.13</v>
      </c>
      <c r="E87" s="48">
        <v>18.63</v>
      </c>
      <c r="F87" s="48">
        <v>40.5</v>
      </c>
      <c r="G87" s="48">
        <v>-0.12</v>
      </c>
      <c r="H87" s="48">
        <v>27.99</v>
      </c>
      <c r="I87" s="48">
        <v>12.63</v>
      </c>
      <c r="J87" s="48">
        <v>5.28</v>
      </c>
      <c r="K87" s="48">
        <v>7.35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47.02</v>
      </c>
      <c r="E88" s="48">
        <v>16.11</v>
      </c>
      <c r="F88" s="48">
        <v>30.91</v>
      </c>
      <c r="G88" s="48">
        <v>0.16</v>
      </c>
      <c r="H88" s="48">
        <v>15.37</v>
      </c>
      <c r="I88" s="48">
        <v>15.38</v>
      </c>
      <c r="J88" s="48">
        <v>5.73</v>
      </c>
      <c r="K88" s="48">
        <v>9.65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8.2200000000000006</v>
      </c>
      <c r="E89" s="48">
        <v>3.14</v>
      </c>
      <c r="F89" s="48">
        <v>5.08</v>
      </c>
      <c r="G89" s="48">
        <v>0.01</v>
      </c>
      <c r="H89" s="48">
        <v>1.88</v>
      </c>
      <c r="I89" s="48">
        <v>3.19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9.15</v>
      </c>
      <c r="E90" s="48">
        <v>2.99</v>
      </c>
      <c r="F90" s="48">
        <v>6.16</v>
      </c>
      <c r="G90" s="48">
        <v>0.09</v>
      </c>
      <c r="H90" s="48">
        <v>5.76</v>
      </c>
      <c r="I90" s="48">
        <v>0.31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18.170000000000002</v>
      </c>
      <c r="E91" s="48">
        <v>7.11</v>
      </c>
      <c r="F91" s="48">
        <v>11.06</v>
      </c>
      <c r="G91" s="48">
        <v>-0.06</v>
      </c>
      <c r="H91" s="48">
        <v>5.31</v>
      </c>
      <c r="I91" s="48">
        <v>5.81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11.48</v>
      </c>
      <c r="E92" s="48">
        <v>2.87</v>
      </c>
      <c r="F92" s="48">
        <v>8.61</v>
      </c>
      <c r="G92" s="48">
        <v>0.12</v>
      </c>
      <c r="H92" s="48">
        <v>2.42</v>
      </c>
      <c r="I92" s="48">
        <v>6.07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2.25</v>
      </c>
      <c r="E93" s="48">
        <v>0</v>
      </c>
      <c r="F93" s="48">
        <v>2.25</v>
      </c>
      <c r="G93" s="48">
        <v>0</v>
      </c>
      <c r="H93" s="48">
        <v>2.25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1565.09</v>
      </c>
      <c r="E94" s="48">
        <v>749.24</v>
      </c>
      <c r="F94" s="48">
        <v>815.85</v>
      </c>
      <c r="G94" s="48">
        <v>4.84</v>
      </c>
      <c r="H94" s="48">
        <v>491.27</v>
      </c>
      <c r="I94" s="48">
        <v>319.74</v>
      </c>
      <c r="J94" s="48">
        <v>126.95</v>
      </c>
      <c r="K94" s="48">
        <v>192.79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1984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39.51</v>
      </c>
      <c r="E6" s="48">
        <v>22.81</v>
      </c>
      <c r="F6" s="48">
        <v>16.7</v>
      </c>
      <c r="G6" s="48">
        <v>-1.66</v>
      </c>
      <c r="H6" s="48">
        <v>4.42</v>
      </c>
      <c r="I6" s="48">
        <v>13.94</v>
      </c>
      <c r="J6" s="48">
        <v>5.13</v>
      </c>
      <c r="K6" s="48">
        <v>8.81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39.24</v>
      </c>
      <c r="E7" s="48">
        <v>22.69</v>
      </c>
      <c r="F7" s="48">
        <v>16.55</v>
      </c>
      <c r="G7" s="48">
        <v>-1.66</v>
      </c>
      <c r="H7" s="48">
        <v>4.38</v>
      </c>
      <c r="I7" s="48">
        <v>13.83</v>
      </c>
      <c r="J7" s="48">
        <v>5.05</v>
      </c>
      <c r="K7" s="48">
        <v>8.7799999999999994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35.520000000000003</v>
      </c>
      <c r="E8" s="48">
        <v>22.24</v>
      </c>
      <c r="F8" s="48">
        <v>13.28</v>
      </c>
      <c r="G8" s="48">
        <v>-1.66</v>
      </c>
      <c r="H8" s="48">
        <v>3.75</v>
      </c>
      <c r="I8" s="48">
        <v>11.19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3.72</v>
      </c>
      <c r="E9" s="48">
        <v>0.45</v>
      </c>
      <c r="F9" s="48">
        <v>3.27</v>
      </c>
      <c r="G9" s="48">
        <v>0</v>
      </c>
      <c r="H9" s="48">
        <v>0.63</v>
      </c>
      <c r="I9" s="48">
        <v>2.64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0.27</v>
      </c>
      <c r="E10" s="48">
        <v>0.12</v>
      </c>
      <c r="F10" s="48">
        <v>0.15</v>
      </c>
      <c r="G10" s="48">
        <v>0</v>
      </c>
      <c r="H10" s="48">
        <v>0.04</v>
      </c>
      <c r="I10" s="48">
        <v>0.11</v>
      </c>
      <c r="J10" s="48">
        <v>0.08</v>
      </c>
      <c r="K10" s="48">
        <v>0.03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856.72</v>
      </c>
      <c r="E11" s="48">
        <v>522.21</v>
      </c>
      <c r="F11" s="48">
        <v>334.51</v>
      </c>
      <c r="G11" s="48">
        <v>3.02</v>
      </c>
      <c r="H11" s="48">
        <v>227.22</v>
      </c>
      <c r="I11" s="48">
        <v>104.27</v>
      </c>
      <c r="J11" s="48">
        <v>44.23</v>
      </c>
      <c r="K11" s="48">
        <v>60.04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754.75</v>
      </c>
      <c r="E12" s="48">
        <v>471.01</v>
      </c>
      <c r="F12" s="48">
        <v>283.74</v>
      </c>
      <c r="G12" s="48">
        <v>2.25</v>
      </c>
      <c r="H12" s="48">
        <v>191.26</v>
      </c>
      <c r="I12" s="48">
        <v>90.23</v>
      </c>
      <c r="J12" s="48">
        <v>40.85</v>
      </c>
      <c r="K12" s="48">
        <v>49.38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19.8</v>
      </c>
      <c r="E13" s="48">
        <v>10.41</v>
      </c>
      <c r="F13" s="48">
        <v>9.39</v>
      </c>
      <c r="G13" s="48">
        <v>-0.96</v>
      </c>
      <c r="H13" s="48">
        <v>6.88</v>
      </c>
      <c r="I13" s="48">
        <v>3.47</v>
      </c>
      <c r="J13" s="48">
        <v>1.69</v>
      </c>
      <c r="K13" s="48">
        <v>1.78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15.7</v>
      </c>
      <c r="E14" s="48">
        <v>8.19</v>
      </c>
      <c r="F14" s="48">
        <v>7.51</v>
      </c>
      <c r="G14" s="48">
        <v>-1</v>
      </c>
      <c r="H14" s="48">
        <v>5.82</v>
      </c>
      <c r="I14" s="48">
        <v>2.69</v>
      </c>
      <c r="J14" s="48">
        <v>1.39</v>
      </c>
      <c r="K14" s="48">
        <v>1.3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13.71</v>
      </c>
      <c r="E15" s="48">
        <v>7.09</v>
      </c>
      <c r="F15" s="48">
        <v>6.62</v>
      </c>
      <c r="G15" s="48">
        <v>-1.01</v>
      </c>
      <c r="H15" s="48">
        <v>5.61</v>
      </c>
      <c r="I15" s="48">
        <v>2.02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1.99</v>
      </c>
      <c r="E16" s="48">
        <v>1.1000000000000001</v>
      </c>
      <c r="F16" s="48">
        <v>0.89</v>
      </c>
      <c r="G16" s="48">
        <v>0.01</v>
      </c>
      <c r="H16" s="48">
        <v>0.21</v>
      </c>
      <c r="I16" s="48">
        <v>0.67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4.0999999999999996</v>
      </c>
      <c r="E18" s="48">
        <v>2.2200000000000002</v>
      </c>
      <c r="F18" s="48">
        <v>1.88</v>
      </c>
      <c r="G18" s="48">
        <v>0.04</v>
      </c>
      <c r="H18" s="48">
        <v>1.06</v>
      </c>
      <c r="I18" s="48">
        <v>0.78</v>
      </c>
      <c r="J18" s="48">
        <v>0.3</v>
      </c>
      <c r="K18" s="48">
        <v>0.48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694.75</v>
      </c>
      <c r="E21" s="48">
        <v>442.56</v>
      </c>
      <c r="F21" s="48">
        <v>252.19</v>
      </c>
      <c r="G21" s="48">
        <v>3.34</v>
      </c>
      <c r="H21" s="48">
        <v>175.51</v>
      </c>
      <c r="I21" s="48">
        <v>73.34</v>
      </c>
      <c r="J21" s="48">
        <v>32.49</v>
      </c>
      <c r="K21" s="48">
        <v>40.85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92.03</v>
      </c>
      <c r="E22" s="48">
        <v>70.56</v>
      </c>
      <c r="F22" s="48">
        <v>21.47</v>
      </c>
      <c r="G22" s="48">
        <v>-0.55000000000000004</v>
      </c>
      <c r="H22" s="48">
        <v>13.22</v>
      </c>
      <c r="I22" s="48">
        <v>8.8000000000000007</v>
      </c>
      <c r="J22" s="48">
        <v>3.72</v>
      </c>
      <c r="K22" s="48">
        <v>5.08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89.46</v>
      </c>
      <c r="E23" s="48">
        <v>68.31</v>
      </c>
      <c r="F23" s="48">
        <v>21.15</v>
      </c>
      <c r="G23" s="48">
        <v>-0.37</v>
      </c>
      <c r="H23" s="48">
        <v>12.7</v>
      </c>
      <c r="I23" s="48">
        <v>8.82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2.57</v>
      </c>
      <c r="E24" s="48">
        <v>2.25</v>
      </c>
      <c r="F24" s="48">
        <v>0.32</v>
      </c>
      <c r="G24" s="48">
        <v>-0.18</v>
      </c>
      <c r="H24" s="48">
        <v>0.52</v>
      </c>
      <c r="I24" s="48">
        <v>-0.02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29.68</v>
      </c>
      <c r="E25" s="48">
        <v>19.13</v>
      </c>
      <c r="F25" s="48">
        <v>10.55</v>
      </c>
      <c r="G25" s="48">
        <v>0.15</v>
      </c>
      <c r="H25" s="48">
        <v>7.91</v>
      </c>
      <c r="I25" s="48">
        <v>2.4900000000000002</v>
      </c>
      <c r="J25" s="48">
        <v>1.21</v>
      </c>
      <c r="K25" s="48">
        <v>1.28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18.21</v>
      </c>
      <c r="E26" s="48">
        <v>11.72</v>
      </c>
      <c r="F26" s="48">
        <v>6.49</v>
      </c>
      <c r="G26" s="48">
        <v>0.09</v>
      </c>
      <c r="H26" s="48">
        <v>4.93</v>
      </c>
      <c r="I26" s="48">
        <v>1.47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11.47</v>
      </c>
      <c r="E27" s="48">
        <v>7.41</v>
      </c>
      <c r="F27" s="48">
        <v>4.0599999999999996</v>
      </c>
      <c r="G27" s="48">
        <v>0.06</v>
      </c>
      <c r="H27" s="48">
        <v>2.98</v>
      </c>
      <c r="I27" s="48">
        <v>1.02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4.12</v>
      </c>
      <c r="E28" s="48">
        <v>2.6</v>
      </c>
      <c r="F28" s="48">
        <v>1.52</v>
      </c>
      <c r="G28" s="48">
        <v>0.02</v>
      </c>
      <c r="H28" s="48">
        <v>1.1399999999999999</v>
      </c>
      <c r="I28" s="48">
        <v>0.36</v>
      </c>
      <c r="J28" s="48">
        <v>0.16</v>
      </c>
      <c r="K28" s="48">
        <v>0.2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11.23</v>
      </c>
      <c r="E29" s="48">
        <v>7.19</v>
      </c>
      <c r="F29" s="48">
        <v>4.04</v>
      </c>
      <c r="G29" s="48">
        <v>0.06</v>
      </c>
      <c r="H29" s="48">
        <v>3.13</v>
      </c>
      <c r="I29" s="48">
        <v>0.85</v>
      </c>
      <c r="J29" s="48">
        <v>0.56999999999999995</v>
      </c>
      <c r="K29" s="48">
        <v>0.28000000000000003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45.74</v>
      </c>
      <c r="E30" s="48">
        <v>27.88</v>
      </c>
      <c r="F30" s="48">
        <v>17.86</v>
      </c>
      <c r="G30" s="48">
        <v>0.84</v>
      </c>
      <c r="H30" s="48">
        <v>11.25</v>
      </c>
      <c r="I30" s="48">
        <v>5.77</v>
      </c>
      <c r="J30" s="48">
        <v>2.4700000000000002</v>
      </c>
      <c r="K30" s="48">
        <v>3.3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17.559999999999999</v>
      </c>
      <c r="E31" s="48">
        <v>11.87</v>
      </c>
      <c r="F31" s="48">
        <v>5.69</v>
      </c>
      <c r="G31" s="48">
        <v>0.1</v>
      </c>
      <c r="H31" s="48">
        <v>3.25</v>
      </c>
      <c r="I31" s="48">
        <v>2.34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28.18</v>
      </c>
      <c r="E32" s="48">
        <v>16.010000000000002</v>
      </c>
      <c r="F32" s="48">
        <v>12.17</v>
      </c>
      <c r="G32" s="48">
        <v>0.74</v>
      </c>
      <c r="H32" s="48">
        <v>8</v>
      </c>
      <c r="I32" s="48">
        <v>3.43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35.520000000000003</v>
      </c>
      <c r="E33" s="48">
        <v>30.38</v>
      </c>
      <c r="F33" s="48">
        <v>5.14</v>
      </c>
      <c r="G33" s="48">
        <v>0.73</v>
      </c>
      <c r="H33" s="48">
        <v>1.6</v>
      </c>
      <c r="I33" s="48">
        <v>2.81</v>
      </c>
      <c r="J33" s="48">
        <v>0.9</v>
      </c>
      <c r="K33" s="48">
        <v>1.91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77.459999999999994</v>
      </c>
      <c r="E34" s="48">
        <v>49.99</v>
      </c>
      <c r="F34" s="48">
        <v>27.47</v>
      </c>
      <c r="G34" s="48">
        <v>0.66</v>
      </c>
      <c r="H34" s="48">
        <v>18.91</v>
      </c>
      <c r="I34" s="48">
        <v>7.9</v>
      </c>
      <c r="J34" s="48">
        <v>3.97</v>
      </c>
      <c r="K34" s="48">
        <v>3.93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24.71</v>
      </c>
      <c r="E35" s="48">
        <v>14.97</v>
      </c>
      <c r="F35" s="48">
        <v>9.74</v>
      </c>
      <c r="G35" s="48">
        <v>0.15</v>
      </c>
      <c r="H35" s="48">
        <v>6.59</v>
      </c>
      <c r="I35" s="48">
        <v>3</v>
      </c>
      <c r="J35" s="48">
        <v>1.02</v>
      </c>
      <c r="K35" s="48">
        <v>1.98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24.16</v>
      </c>
      <c r="E36" s="48">
        <v>14.17</v>
      </c>
      <c r="F36" s="48">
        <v>9.99</v>
      </c>
      <c r="G36" s="48">
        <v>0.24</v>
      </c>
      <c r="H36" s="48">
        <v>6.57</v>
      </c>
      <c r="I36" s="48">
        <v>3.18</v>
      </c>
      <c r="J36" s="48">
        <v>1.7</v>
      </c>
      <c r="K36" s="48">
        <v>1.48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89.7</v>
      </c>
      <c r="E37" s="48">
        <v>57.69</v>
      </c>
      <c r="F37" s="48">
        <v>32.01</v>
      </c>
      <c r="G37" s="48">
        <v>-0.32</v>
      </c>
      <c r="H37" s="48">
        <v>25.02</v>
      </c>
      <c r="I37" s="48">
        <v>7.31</v>
      </c>
      <c r="J37" s="48">
        <v>4.59</v>
      </c>
      <c r="K37" s="48">
        <v>2.72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81.83</v>
      </c>
      <c r="E40" s="48">
        <v>47.71</v>
      </c>
      <c r="F40" s="48">
        <v>34.119999999999997</v>
      </c>
      <c r="G40" s="48">
        <v>0.5</v>
      </c>
      <c r="H40" s="48">
        <v>26.65</v>
      </c>
      <c r="I40" s="48">
        <v>6.9699999999999704</v>
      </c>
      <c r="J40" s="48">
        <v>3.19</v>
      </c>
      <c r="K40" s="48">
        <v>3.7799999999999705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79.58</v>
      </c>
      <c r="E41" s="48">
        <v>40.200000000000003</v>
      </c>
      <c r="F41" s="48">
        <v>39.380000000000003</v>
      </c>
      <c r="G41" s="48">
        <v>0.25</v>
      </c>
      <c r="H41" s="48">
        <v>26.49</v>
      </c>
      <c r="I41" s="48">
        <v>12.64</v>
      </c>
      <c r="J41" s="48">
        <v>3.76</v>
      </c>
      <c r="K41" s="48">
        <v>8.8800000000000008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10.97</v>
      </c>
      <c r="E42" s="48">
        <v>6.49</v>
      </c>
      <c r="F42" s="48">
        <v>4.4800000000000004</v>
      </c>
      <c r="G42" s="48">
        <v>0.02</v>
      </c>
      <c r="H42" s="48">
        <v>2.88</v>
      </c>
      <c r="I42" s="48">
        <v>1.58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40.020000000000003</v>
      </c>
      <c r="E43" s="48">
        <v>19.63</v>
      </c>
      <c r="F43" s="48">
        <v>20.39</v>
      </c>
      <c r="G43" s="48">
        <v>0.09</v>
      </c>
      <c r="H43" s="48">
        <v>12.27</v>
      </c>
      <c r="I43" s="48">
        <v>8.0299999999999994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13.41</v>
      </c>
      <c r="E44" s="48">
        <v>7.09</v>
      </c>
      <c r="F44" s="48">
        <v>6.32</v>
      </c>
      <c r="G44" s="48">
        <v>0.04</v>
      </c>
      <c r="H44" s="48">
        <v>5.39</v>
      </c>
      <c r="I44" s="48">
        <v>0.89000000000000057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15.18</v>
      </c>
      <c r="E45" s="48">
        <v>6.99</v>
      </c>
      <c r="F45" s="48">
        <v>8.19</v>
      </c>
      <c r="G45" s="48">
        <v>0.1</v>
      </c>
      <c r="H45" s="48">
        <v>5.95</v>
      </c>
      <c r="I45" s="48">
        <v>2.14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79.81</v>
      </c>
      <c r="E46" s="48">
        <v>48.46</v>
      </c>
      <c r="F46" s="48">
        <v>31.35</v>
      </c>
      <c r="G46" s="48">
        <v>0.48</v>
      </c>
      <c r="H46" s="48">
        <v>21.36</v>
      </c>
      <c r="I46" s="48">
        <v>9.51</v>
      </c>
      <c r="J46" s="48">
        <v>4.28</v>
      </c>
      <c r="K46" s="48">
        <v>5.23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70.23</v>
      </c>
      <c r="E47" s="48">
        <v>42.71</v>
      </c>
      <c r="F47" s="48">
        <v>27.52</v>
      </c>
      <c r="G47" s="48">
        <v>0.6</v>
      </c>
      <c r="H47" s="48">
        <v>18.5</v>
      </c>
      <c r="I47" s="48">
        <v>8.42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9.58</v>
      </c>
      <c r="E48" s="48">
        <v>5.75</v>
      </c>
      <c r="F48" s="48">
        <v>3.83</v>
      </c>
      <c r="G48" s="48">
        <v>-0.12</v>
      </c>
      <c r="H48" s="48">
        <v>2.86</v>
      </c>
      <c r="I48" s="48">
        <v>1.0900000000000001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19.18</v>
      </c>
      <c r="E49" s="48">
        <v>11.63</v>
      </c>
      <c r="F49" s="48">
        <v>7.55</v>
      </c>
      <c r="G49" s="48">
        <v>0.13</v>
      </c>
      <c r="H49" s="48">
        <v>5.67</v>
      </c>
      <c r="I49" s="48">
        <v>1.75</v>
      </c>
      <c r="J49" s="48">
        <v>0.95</v>
      </c>
      <c r="K49" s="48">
        <v>0.8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40.200000000000003</v>
      </c>
      <c r="E52" s="48">
        <v>18.04</v>
      </c>
      <c r="F52" s="48">
        <v>22.16</v>
      </c>
      <c r="G52" s="48">
        <v>-0.13</v>
      </c>
      <c r="H52" s="48">
        <v>8.8699999999999992</v>
      </c>
      <c r="I52" s="48">
        <v>13.42</v>
      </c>
      <c r="J52" s="48">
        <v>6.67</v>
      </c>
      <c r="K52" s="48">
        <v>6.75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37.590000000000003</v>
      </c>
      <c r="E53" s="337">
        <v>17.239999999999998</v>
      </c>
      <c r="F53" s="337">
        <v>20.350000000000001</v>
      </c>
      <c r="G53" s="337">
        <v>-0.15</v>
      </c>
      <c r="H53" s="48">
        <v>8.07</v>
      </c>
      <c r="I53" s="337">
        <v>12.43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2.61</v>
      </c>
      <c r="E54" s="337">
        <v>0.8</v>
      </c>
      <c r="F54" s="337">
        <v>1.81</v>
      </c>
      <c r="G54" s="337">
        <v>0.02</v>
      </c>
      <c r="H54" s="48">
        <v>0.8</v>
      </c>
      <c r="I54" s="337">
        <v>0.99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101.97</v>
      </c>
      <c r="E55" s="48">
        <v>51.2</v>
      </c>
      <c r="F55" s="48">
        <v>50.77</v>
      </c>
      <c r="G55" s="48">
        <v>0.77</v>
      </c>
      <c r="H55" s="48">
        <v>35.96</v>
      </c>
      <c r="I55" s="48">
        <v>14.04</v>
      </c>
      <c r="J55" s="48">
        <v>3.38</v>
      </c>
      <c r="K55" s="48">
        <v>10.66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764.18</v>
      </c>
      <c r="E60" s="48">
        <v>259.51</v>
      </c>
      <c r="F60" s="48">
        <v>504.67</v>
      </c>
      <c r="G60" s="48">
        <v>3.54</v>
      </c>
      <c r="H60" s="48">
        <v>278.86</v>
      </c>
      <c r="I60" s="48">
        <v>222.27</v>
      </c>
      <c r="J60" s="48">
        <v>84.66</v>
      </c>
      <c r="K60" s="48">
        <v>137.61000000000001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264.04000000000002</v>
      </c>
      <c r="E61" s="48">
        <v>112.5</v>
      </c>
      <c r="F61" s="48">
        <v>151.54</v>
      </c>
      <c r="G61" s="48">
        <v>1.08</v>
      </c>
      <c r="H61" s="48">
        <v>101.45</v>
      </c>
      <c r="I61" s="48">
        <v>49.01</v>
      </c>
      <c r="J61" s="48">
        <v>19.71</v>
      </c>
      <c r="K61" s="48">
        <v>29.3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141.13999999999999</v>
      </c>
      <c r="E62" s="48">
        <v>53.26</v>
      </c>
      <c r="F62" s="48">
        <v>87.88</v>
      </c>
      <c r="G62" s="48">
        <v>0.75</v>
      </c>
      <c r="H62" s="48">
        <v>60.7</v>
      </c>
      <c r="I62" s="48">
        <v>26.43</v>
      </c>
      <c r="J62" s="48">
        <v>5.74</v>
      </c>
      <c r="K62" s="48">
        <v>20.69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17.62</v>
      </c>
      <c r="E63" s="48">
        <v>5.28</v>
      </c>
      <c r="F63" s="48">
        <v>12.34</v>
      </c>
      <c r="G63" s="48">
        <v>0.16</v>
      </c>
      <c r="H63" s="48">
        <v>8.7200000000000006</v>
      </c>
      <c r="I63" s="48">
        <v>3.46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70.59</v>
      </c>
      <c r="E64" s="48">
        <v>28.47</v>
      </c>
      <c r="F64" s="48">
        <v>42.12</v>
      </c>
      <c r="G64" s="48">
        <v>-0.32</v>
      </c>
      <c r="H64" s="48">
        <v>25.72</v>
      </c>
      <c r="I64" s="48">
        <v>16.72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52.93</v>
      </c>
      <c r="E65" s="48">
        <v>19.510000000000002</v>
      </c>
      <c r="F65" s="48">
        <v>33.42</v>
      </c>
      <c r="G65" s="48">
        <v>0.91</v>
      </c>
      <c r="H65" s="48">
        <v>26.26</v>
      </c>
      <c r="I65" s="48">
        <v>6.25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28.36</v>
      </c>
      <c r="E66" s="48">
        <v>16.97</v>
      </c>
      <c r="F66" s="48">
        <v>11.39</v>
      </c>
      <c r="G66" s="48">
        <v>0.09</v>
      </c>
      <c r="H66" s="48">
        <v>7.65</v>
      </c>
      <c r="I66" s="48">
        <v>3.65</v>
      </c>
      <c r="J66" s="48">
        <v>1.36</v>
      </c>
      <c r="K66" s="48">
        <v>2.29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94.54</v>
      </c>
      <c r="E67" s="48">
        <v>42.27</v>
      </c>
      <c r="F67" s="48">
        <v>52.27</v>
      </c>
      <c r="G67" s="48">
        <v>0.24</v>
      </c>
      <c r="H67" s="48">
        <v>33.1</v>
      </c>
      <c r="I67" s="48">
        <v>18.93</v>
      </c>
      <c r="J67" s="48">
        <v>12.61</v>
      </c>
      <c r="K67" s="48">
        <v>6.32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33.229999999999997</v>
      </c>
      <c r="E68" s="48">
        <v>13.48</v>
      </c>
      <c r="F68" s="48">
        <v>19.75</v>
      </c>
      <c r="G68" s="48">
        <v>0.5</v>
      </c>
      <c r="H68" s="48">
        <v>15.38</v>
      </c>
      <c r="I68" s="48">
        <v>3.87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24.6</v>
      </c>
      <c r="E72" s="48">
        <v>3.52</v>
      </c>
      <c r="F72" s="48">
        <v>21.08</v>
      </c>
      <c r="G72" s="48">
        <v>-0.01</v>
      </c>
      <c r="H72" s="48">
        <v>11.17</v>
      </c>
      <c r="I72" s="48">
        <v>9.92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252.47</v>
      </c>
      <c r="E73" s="48">
        <v>74.040000000000006</v>
      </c>
      <c r="F73" s="48">
        <v>178.43</v>
      </c>
      <c r="G73" s="48">
        <v>2.68</v>
      </c>
      <c r="H73" s="48">
        <v>47.12</v>
      </c>
      <c r="I73" s="48">
        <v>128.63</v>
      </c>
      <c r="J73" s="48">
        <v>39.04</v>
      </c>
      <c r="K73" s="48">
        <v>89.59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67.56</v>
      </c>
      <c r="E74" s="48">
        <v>27.91</v>
      </c>
      <c r="F74" s="48">
        <v>39.65</v>
      </c>
      <c r="G74" s="48">
        <v>1.55</v>
      </c>
      <c r="H74" s="48">
        <v>22.96</v>
      </c>
      <c r="I74" s="48">
        <v>15.14</v>
      </c>
      <c r="J74" s="48">
        <v>3.14</v>
      </c>
      <c r="K74" s="48">
        <v>12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39.68</v>
      </c>
      <c r="E75" s="48">
        <v>11.56</v>
      </c>
      <c r="F75" s="48">
        <v>28.12</v>
      </c>
      <c r="G75" s="48">
        <v>1.29</v>
      </c>
      <c r="H75" s="48">
        <v>15.65</v>
      </c>
      <c r="I75" s="48">
        <v>11.18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21.09</v>
      </c>
      <c r="E76" s="48">
        <v>13.03</v>
      </c>
      <c r="F76" s="48">
        <v>8.06</v>
      </c>
      <c r="G76" s="48">
        <v>0.24</v>
      </c>
      <c r="H76" s="48">
        <v>6.02</v>
      </c>
      <c r="I76" s="48">
        <v>1.8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6.79</v>
      </c>
      <c r="E77" s="48">
        <v>3.32</v>
      </c>
      <c r="F77" s="48">
        <v>3.47</v>
      </c>
      <c r="G77" s="48">
        <v>0.02</v>
      </c>
      <c r="H77" s="48">
        <v>1.29</v>
      </c>
      <c r="I77" s="48">
        <v>2.16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184.91</v>
      </c>
      <c r="E78" s="48">
        <v>46.13</v>
      </c>
      <c r="F78" s="48">
        <v>138.78</v>
      </c>
      <c r="G78" s="48">
        <v>1.1299999999999999</v>
      </c>
      <c r="H78" s="48">
        <v>24.16</v>
      </c>
      <c r="I78" s="48">
        <v>113.49</v>
      </c>
      <c r="J78" s="48">
        <v>35.9</v>
      </c>
      <c r="K78" s="48">
        <v>77.59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101.7</v>
      </c>
      <c r="E79" s="48">
        <v>21.19</v>
      </c>
      <c r="F79" s="48">
        <v>80.510000000000005</v>
      </c>
      <c r="G79" s="48">
        <v>0.99</v>
      </c>
      <c r="H79" s="48">
        <v>2.66</v>
      </c>
      <c r="I79" s="48">
        <v>76.86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9.5299999999999994</v>
      </c>
      <c r="E80" s="48">
        <v>2.9</v>
      </c>
      <c r="F80" s="48">
        <v>6.63</v>
      </c>
      <c r="G80" s="48">
        <v>0.26</v>
      </c>
      <c r="H80" s="48">
        <v>0.56999999999999995</v>
      </c>
      <c r="I80" s="48">
        <v>5.8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6.63</v>
      </c>
      <c r="E81" s="48">
        <v>1.36</v>
      </c>
      <c r="F81" s="48">
        <v>5.27</v>
      </c>
      <c r="G81" s="48">
        <v>0.11</v>
      </c>
      <c r="H81" s="48">
        <v>2.79</v>
      </c>
      <c r="I81" s="48">
        <v>2.37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5.51</v>
      </c>
      <c r="E82" s="48">
        <v>3.09</v>
      </c>
      <c r="F82" s="48">
        <v>2.42</v>
      </c>
      <c r="G82" s="48">
        <v>0.06</v>
      </c>
      <c r="H82" s="48">
        <v>1.78</v>
      </c>
      <c r="I82" s="48">
        <v>0.57999999999999996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61.54</v>
      </c>
      <c r="E83" s="48">
        <v>17.59</v>
      </c>
      <c r="F83" s="48">
        <v>43.95</v>
      </c>
      <c r="G83" s="48">
        <v>-0.28999999999999998</v>
      </c>
      <c r="H83" s="48">
        <v>16.36</v>
      </c>
      <c r="I83" s="48">
        <v>27.88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247.67</v>
      </c>
      <c r="E84" s="48">
        <v>72.97</v>
      </c>
      <c r="F84" s="48">
        <v>174.7</v>
      </c>
      <c r="G84" s="48">
        <v>-0.22</v>
      </c>
      <c r="H84" s="48">
        <v>130.29</v>
      </c>
      <c r="I84" s="48">
        <v>44.63</v>
      </c>
      <c r="J84" s="48">
        <v>25.91</v>
      </c>
      <c r="K84" s="48">
        <v>18.72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89.04</v>
      </c>
      <c r="E85" s="48">
        <v>28.02</v>
      </c>
      <c r="F85" s="48">
        <v>61.02</v>
      </c>
      <c r="G85" s="48">
        <v>-0.27</v>
      </c>
      <c r="H85" s="48">
        <v>51.26</v>
      </c>
      <c r="I85" s="48">
        <v>10.029999999999999</v>
      </c>
      <c r="J85" s="48">
        <v>10.029999999999999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42.47</v>
      </c>
      <c r="E86" s="48">
        <v>7.47</v>
      </c>
      <c r="F86" s="48">
        <v>35</v>
      </c>
      <c r="G86" s="48">
        <v>-0.1</v>
      </c>
      <c r="H86" s="48">
        <v>30.86</v>
      </c>
      <c r="I86" s="48">
        <v>4.24</v>
      </c>
      <c r="J86" s="48">
        <v>4.12</v>
      </c>
      <c r="K86" s="48">
        <v>0.12000000000000188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62.71</v>
      </c>
      <c r="E87" s="48">
        <v>19.91</v>
      </c>
      <c r="F87" s="48">
        <v>42.8</v>
      </c>
      <c r="G87" s="48">
        <v>-0.09</v>
      </c>
      <c r="H87" s="48">
        <v>29.56</v>
      </c>
      <c r="I87" s="48">
        <v>13.33</v>
      </c>
      <c r="J87" s="48">
        <v>5.71</v>
      </c>
      <c r="K87" s="48">
        <v>7.62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51.01</v>
      </c>
      <c r="E88" s="48">
        <v>17.57</v>
      </c>
      <c r="F88" s="48">
        <v>33.44</v>
      </c>
      <c r="G88" s="48">
        <v>0.24</v>
      </c>
      <c r="H88" s="48">
        <v>16.170000000000002</v>
      </c>
      <c r="I88" s="48">
        <v>17.03</v>
      </c>
      <c r="J88" s="48">
        <v>6.05</v>
      </c>
      <c r="K88" s="48">
        <v>10.98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8.98</v>
      </c>
      <c r="E89" s="48">
        <v>3.58</v>
      </c>
      <c r="F89" s="48">
        <v>5.4</v>
      </c>
      <c r="G89" s="48">
        <v>0.01</v>
      </c>
      <c r="H89" s="48">
        <v>1.97</v>
      </c>
      <c r="I89" s="48">
        <v>3.42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9.6300000000000008</v>
      </c>
      <c r="E90" s="48">
        <v>3.15</v>
      </c>
      <c r="F90" s="48">
        <v>6.48</v>
      </c>
      <c r="G90" s="48">
        <v>0.1</v>
      </c>
      <c r="H90" s="48">
        <v>6.05</v>
      </c>
      <c r="I90" s="48">
        <v>0.33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19.59</v>
      </c>
      <c r="E91" s="48">
        <v>7.71</v>
      </c>
      <c r="F91" s="48">
        <v>11.88</v>
      </c>
      <c r="G91" s="48">
        <v>0</v>
      </c>
      <c r="H91" s="48">
        <v>5.56</v>
      </c>
      <c r="I91" s="48">
        <v>6.32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12.81</v>
      </c>
      <c r="E92" s="48">
        <v>3.13</v>
      </c>
      <c r="F92" s="48">
        <v>9.68</v>
      </c>
      <c r="G92" s="48">
        <v>0.13</v>
      </c>
      <c r="H92" s="48">
        <v>2.59</v>
      </c>
      <c r="I92" s="48">
        <v>6.96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2.44</v>
      </c>
      <c r="E93" s="48">
        <v>0</v>
      </c>
      <c r="F93" s="48">
        <v>2.44</v>
      </c>
      <c r="G93" s="48">
        <v>0</v>
      </c>
      <c r="H93" s="48">
        <v>2.44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1660.41</v>
      </c>
      <c r="E94" s="48">
        <v>804.53</v>
      </c>
      <c r="F94" s="48">
        <v>855.88</v>
      </c>
      <c r="G94" s="48">
        <v>4.9000000000000004</v>
      </c>
      <c r="H94" s="48">
        <v>510.5</v>
      </c>
      <c r="I94" s="48">
        <v>340.48</v>
      </c>
      <c r="J94" s="48">
        <v>134.02000000000001</v>
      </c>
      <c r="K94" s="48">
        <v>206.46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1985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37.82</v>
      </c>
      <c r="E6" s="48">
        <v>22.26</v>
      </c>
      <c r="F6" s="48">
        <v>15.56</v>
      </c>
      <c r="G6" s="48">
        <v>-2.5099999999999998</v>
      </c>
      <c r="H6" s="48">
        <v>4.5199999999999996</v>
      </c>
      <c r="I6" s="48">
        <v>13.55</v>
      </c>
      <c r="J6" s="48">
        <v>5.2</v>
      </c>
      <c r="K6" s="48">
        <v>8.35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37.61</v>
      </c>
      <c r="E7" s="48">
        <v>22.17</v>
      </c>
      <c r="F7" s="48">
        <v>15.44</v>
      </c>
      <c r="G7" s="48">
        <v>-2.5099999999999998</v>
      </c>
      <c r="H7" s="48">
        <v>4.4800000000000004</v>
      </c>
      <c r="I7" s="48">
        <v>13.47</v>
      </c>
      <c r="J7" s="48">
        <v>5.12</v>
      </c>
      <c r="K7" s="48">
        <v>8.35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33.770000000000003</v>
      </c>
      <c r="E8" s="48">
        <v>21.61</v>
      </c>
      <c r="F8" s="48">
        <v>12.16</v>
      </c>
      <c r="G8" s="48">
        <v>-2.5099999999999998</v>
      </c>
      <c r="H8" s="48">
        <v>3.82</v>
      </c>
      <c r="I8" s="48">
        <v>10.85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3.84</v>
      </c>
      <c r="E9" s="48">
        <v>0.56000000000000005</v>
      </c>
      <c r="F9" s="48">
        <v>3.28</v>
      </c>
      <c r="G9" s="48">
        <v>0</v>
      </c>
      <c r="H9" s="48">
        <v>0.66</v>
      </c>
      <c r="I9" s="48">
        <v>2.62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0.21</v>
      </c>
      <c r="E10" s="48">
        <v>0.09</v>
      </c>
      <c r="F10" s="48">
        <v>0.12</v>
      </c>
      <c r="G10" s="48">
        <v>0</v>
      </c>
      <c r="H10" s="48">
        <v>0.04</v>
      </c>
      <c r="I10" s="48">
        <v>0.08</v>
      </c>
      <c r="J10" s="48">
        <v>0.08</v>
      </c>
      <c r="K10" s="48">
        <v>0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898.16</v>
      </c>
      <c r="E11" s="48">
        <v>544.83000000000004</v>
      </c>
      <c r="F11" s="48">
        <v>353.33</v>
      </c>
      <c r="G11" s="48">
        <v>3.69</v>
      </c>
      <c r="H11" s="48">
        <v>235.2</v>
      </c>
      <c r="I11" s="48">
        <v>114.44</v>
      </c>
      <c r="J11" s="48">
        <v>45.73</v>
      </c>
      <c r="K11" s="48">
        <v>68.709999999999994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801.68</v>
      </c>
      <c r="E12" s="48">
        <v>497.03</v>
      </c>
      <c r="F12" s="48">
        <v>304.64999999999998</v>
      </c>
      <c r="G12" s="48">
        <v>2.94</v>
      </c>
      <c r="H12" s="48">
        <v>201.56</v>
      </c>
      <c r="I12" s="48">
        <v>100.15</v>
      </c>
      <c r="J12" s="48">
        <v>42.38</v>
      </c>
      <c r="K12" s="48">
        <v>57.769999999999946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20.62</v>
      </c>
      <c r="E13" s="48">
        <v>11.14</v>
      </c>
      <c r="F13" s="48">
        <v>9.48</v>
      </c>
      <c r="G13" s="48">
        <v>-0.98</v>
      </c>
      <c r="H13" s="48">
        <v>6.88</v>
      </c>
      <c r="I13" s="48">
        <v>3.58</v>
      </c>
      <c r="J13" s="48">
        <v>1.74</v>
      </c>
      <c r="K13" s="48">
        <v>1.84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16.7</v>
      </c>
      <c r="E14" s="48">
        <v>9</v>
      </c>
      <c r="F14" s="48">
        <v>7.7</v>
      </c>
      <c r="G14" s="48">
        <v>-1.02</v>
      </c>
      <c r="H14" s="48">
        <v>5.77</v>
      </c>
      <c r="I14" s="48">
        <v>2.95</v>
      </c>
      <c r="J14" s="48">
        <v>1.44</v>
      </c>
      <c r="K14" s="48">
        <v>1.51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14.6</v>
      </c>
      <c r="E15" s="48">
        <v>7.81</v>
      </c>
      <c r="F15" s="48">
        <v>6.79</v>
      </c>
      <c r="G15" s="48">
        <v>-1.03</v>
      </c>
      <c r="H15" s="48">
        <v>5.54</v>
      </c>
      <c r="I15" s="48">
        <v>2.2799999999999998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2.1</v>
      </c>
      <c r="E16" s="48">
        <v>1.19</v>
      </c>
      <c r="F16" s="48">
        <v>0.91</v>
      </c>
      <c r="G16" s="48">
        <v>0.01</v>
      </c>
      <c r="H16" s="48">
        <v>0.23</v>
      </c>
      <c r="I16" s="48">
        <v>0.67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3.92</v>
      </c>
      <c r="E18" s="48">
        <v>2.14</v>
      </c>
      <c r="F18" s="48">
        <v>1.78</v>
      </c>
      <c r="G18" s="48">
        <v>0.04</v>
      </c>
      <c r="H18" s="48">
        <v>1.1100000000000001</v>
      </c>
      <c r="I18" s="48">
        <v>0.63</v>
      </c>
      <c r="J18" s="48">
        <v>0.3</v>
      </c>
      <c r="K18" s="48">
        <v>0.33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738.53</v>
      </c>
      <c r="E21" s="48">
        <v>466.47</v>
      </c>
      <c r="F21" s="48">
        <v>272.06</v>
      </c>
      <c r="G21" s="48">
        <v>4.05</v>
      </c>
      <c r="H21" s="48">
        <v>185.38</v>
      </c>
      <c r="I21" s="48">
        <v>82.63</v>
      </c>
      <c r="J21" s="48">
        <v>33.58</v>
      </c>
      <c r="K21" s="48">
        <v>49.05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93.24</v>
      </c>
      <c r="E22" s="48">
        <v>71.040000000000006</v>
      </c>
      <c r="F22" s="48">
        <v>22.2</v>
      </c>
      <c r="G22" s="48">
        <v>-0.59</v>
      </c>
      <c r="H22" s="48">
        <v>13.71</v>
      </c>
      <c r="I22" s="48">
        <v>9.08</v>
      </c>
      <c r="J22" s="48">
        <v>3.8</v>
      </c>
      <c r="K22" s="48">
        <v>5.28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90.36</v>
      </c>
      <c r="E23" s="48">
        <v>68.760000000000005</v>
      </c>
      <c r="F23" s="48">
        <v>21.6</v>
      </c>
      <c r="G23" s="48">
        <v>-0.45</v>
      </c>
      <c r="H23" s="48">
        <v>13.22</v>
      </c>
      <c r="I23" s="48">
        <v>8.83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2.88</v>
      </c>
      <c r="E24" s="48">
        <v>2.2799999999999998</v>
      </c>
      <c r="F24" s="48">
        <v>0.6</v>
      </c>
      <c r="G24" s="48">
        <v>-0.14000000000000001</v>
      </c>
      <c r="H24" s="48">
        <v>0.49</v>
      </c>
      <c r="I24" s="48">
        <v>0.25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31.15</v>
      </c>
      <c r="E25" s="48">
        <v>20</v>
      </c>
      <c r="F25" s="48">
        <v>11.15</v>
      </c>
      <c r="G25" s="48">
        <v>0.17</v>
      </c>
      <c r="H25" s="48">
        <v>8.02</v>
      </c>
      <c r="I25" s="48">
        <v>2.96</v>
      </c>
      <c r="J25" s="48">
        <v>1.21</v>
      </c>
      <c r="K25" s="48">
        <v>1.75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19.2</v>
      </c>
      <c r="E26" s="48">
        <v>12.36</v>
      </c>
      <c r="F26" s="48">
        <v>6.84</v>
      </c>
      <c r="G26" s="48">
        <v>0.1</v>
      </c>
      <c r="H26" s="48">
        <v>5</v>
      </c>
      <c r="I26" s="48">
        <v>1.74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11.95</v>
      </c>
      <c r="E27" s="48">
        <v>7.64</v>
      </c>
      <c r="F27" s="48">
        <v>4.3099999999999996</v>
      </c>
      <c r="G27" s="48">
        <v>7.0000000000000007E-2</v>
      </c>
      <c r="H27" s="48">
        <v>3.02</v>
      </c>
      <c r="I27" s="48">
        <v>1.22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4.21</v>
      </c>
      <c r="E28" s="48">
        <v>2.7</v>
      </c>
      <c r="F28" s="48">
        <v>1.51</v>
      </c>
      <c r="G28" s="48">
        <v>0.03</v>
      </c>
      <c r="H28" s="48">
        <v>1.1200000000000001</v>
      </c>
      <c r="I28" s="48">
        <v>0.36</v>
      </c>
      <c r="J28" s="48">
        <v>0.15</v>
      </c>
      <c r="K28" s="48">
        <v>0.21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10.9</v>
      </c>
      <c r="E29" s="48">
        <v>6.97</v>
      </c>
      <c r="F29" s="48">
        <v>3.93</v>
      </c>
      <c r="G29" s="48">
        <v>0.05</v>
      </c>
      <c r="H29" s="48">
        <v>3.07</v>
      </c>
      <c r="I29" s="48">
        <v>0.8100000000000005</v>
      </c>
      <c r="J29" s="48">
        <v>0.59</v>
      </c>
      <c r="K29" s="48">
        <v>0.22000000000000053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47.91</v>
      </c>
      <c r="E30" s="48">
        <v>28.85</v>
      </c>
      <c r="F30" s="48">
        <v>19.059999999999999</v>
      </c>
      <c r="G30" s="48">
        <v>0.93</v>
      </c>
      <c r="H30" s="48">
        <v>11.78</v>
      </c>
      <c r="I30" s="48">
        <v>6.35</v>
      </c>
      <c r="J30" s="48">
        <v>2.61</v>
      </c>
      <c r="K30" s="48">
        <v>3.74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18.79</v>
      </c>
      <c r="E31" s="48">
        <v>12.36</v>
      </c>
      <c r="F31" s="48">
        <v>6.43</v>
      </c>
      <c r="G31" s="48">
        <v>0.11</v>
      </c>
      <c r="H31" s="48">
        <v>3.44</v>
      </c>
      <c r="I31" s="48">
        <v>2.88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29.12</v>
      </c>
      <c r="E32" s="48">
        <v>16.489999999999998</v>
      </c>
      <c r="F32" s="48">
        <v>12.63</v>
      </c>
      <c r="G32" s="48">
        <v>0.82</v>
      </c>
      <c r="H32" s="48">
        <v>8.34</v>
      </c>
      <c r="I32" s="48">
        <v>3.47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35.229999999999997</v>
      </c>
      <c r="E33" s="48">
        <v>29.79</v>
      </c>
      <c r="F33" s="48">
        <v>5.44</v>
      </c>
      <c r="G33" s="48">
        <v>0.63</v>
      </c>
      <c r="H33" s="48">
        <v>1.71</v>
      </c>
      <c r="I33" s="48">
        <v>3.1</v>
      </c>
      <c r="J33" s="48">
        <v>0.86</v>
      </c>
      <c r="K33" s="48">
        <v>2.2400000000000002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81.55</v>
      </c>
      <c r="E34" s="48">
        <v>52.76</v>
      </c>
      <c r="F34" s="48">
        <v>28.79</v>
      </c>
      <c r="G34" s="48">
        <v>0.72</v>
      </c>
      <c r="H34" s="48">
        <v>20.07</v>
      </c>
      <c r="I34" s="48">
        <v>8</v>
      </c>
      <c r="J34" s="48">
        <v>4.05</v>
      </c>
      <c r="K34" s="48">
        <v>3.95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26.48</v>
      </c>
      <c r="E35" s="48">
        <v>15.86</v>
      </c>
      <c r="F35" s="48">
        <v>10.62</v>
      </c>
      <c r="G35" s="48">
        <v>0.2</v>
      </c>
      <c r="H35" s="48">
        <v>7.08</v>
      </c>
      <c r="I35" s="48">
        <v>3.34</v>
      </c>
      <c r="J35" s="48">
        <v>1.07</v>
      </c>
      <c r="K35" s="48">
        <v>2.27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23.21</v>
      </c>
      <c r="E36" s="48">
        <v>13.58</v>
      </c>
      <c r="F36" s="48">
        <v>9.6300000000000008</v>
      </c>
      <c r="G36" s="48">
        <v>0.21</v>
      </c>
      <c r="H36" s="48">
        <v>6.35</v>
      </c>
      <c r="I36" s="48">
        <v>3.07</v>
      </c>
      <c r="J36" s="48">
        <v>1.72</v>
      </c>
      <c r="K36" s="48">
        <v>1.35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96.28</v>
      </c>
      <c r="E37" s="48">
        <v>60.92</v>
      </c>
      <c r="F37" s="48">
        <v>35.36</v>
      </c>
      <c r="G37" s="48">
        <v>-0.15</v>
      </c>
      <c r="H37" s="48">
        <v>26.17</v>
      </c>
      <c r="I37" s="48">
        <v>9.34</v>
      </c>
      <c r="J37" s="48">
        <v>4.6100000000000003</v>
      </c>
      <c r="K37" s="48">
        <v>4.7300000000000004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90.68</v>
      </c>
      <c r="E40" s="48">
        <v>52.52</v>
      </c>
      <c r="F40" s="48">
        <v>38.159999999999997</v>
      </c>
      <c r="G40" s="48">
        <v>0.61</v>
      </c>
      <c r="H40" s="48">
        <v>28.64</v>
      </c>
      <c r="I40" s="48">
        <v>8.9099999999999895</v>
      </c>
      <c r="J40" s="48">
        <v>3.35</v>
      </c>
      <c r="K40" s="48">
        <v>5.5599999999999898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88.57</v>
      </c>
      <c r="E41" s="48">
        <v>44.93</v>
      </c>
      <c r="F41" s="48">
        <v>43.64</v>
      </c>
      <c r="G41" s="48">
        <v>0.39</v>
      </c>
      <c r="H41" s="48">
        <v>28.65</v>
      </c>
      <c r="I41" s="48">
        <v>14.6</v>
      </c>
      <c r="J41" s="48">
        <v>4</v>
      </c>
      <c r="K41" s="48">
        <v>10.6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12.63</v>
      </c>
      <c r="E42" s="48">
        <v>7.55</v>
      </c>
      <c r="F42" s="48">
        <v>5.08</v>
      </c>
      <c r="G42" s="48">
        <v>0.13</v>
      </c>
      <c r="H42" s="48">
        <v>3.12</v>
      </c>
      <c r="I42" s="48">
        <v>1.83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44.08</v>
      </c>
      <c r="E43" s="48">
        <v>21.62</v>
      </c>
      <c r="F43" s="48">
        <v>22.46</v>
      </c>
      <c r="G43" s="48">
        <v>0.08</v>
      </c>
      <c r="H43" s="48">
        <v>13.21</v>
      </c>
      <c r="I43" s="48">
        <v>9.17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14.84</v>
      </c>
      <c r="E44" s="48">
        <v>7.87</v>
      </c>
      <c r="F44" s="48">
        <v>6.97</v>
      </c>
      <c r="G44" s="48">
        <v>0.04</v>
      </c>
      <c r="H44" s="48">
        <v>5.77</v>
      </c>
      <c r="I44" s="48">
        <v>1.1599999999999999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17.02</v>
      </c>
      <c r="E45" s="48">
        <v>7.89</v>
      </c>
      <c r="F45" s="48">
        <v>9.1300000000000008</v>
      </c>
      <c r="G45" s="48">
        <v>0.14000000000000001</v>
      </c>
      <c r="H45" s="48">
        <v>6.55</v>
      </c>
      <c r="I45" s="48">
        <v>2.44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89.81</v>
      </c>
      <c r="E46" s="48">
        <v>54.8</v>
      </c>
      <c r="F46" s="48">
        <v>35.01</v>
      </c>
      <c r="G46" s="48">
        <v>0.72</v>
      </c>
      <c r="H46" s="48">
        <v>23.32</v>
      </c>
      <c r="I46" s="48">
        <v>10.97</v>
      </c>
      <c r="J46" s="48">
        <v>4.5599999999999996</v>
      </c>
      <c r="K46" s="48">
        <v>6.41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79.89</v>
      </c>
      <c r="E47" s="48">
        <v>48.79</v>
      </c>
      <c r="F47" s="48">
        <v>31.1</v>
      </c>
      <c r="G47" s="48">
        <v>0.83</v>
      </c>
      <c r="H47" s="48">
        <v>20.28</v>
      </c>
      <c r="I47" s="48">
        <v>9.99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9.92</v>
      </c>
      <c r="E48" s="48">
        <v>6.01</v>
      </c>
      <c r="F48" s="48">
        <v>3.91</v>
      </c>
      <c r="G48" s="48">
        <v>-0.11</v>
      </c>
      <c r="H48" s="48">
        <v>3.04</v>
      </c>
      <c r="I48" s="48">
        <v>0.98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19.309999999999999</v>
      </c>
      <c r="E49" s="48">
        <v>11.75</v>
      </c>
      <c r="F49" s="48">
        <v>7.56</v>
      </c>
      <c r="G49" s="48">
        <v>0.13</v>
      </c>
      <c r="H49" s="48">
        <v>5.69</v>
      </c>
      <c r="I49" s="48">
        <v>1.74</v>
      </c>
      <c r="J49" s="48">
        <v>1</v>
      </c>
      <c r="K49" s="48">
        <v>0.74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42.53</v>
      </c>
      <c r="E52" s="48">
        <v>19.420000000000002</v>
      </c>
      <c r="F52" s="48">
        <v>23.11</v>
      </c>
      <c r="G52" s="48">
        <v>-0.13</v>
      </c>
      <c r="H52" s="48">
        <v>9.3000000000000007</v>
      </c>
      <c r="I52" s="48">
        <v>13.94</v>
      </c>
      <c r="J52" s="48">
        <v>7.06</v>
      </c>
      <c r="K52" s="48">
        <v>6.88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39.85</v>
      </c>
      <c r="E53" s="337">
        <v>18.559999999999999</v>
      </c>
      <c r="F53" s="337">
        <v>21.29</v>
      </c>
      <c r="G53" s="337">
        <v>-0.15</v>
      </c>
      <c r="H53" s="48">
        <v>8.52</v>
      </c>
      <c r="I53" s="337">
        <v>12.92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2.68</v>
      </c>
      <c r="E54" s="337">
        <v>0.86</v>
      </c>
      <c r="F54" s="337">
        <v>1.82</v>
      </c>
      <c r="G54" s="337">
        <v>0.02</v>
      </c>
      <c r="H54" s="48">
        <v>0.78</v>
      </c>
      <c r="I54" s="337">
        <v>1.02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96.48</v>
      </c>
      <c r="E55" s="48">
        <v>47.8</v>
      </c>
      <c r="F55" s="48">
        <v>48.68</v>
      </c>
      <c r="G55" s="48">
        <v>0.75</v>
      </c>
      <c r="H55" s="48">
        <v>33.64</v>
      </c>
      <c r="I55" s="48">
        <v>14.29</v>
      </c>
      <c r="J55" s="48">
        <v>3.35</v>
      </c>
      <c r="K55" s="48">
        <v>10.94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803.44</v>
      </c>
      <c r="E60" s="48">
        <v>275.26</v>
      </c>
      <c r="F60" s="48">
        <v>528.17999999999995</v>
      </c>
      <c r="G60" s="48">
        <v>3.6</v>
      </c>
      <c r="H60" s="48">
        <v>291.19</v>
      </c>
      <c r="I60" s="48">
        <v>233.39</v>
      </c>
      <c r="J60" s="48">
        <v>88.84</v>
      </c>
      <c r="K60" s="48">
        <v>144.55000000000001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274.61</v>
      </c>
      <c r="E61" s="48">
        <v>117.91</v>
      </c>
      <c r="F61" s="48">
        <v>156.69999999999999</v>
      </c>
      <c r="G61" s="48">
        <v>1.25</v>
      </c>
      <c r="H61" s="48">
        <v>105.16</v>
      </c>
      <c r="I61" s="48">
        <v>50.29</v>
      </c>
      <c r="J61" s="48">
        <v>20.66</v>
      </c>
      <c r="K61" s="48">
        <v>29.63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146.30000000000001</v>
      </c>
      <c r="E62" s="48">
        <v>55.47</v>
      </c>
      <c r="F62" s="48">
        <v>90.83</v>
      </c>
      <c r="G62" s="48">
        <v>0.77</v>
      </c>
      <c r="H62" s="48">
        <v>62.76</v>
      </c>
      <c r="I62" s="48">
        <v>27.3</v>
      </c>
      <c r="J62" s="48">
        <v>5.99</v>
      </c>
      <c r="K62" s="48">
        <v>21.31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18.52</v>
      </c>
      <c r="E63" s="48">
        <v>5.53</v>
      </c>
      <c r="F63" s="48">
        <v>12.99</v>
      </c>
      <c r="G63" s="48">
        <v>0.21</v>
      </c>
      <c r="H63" s="48">
        <v>9.0399999999999991</v>
      </c>
      <c r="I63" s="48">
        <v>3.74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74.040000000000006</v>
      </c>
      <c r="E64" s="48">
        <v>29.8</v>
      </c>
      <c r="F64" s="48">
        <v>44.24</v>
      </c>
      <c r="G64" s="48">
        <v>-0.39</v>
      </c>
      <c r="H64" s="48">
        <v>26.53</v>
      </c>
      <c r="I64" s="48">
        <v>18.100000000000001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53.74</v>
      </c>
      <c r="E65" s="48">
        <v>20.14</v>
      </c>
      <c r="F65" s="48">
        <v>33.6</v>
      </c>
      <c r="G65" s="48">
        <v>0.95</v>
      </c>
      <c r="H65" s="48">
        <v>27.19</v>
      </c>
      <c r="I65" s="48">
        <v>5.46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29.64</v>
      </c>
      <c r="E66" s="48">
        <v>18.170000000000002</v>
      </c>
      <c r="F66" s="48">
        <v>11.47</v>
      </c>
      <c r="G66" s="48">
        <v>0.14000000000000001</v>
      </c>
      <c r="H66" s="48">
        <v>8.07</v>
      </c>
      <c r="I66" s="48">
        <v>3.26</v>
      </c>
      <c r="J66" s="48">
        <v>1.43</v>
      </c>
      <c r="K66" s="48">
        <v>1.83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98.67</v>
      </c>
      <c r="E67" s="48">
        <v>44.27</v>
      </c>
      <c r="F67" s="48">
        <v>54.4</v>
      </c>
      <c r="G67" s="48">
        <v>0.34</v>
      </c>
      <c r="H67" s="48">
        <v>34.33</v>
      </c>
      <c r="I67" s="48">
        <v>19.73</v>
      </c>
      <c r="J67" s="48">
        <v>13.24</v>
      </c>
      <c r="K67" s="48">
        <v>6.49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34.29</v>
      </c>
      <c r="E68" s="48">
        <v>13.88</v>
      </c>
      <c r="F68" s="48">
        <v>20.41</v>
      </c>
      <c r="G68" s="48">
        <v>0.53</v>
      </c>
      <c r="H68" s="48">
        <v>15.69</v>
      </c>
      <c r="I68" s="48">
        <v>4.1900000000000004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25.72</v>
      </c>
      <c r="E72" s="48">
        <v>3.89</v>
      </c>
      <c r="F72" s="48">
        <v>21.83</v>
      </c>
      <c r="G72" s="48">
        <v>-0.02</v>
      </c>
      <c r="H72" s="48">
        <v>11.67</v>
      </c>
      <c r="I72" s="48">
        <v>10.18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269.83999999999997</v>
      </c>
      <c r="E73" s="48">
        <v>81.06</v>
      </c>
      <c r="F73" s="48">
        <v>188.78</v>
      </c>
      <c r="G73" s="48">
        <v>2.68</v>
      </c>
      <c r="H73" s="48">
        <v>49.4</v>
      </c>
      <c r="I73" s="48">
        <v>136.69999999999999</v>
      </c>
      <c r="J73" s="48">
        <v>41.12</v>
      </c>
      <c r="K73" s="48">
        <v>95.58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71.27</v>
      </c>
      <c r="E74" s="48">
        <v>30.24</v>
      </c>
      <c r="F74" s="48">
        <v>41.03</v>
      </c>
      <c r="G74" s="48">
        <v>1.7</v>
      </c>
      <c r="H74" s="48">
        <v>23.93</v>
      </c>
      <c r="I74" s="48">
        <v>15.4</v>
      </c>
      <c r="J74" s="48">
        <v>3.36</v>
      </c>
      <c r="K74" s="48">
        <v>12.04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41.62</v>
      </c>
      <c r="E75" s="48">
        <v>12.6</v>
      </c>
      <c r="F75" s="48">
        <v>29.02</v>
      </c>
      <c r="G75" s="48">
        <v>1.38</v>
      </c>
      <c r="H75" s="48">
        <v>16.47</v>
      </c>
      <c r="I75" s="48">
        <v>11.17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22.91</v>
      </c>
      <c r="E76" s="48">
        <v>14.37</v>
      </c>
      <c r="F76" s="48">
        <v>8.5399999999999991</v>
      </c>
      <c r="G76" s="48">
        <v>0.3</v>
      </c>
      <c r="H76" s="48">
        <v>6.13</v>
      </c>
      <c r="I76" s="48">
        <v>2.11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6.74</v>
      </c>
      <c r="E77" s="48">
        <v>3.27</v>
      </c>
      <c r="F77" s="48">
        <v>3.47</v>
      </c>
      <c r="G77" s="48">
        <v>0.02</v>
      </c>
      <c r="H77" s="48">
        <v>1.33</v>
      </c>
      <c r="I77" s="48">
        <v>2.12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198.57</v>
      </c>
      <c r="E78" s="48">
        <v>50.82</v>
      </c>
      <c r="F78" s="48">
        <v>147.75</v>
      </c>
      <c r="G78" s="48">
        <v>0.98</v>
      </c>
      <c r="H78" s="48">
        <v>25.47</v>
      </c>
      <c r="I78" s="48">
        <v>121.3</v>
      </c>
      <c r="J78" s="48">
        <v>37.76</v>
      </c>
      <c r="K78" s="48">
        <v>83.54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107.72</v>
      </c>
      <c r="E79" s="48">
        <v>23.81</v>
      </c>
      <c r="F79" s="48">
        <v>83.91</v>
      </c>
      <c r="G79" s="48">
        <v>0.94</v>
      </c>
      <c r="H79" s="48">
        <v>2.71</v>
      </c>
      <c r="I79" s="48">
        <v>80.260000000000005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10.72</v>
      </c>
      <c r="E80" s="48">
        <v>3.24</v>
      </c>
      <c r="F80" s="48">
        <v>7.48</v>
      </c>
      <c r="G80" s="48">
        <v>0.28999999999999998</v>
      </c>
      <c r="H80" s="48">
        <v>0.6</v>
      </c>
      <c r="I80" s="48">
        <v>6.59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7.53</v>
      </c>
      <c r="E81" s="48">
        <v>1.52</v>
      </c>
      <c r="F81" s="48">
        <v>6.01</v>
      </c>
      <c r="G81" s="48">
        <v>0.1</v>
      </c>
      <c r="H81" s="48">
        <v>2.97</v>
      </c>
      <c r="I81" s="48">
        <v>2.94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5.81</v>
      </c>
      <c r="E82" s="48">
        <v>3.22</v>
      </c>
      <c r="F82" s="48">
        <v>2.59</v>
      </c>
      <c r="G82" s="48">
        <v>7.0000000000000007E-2</v>
      </c>
      <c r="H82" s="48">
        <v>1.85</v>
      </c>
      <c r="I82" s="48">
        <v>0.67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66.790000000000006</v>
      </c>
      <c r="E83" s="48">
        <v>19.03</v>
      </c>
      <c r="F83" s="48">
        <v>47.76</v>
      </c>
      <c r="G83" s="48">
        <v>-0.42</v>
      </c>
      <c r="H83" s="48">
        <v>17.34</v>
      </c>
      <c r="I83" s="48">
        <v>30.84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258.99</v>
      </c>
      <c r="E84" s="48">
        <v>76.290000000000006</v>
      </c>
      <c r="F84" s="48">
        <v>182.7</v>
      </c>
      <c r="G84" s="48">
        <v>-0.33</v>
      </c>
      <c r="H84" s="48">
        <v>136.63</v>
      </c>
      <c r="I84" s="48">
        <v>46.4</v>
      </c>
      <c r="J84" s="48">
        <v>27.06</v>
      </c>
      <c r="K84" s="48">
        <v>19.34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92.15</v>
      </c>
      <c r="E85" s="48">
        <v>28.63</v>
      </c>
      <c r="F85" s="48">
        <v>63.52</v>
      </c>
      <c r="G85" s="48">
        <v>-0.34</v>
      </c>
      <c r="H85" s="48">
        <v>53.49</v>
      </c>
      <c r="I85" s="48">
        <v>10.37</v>
      </c>
      <c r="J85" s="48">
        <v>10.37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44.19</v>
      </c>
      <c r="E86" s="48">
        <v>7.83</v>
      </c>
      <c r="F86" s="48">
        <v>36.36</v>
      </c>
      <c r="G86" s="48">
        <v>-0.13</v>
      </c>
      <c r="H86" s="48">
        <v>32.04</v>
      </c>
      <c r="I86" s="48">
        <v>4.45</v>
      </c>
      <c r="J86" s="48">
        <v>4.2699999999999996</v>
      </c>
      <c r="K86" s="48">
        <v>0.18000000000000327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66.08</v>
      </c>
      <c r="E87" s="48">
        <v>21.19</v>
      </c>
      <c r="F87" s="48">
        <v>44.89</v>
      </c>
      <c r="G87" s="48">
        <v>-0.09</v>
      </c>
      <c r="H87" s="48">
        <v>31.45</v>
      </c>
      <c r="I87" s="48">
        <v>13.53</v>
      </c>
      <c r="J87" s="48">
        <v>6.07</v>
      </c>
      <c r="K87" s="48">
        <v>7.46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53.97</v>
      </c>
      <c r="E88" s="48">
        <v>18.64</v>
      </c>
      <c r="F88" s="48">
        <v>35.33</v>
      </c>
      <c r="G88" s="48">
        <v>0.23</v>
      </c>
      <c r="H88" s="48">
        <v>17.05</v>
      </c>
      <c r="I88" s="48">
        <v>18.05</v>
      </c>
      <c r="J88" s="48">
        <v>6.35</v>
      </c>
      <c r="K88" s="48">
        <v>11.7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9.4600000000000009</v>
      </c>
      <c r="E89" s="48">
        <v>3.87</v>
      </c>
      <c r="F89" s="48">
        <v>5.59</v>
      </c>
      <c r="G89" s="48">
        <v>0.01</v>
      </c>
      <c r="H89" s="48">
        <v>2.0499999999999998</v>
      </c>
      <c r="I89" s="48">
        <v>3.53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10.34</v>
      </c>
      <c r="E90" s="48">
        <v>3.37</v>
      </c>
      <c r="F90" s="48">
        <v>6.97</v>
      </c>
      <c r="G90" s="48">
        <v>0.09</v>
      </c>
      <c r="H90" s="48">
        <v>6.53</v>
      </c>
      <c r="I90" s="48">
        <v>0.35000000000000053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20.94</v>
      </c>
      <c r="E91" s="48">
        <v>8.2100000000000009</v>
      </c>
      <c r="F91" s="48">
        <v>12.73</v>
      </c>
      <c r="G91" s="48">
        <v>0.01</v>
      </c>
      <c r="H91" s="48">
        <v>5.81</v>
      </c>
      <c r="I91" s="48">
        <v>6.91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13.23</v>
      </c>
      <c r="E92" s="48">
        <v>3.19</v>
      </c>
      <c r="F92" s="48">
        <v>10.039999999999999</v>
      </c>
      <c r="G92" s="48">
        <v>0.12</v>
      </c>
      <c r="H92" s="48">
        <v>2.66</v>
      </c>
      <c r="I92" s="48">
        <v>7.26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2.6</v>
      </c>
      <c r="E93" s="48">
        <v>0</v>
      </c>
      <c r="F93" s="48">
        <v>2.6</v>
      </c>
      <c r="G93" s="48">
        <v>0</v>
      </c>
      <c r="H93" s="48">
        <v>2.6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1739.42</v>
      </c>
      <c r="E94" s="48">
        <v>842.35</v>
      </c>
      <c r="F94" s="48">
        <v>897.07</v>
      </c>
      <c r="G94" s="48">
        <v>4.78</v>
      </c>
      <c r="H94" s="48">
        <v>530.91</v>
      </c>
      <c r="I94" s="48">
        <v>361.38</v>
      </c>
      <c r="J94" s="48">
        <v>139.77000000000001</v>
      </c>
      <c r="K94" s="48">
        <v>221.61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1986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37.19</v>
      </c>
      <c r="E6" s="48">
        <v>20.78</v>
      </c>
      <c r="F6" s="48">
        <v>16.41</v>
      </c>
      <c r="G6" s="48">
        <v>-2.93</v>
      </c>
      <c r="H6" s="48">
        <v>4.55</v>
      </c>
      <c r="I6" s="48">
        <v>14.79</v>
      </c>
      <c r="J6" s="48">
        <v>5.24</v>
      </c>
      <c r="K6" s="48">
        <v>9.5500000000000007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37</v>
      </c>
      <c r="E7" s="48">
        <v>20.7</v>
      </c>
      <c r="F7" s="48">
        <v>16.3</v>
      </c>
      <c r="G7" s="48">
        <v>-2.93</v>
      </c>
      <c r="H7" s="48">
        <v>4.51</v>
      </c>
      <c r="I7" s="48">
        <v>14.72</v>
      </c>
      <c r="J7" s="48">
        <v>5.16</v>
      </c>
      <c r="K7" s="48">
        <v>9.56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33.299999999999997</v>
      </c>
      <c r="E8" s="48">
        <v>20.190000000000001</v>
      </c>
      <c r="F8" s="48">
        <v>13.11</v>
      </c>
      <c r="G8" s="48">
        <v>-2.93</v>
      </c>
      <c r="H8" s="48">
        <v>3.85</v>
      </c>
      <c r="I8" s="48">
        <v>12.19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3.7</v>
      </c>
      <c r="E9" s="48">
        <v>0.51</v>
      </c>
      <c r="F9" s="48">
        <v>3.19</v>
      </c>
      <c r="G9" s="48">
        <v>0</v>
      </c>
      <c r="H9" s="48">
        <v>0.66</v>
      </c>
      <c r="I9" s="48">
        <v>2.5299999999999998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0.19</v>
      </c>
      <c r="E10" s="48">
        <v>0.08</v>
      </c>
      <c r="F10" s="48">
        <v>0.11</v>
      </c>
      <c r="G10" s="48">
        <v>0</v>
      </c>
      <c r="H10" s="48">
        <v>0.04</v>
      </c>
      <c r="I10" s="48">
        <v>7.0000000000000007E-2</v>
      </c>
      <c r="J10" s="48">
        <v>0.08</v>
      </c>
      <c r="K10" s="48">
        <v>-0.01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902.34</v>
      </c>
      <c r="E11" s="48">
        <v>528.23</v>
      </c>
      <c r="F11" s="48">
        <v>374.11</v>
      </c>
      <c r="G11" s="48">
        <v>3.38</v>
      </c>
      <c r="H11" s="48">
        <v>246.96</v>
      </c>
      <c r="I11" s="48">
        <v>123.77</v>
      </c>
      <c r="J11" s="48">
        <v>47.29</v>
      </c>
      <c r="K11" s="48">
        <v>76.48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801.27</v>
      </c>
      <c r="E12" s="48">
        <v>478.26</v>
      </c>
      <c r="F12" s="48">
        <v>323.01</v>
      </c>
      <c r="G12" s="48">
        <v>2.58</v>
      </c>
      <c r="H12" s="48">
        <v>211.96</v>
      </c>
      <c r="I12" s="48">
        <v>108.47</v>
      </c>
      <c r="J12" s="48">
        <v>43.98</v>
      </c>
      <c r="K12" s="48">
        <v>64.489999999999995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19.16</v>
      </c>
      <c r="E13" s="48">
        <v>10.81</v>
      </c>
      <c r="F13" s="48">
        <v>8.35</v>
      </c>
      <c r="G13" s="48">
        <v>-1.36</v>
      </c>
      <c r="H13" s="48">
        <v>6.97</v>
      </c>
      <c r="I13" s="48">
        <v>2.74</v>
      </c>
      <c r="J13" s="48">
        <v>1.81</v>
      </c>
      <c r="K13" s="48">
        <v>0.92999999999999927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15.21</v>
      </c>
      <c r="E14" s="48">
        <v>8.73</v>
      </c>
      <c r="F14" s="48">
        <v>6.48</v>
      </c>
      <c r="G14" s="48">
        <v>-1.4</v>
      </c>
      <c r="H14" s="48">
        <v>5.9</v>
      </c>
      <c r="I14" s="48">
        <v>1.98</v>
      </c>
      <c r="J14" s="48">
        <v>1.52</v>
      </c>
      <c r="K14" s="48">
        <v>0.4600000000000013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13.28</v>
      </c>
      <c r="E15" s="48">
        <v>7.6</v>
      </c>
      <c r="F15" s="48">
        <v>5.68</v>
      </c>
      <c r="G15" s="48">
        <v>-1.41</v>
      </c>
      <c r="H15" s="48">
        <v>5.68</v>
      </c>
      <c r="I15" s="48">
        <v>1.41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1.93</v>
      </c>
      <c r="E16" s="48">
        <v>1.1299999999999999</v>
      </c>
      <c r="F16" s="48">
        <v>0.8</v>
      </c>
      <c r="G16" s="48">
        <v>0.01</v>
      </c>
      <c r="H16" s="48">
        <v>0.22</v>
      </c>
      <c r="I16" s="48">
        <v>0.56999999999999995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3.95</v>
      </c>
      <c r="E18" s="48">
        <v>2.08</v>
      </c>
      <c r="F18" s="48">
        <v>1.87</v>
      </c>
      <c r="G18" s="48">
        <v>0.04</v>
      </c>
      <c r="H18" s="48">
        <v>1.07</v>
      </c>
      <c r="I18" s="48">
        <v>0.76</v>
      </c>
      <c r="J18" s="48">
        <v>0.28999999999999998</v>
      </c>
      <c r="K18" s="48">
        <v>0.47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738.51</v>
      </c>
      <c r="E21" s="48">
        <v>448.03</v>
      </c>
      <c r="F21" s="48">
        <v>290.48</v>
      </c>
      <c r="G21" s="48">
        <v>4.67</v>
      </c>
      <c r="H21" s="48">
        <v>195.3</v>
      </c>
      <c r="I21" s="48">
        <v>90.51</v>
      </c>
      <c r="J21" s="48">
        <v>34.770000000000003</v>
      </c>
      <c r="K21" s="48">
        <v>55.74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93.23</v>
      </c>
      <c r="E22" s="48">
        <v>69.52</v>
      </c>
      <c r="F22" s="48">
        <v>23.71</v>
      </c>
      <c r="G22" s="48">
        <v>-0.68</v>
      </c>
      <c r="H22" s="48">
        <v>13.8</v>
      </c>
      <c r="I22" s="48">
        <v>10.59</v>
      </c>
      <c r="J22" s="48">
        <v>3.89</v>
      </c>
      <c r="K22" s="48">
        <v>6.7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89.86</v>
      </c>
      <c r="E23" s="48">
        <v>66.790000000000006</v>
      </c>
      <c r="F23" s="48">
        <v>23.07</v>
      </c>
      <c r="G23" s="48">
        <v>-0.6</v>
      </c>
      <c r="H23" s="48">
        <v>13.28</v>
      </c>
      <c r="I23" s="48">
        <v>10.39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3.37</v>
      </c>
      <c r="E24" s="48">
        <v>2.73</v>
      </c>
      <c r="F24" s="48">
        <v>0.64</v>
      </c>
      <c r="G24" s="48">
        <v>-0.08</v>
      </c>
      <c r="H24" s="48">
        <v>0.52</v>
      </c>
      <c r="I24" s="48">
        <v>0.2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30.96</v>
      </c>
      <c r="E25" s="48">
        <v>19.41</v>
      </c>
      <c r="F25" s="48">
        <v>11.55</v>
      </c>
      <c r="G25" s="48">
        <v>0.19</v>
      </c>
      <c r="H25" s="48">
        <v>8.18</v>
      </c>
      <c r="I25" s="48">
        <v>3.18</v>
      </c>
      <c r="J25" s="48">
        <v>1.21</v>
      </c>
      <c r="K25" s="48">
        <v>1.97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18.920000000000002</v>
      </c>
      <c r="E26" s="48">
        <v>11.7</v>
      </c>
      <c r="F26" s="48">
        <v>7.22</v>
      </c>
      <c r="G26" s="48">
        <v>0.13</v>
      </c>
      <c r="H26" s="48">
        <v>5.0999999999999996</v>
      </c>
      <c r="I26" s="48">
        <v>1.99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12.04</v>
      </c>
      <c r="E27" s="48">
        <v>7.71</v>
      </c>
      <c r="F27" s="48">
        <v>4.33</v>
      </c>
      <c r="G27" s="48">
        <v>0.06</v>
      </c>
      <c r="H27" s="48">
        <v>3.08</v>
      </c>
      <c r="I27" s="48">
        <v>1.19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4.12</v>
      </c>
      <c r="E28" s="48">
        <v>2.57</v>
      </c>
      <c r="F28" s="48">
        <v>1.55</v>
      </c>
      <c r="G28" s="48">
        <v>0.02</v>
      </c>
      <c r="H28" s="48">
        <v>1.0900000000000001</v>
      </c>
      <c r="I28" s="48">
        <v>0.44</v>
      </c>
      <c r="J28" s="48">
        <v>0.16</v>
      </c>
      <c r="K28" s="48">
        <v>0.28000000000000003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11.21</v>
      </c>
      <c r="E29" s="48">
        <v>7.07</v>
      </c>
      <c r="F29" s="48">
        <v>4.1399999999999997</v>
      </c>
      <c r="G29" s="48">
        <v>0.06</v>
      </c>
      <c r="H29" s="48">
        <v>3.15</v>
      </c>
      <c r="I29" s="48">
        <v>0.93</v>
      </c>
      <c r="J29" s="48">
        <v>0.57999999999999996</v>
      </c>
      <c r="K29" s="48">
        <v>0.35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48.9</v>
      </c>
      <c r="E30" s="48">
        <v>28.59</v>
      </c>
      <c r="F30" s="48">
        <v>20.309999999999999</v>
      </c>
      <c r="G30" s="48">
        <v>1.08</v>
      </c>
      <c r="H30" s="48">
        <v>12.28</v>
      </c>
      <c r="I30" s="48">
        <v>6.95</v>
      </c>
      <c r="J30" s="48">
        <v>2.73</v>
      </c>
      <c r="K30" s="48">
        <v>4.22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18.61</v>
      </c>
      <c r="E31" s="48">
        <v>11.72</v>
      </c>
      <c r="F31" s="48">
        <v>6.89</v>
      </c>
      <c r="G31" s="48">
        <v>0.13</v>
      </c>
      <c r="H31" s="48">
        <v>3.56</v>
      </c>
      <c r="I31" s="48">
        <v>3.2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30.29</v>
      </c>
      <c r="E32" s="48">
        <v>16.87</v>
      </c>
      <c r="F32" s="48">
        <v>13.42</v>
      </c>
      <c r="G32" s="48">
        <v>0.95</v>
      </c>
      <c r="H32" s="48">
        <v>8.7200000000000006</v>
      </c>
      <c r="I32" s="48">
        <v>3.75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21.59</v>
      </c>
      <c r="E33" s="48">
        <v>15.73</v>
      </c>
      <c r="F33" s="48">
        <v>5.86</v>
      </c>
      <c r="G33" s="48">
        <v>0.36</v>
      </c>
      <c r="H33" s="48">
        <v>1.54</v>
      </c>
      <c r="I33" s="48">
        <v>3.96</v>
      </c>
      <c r="J33" s="48">
        <v>0.81</v>
      </c>
      <c r="K33" s="48">
        <v>3.15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78.069999999999993</v>
      </c>
      <c r="E34" s="48">
        <v>45.85</v>
      </c>
      <c r="F34" s="48">
        <v>32.22</v>
      </c>
      <c r="G34" s="48">
        <v>0.87</v>
      </c>
      <c r="H34" s="48">
        <v>20.71</v>
      </c>
      <c r="I34" s="48">
        <v>10.64</v>
      </c>
      <c r="J34" s="48">
        <v>4.1900000000000004</v>
      </c>
      <c r="K34" s="48">
        <v>6.45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28.03</v>
      </c>
      <c r="E35" s="48">
        <v>16.03</v>
      </c>
      <c r="F35" s="48">
        <v>12</v>
      </c>
      <c r="G35" s="48">
        <v>0.25</v>
      </c>
      <c r="H35" s="48">
        <v>7.68</v>
      </c>
      <c r="I35" s="48">
        <v>4.07</v>
      </c>
      <c r="J35" s="48">
        <v>1.1399999999999999</v>
      </c>
      <c r="K35" s="48">
        <v>2.93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24.14</v>
      </c>
      <c r="E36" s="48">
        <v>13.47</v>
      </c>
      <c r="F36" s="48">
        <v>10.67</v>
      </c>
      <c r="G36" s="48">
        <v>0.26</v>
      </c>
      <c r="H36" s="48">
        <v>6.46</v>
      </c>
      <c r="I36" s="48">
        <v>3.95</v>
      </c>
      <c r="J36" s="48">
        <v>1.74</v>
      </c>
      <c r="K36" s="48">
        <v>2.21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95.31</v>
      </c>
      <c r="E37" s="48">
        <v>57.73</v>
      </c>
      <c r="F37" s="48">
        <v>37.58</v>
      </c>
      <c r="G37" s="48">
        <v>0.46</v>
      </c>
      <c r="H37" s="48">
        <v>27.47</v>
      </c>
      <c r="I37" s="48">
        <v>9.65</v>
      </c>
      <c r="J37" s="48">
        <v>4.66</v>
      </c>
      <c r="K37" s="48">
        <v>4.99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96.01</v>
      </c>
      <c r="E40" s="48">
        <v>55.77</v>
      </c>
      <c r="F40" s="48">
        <v>40.24</v>
      </c>
      <c r="G40" s="48">
        <v>0.63</v>
      </c>
      <c r="H40" s="48">
        <v>30.73</v>
      </c>
      <c r="I40" s="48">
        <v>8.8800000000000008</v>
      </c>
      <c r="J40" s="48">
        <v>3.5</v>
      </c>
      <c r="K40" s="48">
        <v>5.38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93.01</v>
      </c>
      <c r="E41" s="48">
        <v>46.39</v>
      </c>
      <c r="F41" s="48">
        <v>46.62</v>
      </c>
      <c r="G41" s="48">
        <v>0.28999999999999998</v>
      </c>
      <c r="H41" s="48">
        <v>30.96</v>
      </c>
      <c r="I41" s="48">
        <v>15.37</v>
      </c>
      <c r="J41" s="48">
        <v>4.28</v>
      </c>
      <c r="K41" s="48">
        <v>11.09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13.02</v>
      </c>
      <c r="E42" s="48">
        <v>7.73</v>
      </c>
      <c r="F42" s="48">
        <v>5.29</v>
      </c>
      <c r="G42" s="48">
        <v>0.04</v>
      </c>
      <c r="H42" s="48">
        <v>3.4</v>
      </c>
      <c r="I42" s="48">
        <v>1.85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46.44</v>
      </c>
      <c r="E43" s="48">
        <v>22.32</v>
      </c>
      <c r="F43" s="48">
        <v>24.12</v>
      </c>
      <c r="G43" s="48">
        <v>0.08</v>
      </c>
      <c r="H43" s="48">
        <v>14.32</v>
      </c>
      <c r="I43" s="48">
        <v>9.7200000000000006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15.63</v>
      </c>
      <c r="E44" s="48">
        <v>8.16</v>
      </c>
      <c r="F44" s="48">
        <v>7.47</v>
      </c>
      <c r="G44" s="48">
        <v>0.04</v>
      </c>
      <c r="H44" s="48">
        <v>6.26</v>
      </c>
      <c r="I44" s="48">
        <v>1.17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17.920000000000002</v>
      </c>
      <c r="E45" s="48">
        <v>8.18</v>
      </c>
      <c r="F45" s="48">
        <v>9.74</v>
      </c>
      <c r="G45" s="48">
        <v>0.13</v>
      </c>
      <c r="H45" s="48">
        <v>6.98</v>
      </c>
      <c r="I45" s="48">
        <v>2.63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94.24</v>
      </c>
      <c r="E46" s="48">
        <v>58.17</v>
      </c>
      <c r="F46" s="48">
        <v>36.07</v>
      </c>
      <c r="G46" s="48">
        <v>0.75</v>
      </c>
      <c r="H46" s="48">
        <v>25.37</v>
      </c>
      <c r="I46" s="48">
        <v>9.9499999999999993</v>
      </c>
      <c r="J46" s="48">
        <v>4.88</v>
      </c>
      <c r="K46" s="48">
        <v>5.07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84.23</v>
      </c>
      <c r="E47" s="48">
        <v>52.2</v>
      </c>
      <c r="F47" s="48">
        <v>32.03</v>
      </c>
      <c r="G47" s="48">
        <v>0.82</v>
      </c>
      <c r="H47" s="48">
        <v>22.1</v>
      </c>
      <c r="I47" s="48">
        <v>9.11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10.01</v>
      </c>
      <c r="E48" s="48">
        <v>5.97</v>
      </c>
      <c r="F48" s="48">
        <v>4.04</v>
      </c>
      <c r="G48" s="48">
        <v>-7.0000000000000007E-2</v>
      </c>
      <c r="H48" s="48">
        <v>3.27</v>
      </c>
      <c r="I48" s="48">
        <v>0.84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19.690000000000001</v>
      </c>
      <c r="E49" s="48">
        <v>11.73</v>
      </c>
      <c r="F49" s="48">
        <v>7.96</v>
      </c>
      <c r="G49" s="48">
        <v>0.13</v>
      </c>
      <c r="H49" s="48">
        <v>5.88</v>
      </c>
      <c r="I49" s="48">
        <v>1.95</v>
      </c>
      <c r="J49" s="48">
        <v>1</v>
      </c>
      <c r="K49" s="48">
        <v>0.95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43.6</v>
      </c>
      <c r="E52" s="48">
        <v>19.420000000000002</v>
      </c>
      <c r="F52" s="48">
        <v>24.18</v>
      </c>
      <c r="G52" s="48">
        <v>-0.73</v>
      </c>
      <c r="H52" s="48">
        <v>9.69</v>
      </c>
      <c r="I52" s="48">
        <v>15.22</v>
      </c>
      <c r="J52" s="48">
        <v>7.4</v>
      </c>
      <c r="K52" s="48">
        <v>7.82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40.89</v>
      </c>
      <c r="E53" s="337">
        <v>18.57</v>
      </c>
      <c r="F53" s="337">
        <v>22.32</v>
      </c>
      <c r="G53" s="337">
        <v>-0.76</v>
      </c>
      <c r="H53" s="48">
        <v>8.86</v>
      </c>
      <c r="I53" s="337">
        <v>14.22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2.71</v>
      </c>
      <c r="E54" s="337">
        <v>0.85</v>
      </c>
      <c r="F54" s="337">
        <v>1.86</v>
      </c>
      <c r="G54" s="337">
        <v>0.03</v>
      </c>
      <c r="H54" s="48">
        <v>0.83</v>
      </c>
      <c r="I54" s="337">
        <v>1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101.07</v>
      </c>
      <c r="E55" s="48">
        <v>49.97</v>
      </c>
      <c r="F55" s="48">
        <v>51.1</v>
      </c>
      <c r="G55" s="48">
        <v>0.8</v>
      </c>
      <c r="H55" s="48">
        <v>35</v>
      </c>
      <c r="I55" s="48">
        <v>15.3</v>
      </c>
      <c r="J55" s="48">
        <v>3.31</v>
      </c>
      <c r="K55" s="48">
        <v>11.99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840.38</v>
      </c>
      <c r="E60" s="48">
        <v>283.24</v>
      </c>
      <c r="F60" s="48">
        <v>557.14</v>
      </c>
      <c r="G60" s="48">
        <v>3.9</v>
      </c>
      <c r="H60" s="48">
        <v>307.63</v>
      </c>
      <c r="I60" s="48">
        <v>245.61</v>
      </c>
      <c r="J60" s="48">
        <v>92.87</v>
      </c>
      <c r="K60" s="48">
        <v>152.74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278.11</v>
      </c>
      <c r="E61" s="48">
        <v>115.22</v>
      </c>
      <c r="F61" s="48">
        <v>162.88999999999999</v>
      </c>
      <c r="G61" s="48">
        <v>1.3</v>
      </c>
      <c r="H61" s="48">
        <v>110.25</v>
      </c>
      <c r="I61" s="48">
        <v>51.34</v>
      </c>
      <c r="J61" s="48">
        <v>21.4</v>
      </c>
      <c r="K61" s="48">
        <v>29.94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148.02000000000001</v>
      </c>
      <c r="E62" s="48">
        <v>53.25</v>
      </c>
      <c r="F62" s="48">
        <v>94.77</v>
      </c>
      <c r="G62" s="48">
        <v>0.69</v>
      </c>
      <c r="H62" s="48">
        <v>65.349999999999994</v>
      </c>
      <c r="I62" s="48">
        <v>28.73</v>
      </c>
      <c r="J62" s="48">
        <v>6.01</v>
      </c>
      <c r="K62" s="48">
        <v>22.72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19.57</v>
      </c>
      <c r="E63" s="48">
        <v>5.85</v>
      </c>
      <c r="F63" s="48">
        <v>13.72</v>
      </c>
      <c r="G63" s="48">
        <v>0.18</v>
      </c>
      <c r="H63" s="48">
        <v>9.3800000000000008</v>
      </c>
      <c r="I63" s="48">
        <v>4.16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73.010000000000005</v>
      </c>
      <c r="E64" s="48">
        <v>27.67</v>
      </c>
      <c r="F64" s="48">
        <v>45.34</v>
      </c>
      <c r="G64" s="48">
        <v>-0.5</v>
      </c>
      <c r="H64" s="48">
        <v>27.5</v>
      </c>
      <c r="I64" s="48">
        <v>18.34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55.44</v>
      </c>
      <c r="E65" s="48">
        <v>19.73</v>
      </c>
      <c r="F65" s="48">
        <v>35.71</v>
      </c>
      <c r="G65" s="48">
        <v>1.01</v>
      </c>
      <c r="H65" s="48">
        <v>28.47</v>
      </c>
      <c r="I65" s="48">
        <v>6.23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30.87</v>
      </c>
      <c r="E66" s="48">
        <v>18.59</v>
      </c>
      <c r="F66" s="48">
        <v>12.28</v>
      </c>
      <c r="G66" s="48">
        <v>0.14000000000000001</v>
      </c>
      <c r="H66" s="48">
        <v>8.66</v>
      </c>
      <c r="I66" s="48">
        <v>3.48</v>
      </c>
      <c r="J66" s="48">
        <v>1.48</v>
      </c>
      <c r="K66" s="48">
        <v>2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99.22</v>
      </c>
      <c r="E67" s="48">
        <v>43.38</v>
      </c>
      <c r="F67" s="48">
        <v>55.84</v>
      </c>
      <c r="G67" s="48">
        <v>0.47</v>
      </c>
      <c r="H67" s="48">
        <v>36.24</v>
      </c>
      <c r="I67" s="48">
        <v>19.13</v>
      </c>
      <c r="J67" s="48">
        <v>13.91</v>
      </c>
      <c r="K67" s="48">
        <v>5.22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34.659999999999997</v>
      </c>
      <c r="E68" s="48">
        <v>14.14</v>
      </c>
      <c r="F68" s="48">
        <v>20.52</v>
      </c>
      <c r="G68" s="48">
        <v>0.69</v>
      </c>
      <c r="H68" s="48">
        <v>16.489999999999998</v>
      </c>
      <c r="I68" s="48">
        <v>3.34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26.67</v>
      </c>
      <c r="E72" s="48">
        <v>3.72</v>
      </c>
      <c r="F72" s="48">
        <v>22.95</v>
      </c>
      <c r="G72" s="48">
        <v>-0.01</v>
      </c>
      <c r="H72" s="48">
        <v>12.21</v>
      </c>
      <c r="I72" s="48">
        <v>10.75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290.20999999999998</v>
      </c>
      <c r="E73" s="48">
        <v>88.9</v>
      </c>
      <c r="F73" s="48">
        <v>201.31</v>
      </c>
      <c r="G73" s="48">
        <v>2.95</v>
      </c>
      <c r="H73" s="48">
        <v>52.62</v>
      </c>
      <c r="I73" s="48">
        <v>145.74</v>
      </c>
      <c r="J73" s="48">
        <v>43.28</v>
      </c>
      <c r="K73" s="48">
        <v>102.46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76.58</v>
      </c>
      <c r="E74" s="48">
        <v>32.19</v>
      </c>
      <c r="F74" s="48">
        <v>44.39</v>
      </c>
      <c r="G74" s="48">
        <v>1.76</v>
      </c>
      <c r="H74" s="48">
        <v>25.52</v>
      </c>
      <c r="I74" s="48">
        <v>17.11</v>
      </c>
      <c r="J74" s="48">
        <v>3.5</v>
      </c>
      <c r="K74" s="48">
        <v>13.61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44.91</v>
      </c>
      <c r="E75" s="48">
        <v>13.58</v>
      </c>
      <c r="F75" s="48">
        <v>31.33</v>
      </c>
      <c r="G75" s="48">
        <v>1.39</v>
      </c>
      <c r="H75" s="48">
        <v>17.739999999999998</v>
      </c>
      <c r="I75" s="48">
        <v>12.2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24.57</v>
      </c>
      <c r="E76" s="48">
        <v>15.21</v>
      </c>
      <c r="F76" s="48">
        <v>9.36</v>
      </c>
      <c r="G76" s="48">
        <v>0.35</v>
      </c>
      <c r="H76" s="48">
        <v>6.39</v>
      </c>
      <c r="I76" s="48">
        <v>2.62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7.1</v>
      </c>
      <c r="E77" s="48">
        <v>3.4</v>
      </c>
      <c r="F77" s="48">
        <v>3.7</v>
      </c>
      <c r="G77" s="48">
        <v>0.02</v>
      </c>
      <c r="H77" s="48">
        <v>1.39</v>
      </c>
      <c r="I77" s="48">
        <v>2.29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213.63</v>
      </c>
      <c r="E78" s="48">
        <v>56.71</v>
      </c>
      <c r="F78" s="48">
        <v>156.91999999999999</v>
      </c>
      <c r="G78" s="48">
        <v>1.19</v>
      </c>
      <c r="H78" s="48">
        <v>27.1</v>
      </c>
      <c r="I78" s="48">
        <v>128.63</v>
      </c>
      <c r="J78" s="48">
        <v>39.78</v>
      </c>
      <c r="K78" s="48">
        <v>88.85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113.54</v>
      </c>
      <c r="E79" s="48">
        <v>27.32</v>
      </c>
      <c r="F79" s="48">
        <v>86.22</v>
      </c>
      <c r="G79" s="48">
        <v>1.07</v>
      </c>
      <c r="H79" s="48">
        <v>2.81</v>
      </c>
      <c r="I79" s="48">
        <v>82.34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12.99</v>
      </c>
      <c r="E80" s="48">
        <v>3.91</v>
      </c>
      <c r="F80" s="48">
        <v>9.08</v>
      </c>
      <c r="G80" s="48">
        <v>0.33</v>
      </c>
      <c r="H80" s="48">
        <v>0.66</v>
      </c>
      <c r="I80" s="48">
        <v>8.09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9.1300000000000008</v>
      </c>
      <c r="E81" s="48">
        <v>1.85</v>
      </c>
      <c r="F81" s="48">
        <v>7.28</v>
      </c>
      <c r="G81" s="48">
        <v>0.12</v>
      </c>
      <c r="H81" s="48">
        <v>3.19</v>
      </c>
      <c r="I81" s="48">
        <v>3.97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6.05</v>
      </c>
      <c r="E82" s="48">
        <v>3.27</v>
      </c>
      <c r="F82" s="48">
        <v>2.78</v>
      </c>
      <c r="G82" s="48">
        <v>0.08</v>
      </c>
      <c r="H82" s="48">
        <v>1.97</v>
      </c>
      <c r="I82" s="48">
        <v>0.73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71.92</v>
      </c>
      <c r="E83" s="48">
        <v>20.36</v>
      </c>
      <c r="F83" s="48">
        <v>51.56</v>
      </c>
      <c r="G83" s="48">
        <v>-0.41</v>
      </c>
      <c r="H83" s="48">
        <v>18.47</v>
      </c>
      <c r="I83" s="48">
        <v>33.5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272.06</v>
      </c>
      <c r="E84" s="48">
        <v>79.12</v>
      </c>
      <c r="F84" s="48">
        <v>192.94</v>
      </c>
      <c r="G84" s="48">
        <v>-0.35</v>
      </c>
      <c r="H84" s="48">
        <v>144.76</v>
      </c>
      <c r="I84" s="48">
        <v>48.53</v>
      </c>
      <c r="J84" s="48">
        <v>28.19</v>
      </c>
      <c r="K84" s="48">
        <v>20.34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96.43</v>
      </c>
      <c r="E85" s="48">
        <v>29.93</v>
      </c>
      <c r="F85" s="48">
        <v>66.5</v>
      </c>
      <c r="G85" s="48">
        <v>-0.35</v>
      </c>
      <c r="H85" s="48">
        <v>56.04</v>
      </c>
      <c r="I85" s="48">
        <v>10.81</v>
      </c>
      <c r="J85" s="48">
        <v>10.81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46.25</v>
      </c>
      <c r="E86" s="48">
        <v>7.99</v>
      </c>
      <c r="F86" s="48">
        <v>38.26</v>
      </c>
      <c r="G86" s="48">
        <v>-0.15</v>
      </c>
      <c r="H86" s="48">
        <v>33.729999999999997</v>
      </c>
      <c r="I86" s="48">
        <v>4.6799999999999926</v>
      </c>
      <c r="J86" s="48">
        <v>4.3499999999999996</v>
      </c>
      <c r="K86" s="48">
        <v>0.32999999999999297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69.31</v>
      </c>
      <c r="E87" s="48">
        <v>21.69</v>
      </c>
      <c r="F87" s="48">
        <v>47.62</v>
      </c>
      <c r="G87" s="48">
        <v>-0.1</v>
      </c>
      <c r="H87" s="48">
        <v>33.869999999999997</v>
      </c>
      <c r="I87" s="48">
        <v>13.85</v>
      </c>
      <c r="J87" s="48">
        <v>6.33</v>
      </c>
      <c r="K87" s="48">
        <v>7.5199999999999942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57.28</v>
      </c>
      <c r="E88" s="48">
        <v>19.510000000000002</v>
      </c>
      <c r="F88" s="48">
        <v>37.770000000000003</v>
      </c>
      <c r="G88" s="48">
        <v>0.25</v>
      </c>
      <c r="H88" s="48">
        <v>18.329999999999998</v>
      </c>
      <c r="I88" s="48">
        <v>19.190000000000001</v>
      </c>
      <c r="J88" s="48">
        <v>6.7</v>
      </c>
      <c r="K88" s="48">
        <v>12.49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10.02</v>
      </c>
      <c r="E89" s="48">
        <v>4.2300000000000004</v>
      </c>
      <c r="F89" s="48">
        <v>5.79</v>
      </c>
      <c r="G89" s="48">
        <v>-0.02</v>
      </c>
      <c r="H89" s="48">
        <v>2.2000000000000002</v>
      </c>
      <c r="I89" s="48">
        <v>3.61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10.91</v>
      </c>
      <c r="E90" s="48">
        <v>3.35</v>
      </c>
      <c r="F90" s="48">
        <v>7.56</v>
      </c>
      <c r="G90" s="48">
        <v>0.1</v>
      </c>
      <c r="H90" s="48">
        <v>7.08</v>
      </c>
      <c r="I90" s="48">
        <v>0.38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22.54</v>
      </c>
      <c r="E91" s="48">
        <v>8.6999999999999993</v>
      </c>
      <c r="F91" s="48">
        <v>13.84</v>
      </c>
      <c r="G91" s="48">
        <v>0.03</v>
      </c>
      <c r="H91" s="48">
        <v>6.28</v>
      </c>
      <c r="I91" s="48">
        <v>7.53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13.81</v>
      </c>
      <c r="E92" s="48">
        <v>3.23</v>
      </c>
      <c r="F92" s="48">
        <v>10.58</v>
      </c>
      <c r="G92" s="48">
        <v>0.14000000000000001</v>
      </c>
      <c r="H92" s="48">
        <v>2.77</v>
      </c>
      <c r="I92" s="48">
        <v>7.67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2.79</v>
      </c>
      <c r="E93" s="48">
        <v>0</v>
      </c>
      <c r="F93" s="48">
        <v>2.79</v>
      </c>
      <c r="G93" s="48">
        <v>0</v>
      </c>
      <c r="H93" s="48">
        <v>2.79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1779.91</v>
      </c>
      <c r="E94" s="48">
        <v>832.25</v>
      </c>
      <c r="F94" s="48">
        <v>947.66</v>
      </c>
      <c r="G94" s="48">
        <v>4.3499999999999996</v>
      </c>
      <c r="H94" s="48">
        <v>559.14</v>
      </c>
      <c r="I94" s="48">
        <v>384.17</v>
      </c>
      <c r="J94" s="48">
        <v>145.4</v>
      </c>
      <c r="K94" s="48">
        <v>238.77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1987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34.590000000000003</v>
      </c>
      <c r="E6" s="48">
        <v>19.68</v>
      </c>
      <c r="F6" s="48">
        <v>14.91</v>
      </c>
      <c r="G6" s="48">
        <v>-2.72</v>
      </c>
      <c r="H6" s="48">
        <v>4.54</v>
      </c>
      <c r="I6" s="48">
        <v>13.09</v>
      </c>
      <c r="J6" s="48">
        <v>5.21</v>
      </c>
      <c r="K6" s="48">
        <v>7.88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34.39</v>
      </c>
      <c r="E7" s="48">
        <v>19.600000000000001</v>
      </c>
      <c r="F7" s="48">
        <v>14.79</v>
      </c>
      <c r="G7" s="48">
        <v>-2.72</v>
      </c>
      <c r="H7" s="48">
        <v>4.5</v>
      </c>
      <c r="I7" s="48">
        <v>13.01</v>
      </c>
      <c r="J7" s="48">
        <v>5.13</v>
      </c>
      <c r="K7" s="48">
        <v>7.88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30.74</v>
      </c>
      <c r="E8" s="48">
        <v>19.09</v>
      </c>
      <c r="F8" s="48">
        <v>11.65</v>
      </c>
      <c r="G8" s="48">
        <v>-2.72</v>
      </c>
      <c r="H8" s="48">
        <v>3.8</v>
      </c>
      <c r="I8" s="48">
        <v>10.57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3.65</v>
      </c>
      <c r="E9" s="48">
        <v>0.51</v>
      </c>
      <c r="F9" s="48">
        <v>3.14</v>
      </c>
      <c r="G9" s="48">
        <v>0</v>
      </c>
      <c r="H9" s="48">
        <v>0.7</v>
      </c>
      <c r="I9" s="48">
        <v>2.44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</v>
      </c>
      <c r="E10" s="48">
        <v>0.08</v>
      </c>
      <c r="F10" s="48">
        <v>0.12</v>
      </c>
      <c r="G10" s="48">
        <v>0</v>
      </c>
      <c r="H10" s="48">
        <v>0.04</v>
      </c>
      <c r="I10" s="48">
        <v>0.08</v>
      </c>
      <c r="J10" s="48">
        <v>0.08</v>
      </c>
      <c r="K10" s="48">
        <v>0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907.14</v>
      </c>
      <c r="E11" s="48">
        <v>530.66</v>
      </c>
      <c r="F11" s="48">
        <v>376.48</v>
      </c>
      <c r="G11" s="48">
        <v>0.81</v>
      </c>
      <c r="H11" s="48">
        <v>256.52999999999997</v>
      </c>
      <c r="I11" s="48">
        <v>119.14</v>
      </c>
      <c r="J11" s="48">
        <v>48.56</v>
      </c>
      <c r="K11" s="48">
        <v>70.58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803.25</v>
      </c>
      <c r="E12" s="48">
        <v>478.75</v>
      </c>
      <c r="F12" s="48">
        <v>324.5</v>
      </c>
      <c r="G12" s="48">
        <v>0.1</v>
      </c>
      <c r="H12" s="48">
        <v>221.34</v>
      </c>
      <c r="I12" s="48">
        <v>103.06</v>
      </c>
      <c r="J12" s="48">
        <v>45.29</v>
      </c>
      <c r="K12" s="48">
        <v>57.769999999999946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17.86</v>
      </c>
      <c r="E13" s="48">
        <v>9.98</v>
      </c>
      <c r="F13" s="48">
        <v>7.88</v>
      </c>
      <c r="G13" s="48">
        <v>-2.2400000000000002</v>
      </c>
      <c r="H13" s="48">
        <v>7.02</v>
      </c>
      <c r="I13" s="48">
        <v>3.1</v>
      </c>
      <c r="J13" s="48">
        <v>1.83</v>
      </c>
      <c r="K13" s="48">
        <v>1.27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14.03</v>
      </c>
      <c r="E14" s="48">
        <v>7.98</v>
      </c>
      <c r="F14" s="48">
        <v>6.05</v>
      </c>
      <c r="G14" s="48">
        <v>-2.2799999999999998</v>
      </c>
      <c r="H14" s="48">
        <v>5.92</v>
      </c>
      <c r="I14" s="48">
        <v>2.41</v>
      </c>
      <c r="J14" s="48">
        <v>1.55</v>
      </c>
      <c r="K14" s="48">
        <v>0.86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12.36</v>
      </c>
      <c r="E15" s="48">
        <v>7</v>
      </c>
      <c r="F15" s="48">
        <v>5.36</v>
      </c>
      <c r="G15" s="48">
        <v>-2.29</v>
      </c>
      <c r="H15" s="48">
        <v>5.71</v>
      </c>
      <c r="I15" s="48">
        <v>1.94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1.67</v>
      </c>
      <c r="E16" s="48">
        <v>0.98</v>
      </c>
      <c r="F16" s="48">
        <v>0.69</v>
      </c>
      <c r="G16" s="48">
        <v>0.01</v>
      </c>
      <c r="H16" s="48">
        <v>0.21</v>
      </c>
      <c r="I16" s="48">
        <v>0.47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3.83</v>
      </c>
      <c r="E18" s="48">
        <v>2</v>
      </c>
      <c r="F18" s="48">
        <v>1.83</v>
      </c>
      <c r="G18" s="48">
        <v>0.04</v>
      </c>
      <c r="H18" s="48">
        <v>1.1000000000000001</v>
      </c>
      <c r="I18" s="48">
        <v>0.69</v>
      </c>
      <c r="J18" s="48">
        <v>0.28000000000000003</v>
      </c>
      <c r="K18" s="48">
        <v>0.41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741.02</v>
      </c>
      <c r="E21" s="48">
        <v>449.95</v>
      </c>
      <c r="F21" s="48">
        <v>291.07</v>
      </c>
      <c r="G21" s="48">
        <v>4.21</v>
      </c>
      <c r="H21" s="48">
        <v>204.08</v>
      </c>
      <c r="I21" s="48">
        <v>82.78</v>
      </c>
      <c r="J21" s="48">
        <v>35.81</v>
      </c>
      <c r="K21" s="48">
        <v>46.97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92.27</v>
      </c>
      <c r="E22" s="48">
        <v>68.39</v>
      </c>
      <c r="F22" s="48">
        <v>23.88</v>
      </c>
      <c r="G22" s="48">
        <v>-0.76</v>
      </c>
      <c r="H22" s="48">
        <v>14.23</v>
      </c>
      <c r="I22" s="48">
        <v>10.41</v>
      </c>
      <c r="J22" s="48">
        <v>3.93</v>
      </c>
      <c r="K22" s="48">
        <v>6.48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88.99</v>
      </c>
      <c r="E23" s="48">
        <v>65.8</v>
      </c>
      <c r="F23" s="48">
        <v>23.19</v>
      </c>
      <c r="G23" s="48">
        <v>-0.69</v>
      </c>
      <c r="H23" s="48">
        <v>13.71</v>
      </c>
      <c r="I23" s="48">
        <v>10.17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3.28</v>
      </c>
      <c r="E24" s="48">
        <v>2.59</v>
      </c>
      <c r="F24" s="48">
        <v>0.69</v>
      </c>
      <c r="G24" s="48">
        <v>-7.0000000000000007E-2</v>
      </c>
      <c r="H24" s="48">
        <v>0.52</v>
      </c>
      <c r="I24" s="48">
        <v>0.24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30.99</v>
      </c>
      <c r="E25" s="48">
        <v>19.41</v>
      </c>
      <c r="F25" s="48">
        <v>11.58</v>
      </c>
      <c r="G25" s="48">
        <v>0.2</v>
      </c>
      <c r="H25" s="48">
        <v>8.26</v>
      </c>
      <c r="I25" s="48">
        <v>3.12</v>
      </c>
      <c r="J25" s="48">
        <v>1.24</v>
      </c>
      <c r="K25" s="48">
        <v>1.88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18.829999999999998</v>
      </c>
      <c r="E26" s="48">
        <v>11.64</v>
      </c>
      <c r="F26" s="48">
        <v>7.19</v>
      </c>
      <c r="G26" s="48">
        <v>0.13</v>
      </c>
      <c r="H26" s="48">
        <v>5.18</v>
      </c>
      <c r="I26" s="48">
        <v>1.88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12.16</v>
      </c>
      <c r="E27" s="48">
        <v>7.77</v>
      </c>
      <c r="F27" s="48">
        <v>4.3899999999999997</v>
      </c>
      <c r="G27" s="48">
        <v>7.0000000000000007E-2</v>
      </c>
      <c r="H27" s="48">
        <v>3.08</v>
      </c>
      <c r="I27" s="48">
        <v>1.24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4.1900000000000004</v>
      </c>
      <c r="E28" s="48">
        <v>2.62</v>
      </c>
      <c r="F28" s="48">
        <v>1.57</v>
      </c>
      <c r="G28" s="48">
        <v>0.03</v>
      </c>
      <c r="H28" s="48">
        <v>1.07</v>
      </c>
      <c r="I28" s="48">
        <v>0.47</v>
      </c>
      <c r="J28" s="48">
        <v>0.14000000000000001</v>
      </c>
      <c r="K28" s="48">
        <v>0.33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11.81</v>
      </c>
      <c r="E29" s="48">
        <v>7.46</v>
      </c>
      <c r="F29" s="48">
        <v>4.3499999999999996</v>
      </c>
      <c r="G29" s="48">
        <v>0.06</v>
      </c>
      <c r="H29" s="48">
        <v>3.23</v>
      </c>
      <c r="I29" s="48">
        <v>1.06</v>
      </c>
      <c r="J29" s="48">
        <v>0.57999999999999996</v>
      </c>
      <c r="K29" s="48">
        <v>0.48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50.63</v>
      </c>
      <c r="E30" s="48">
        <v>29.52</v>
      </c>
      <c r="F30" s="48">
        <v>21.11</v>
      </c>
      <c r="G30" s="48">
        <v>1.1000000000000001</v>
      </c>
      <c r="H30" s="48">
        <v>12.74</v>
      </c>
      <c r="I30" s="48">
        <v>7.27</v>
      </c>
      <c r="J30" s="48">
        <v>2.85</v>
      </c>
      <c r="K30" s="48">
        <v>4.42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19.07</v>
      </c>
      <c r="E31" s="48">
        <v>12.1</v>
      </c>
      <c r="F31" s="48">
        <v>6.97</v>
      </c>
      <c r="G31" s="48">
        <v>0.14000000000000001</v>
      </c>
      <c r="H31" s="48">
        <v>3.7</v>
      </c>
      <c r="I31" s="48">
        <v>3.13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31.56</v>
      </c>
      <c r="E32" s="48">
        <v>17.420000000000002</v>
      </c>
      <c r="F32" s="48">
        <v>14.14</v>
      </c>
      <c r="G32" s="48">
        <v>0.96</v>
      </c>
      <c r="H32" s="48">
        <v>9.0399999999999991</v>
      </c>
      <c r="I32" s="48">
        <v>4.1399999999999997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18.03</v>
      </c>
      <c r="E33" s="48">
        <v>15.77</v>
      </c>
      <c r="F33" s="48">
        <v>2.2599999999999998</v>
      </c>
      <c r="G33" s="48">
        <v>0.3</v>
      </c>
      <c r="H33" s="48">
        <v>1.62</v>
      </c>
      <c r="I33" s="48">
        <v>0.34</v>
      </c>
      <c r="J33" s="48">
        <v>0.77</v>
      </c>
      <c r="K33" s="48">
        <v>-0.43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77.81</v>
      </c>
      <c r="E34" s="48">
        <v>46.71</v>
      </c>
      <c r="F34" s="48">
        <v>31.1</v>
      </c>
      <c r="G34" s="48">
        <v>0.77</v>
      </c>
      <c r="H34" s="48">
        <v>21.85</v>
      </c>
      <c r="I34" s="48">
        <v>8.48</v>
      </c>
      <c r="J34" s="48">
        <v>4.3</v>
      </c>
      <c r="K34" s="48">
        <v>4.18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29.31</v>
      </c>
      <c r="E35" s="48">
        <v>16.89</v>
      </c>
      <c r="F35" s="48">
        <v>12.42</v>
      </c>
      <c r="G35" s="48">
        <v>0.24</v>
      </c>
      <c r="H35" s="48">
        <v>8.3000000000000007</v>
      </c>
      <c r="I35" s="48">
        <v>3.88</v>
      </c>
      <c r="J35" s="48">
        <v>1.22</v>
      </c>
      <c r="K35" s="48">
        <v>2.66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24.34</v>
      </c>
      <c r="E36" s="48">
        <v>13.57</v>
      </c>
      <c r="F36" s="48">
        <v>10.77</v>
      </c>
      <c r="G36" s="48">
        <v>0.26</v>
      </c>
      <c r="H36" s="48">
        <v>6.72</v>
      </c>
      <c r="I36" s="48">
        <v>3.79</v>
      </c>
      <c r="J36" s="48">
        <v>1.75</v>
      </c>
      <c r="K36" s="48">
        <v>2.04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90.73</v>
      </c>
      <c r="E37" s="48">
        <v>54.42</v>
      </c>
      <c r="F37" s="48">
        <v>36.31</v>
      </c>
      <c r="G37" s="48">
        <v>0.4</v>
      </c>
      <c r="H37" s="48">
        <v>27.74</v>
      </c>
      <c r="I37" s="48">
        <v>8.17</v>
      </c>
      <c r="J37" s="48">
        <v>4.6399999999999997</v>
      </c>
      <c r="K37" s="48">
        <v>3.53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93.63</v>
      </c>
      <c r="E40" s="48">
        <v>52.68</v>
      </c>
      <c r="F40" s="48">
        <v>40.950000000000003</v>
      </c>
      <c r="G40" s="48">
        <v>0.57999999999999996</v>
      </c>
      <c r="H40" s="48">
        <v>31.28</v>
      </c>
      <c r="I40" s="48">
        <v>9.0900000000000176</v>
      </c>
      <c r="J40" s="48">
        <v>3.67</v>
      </c>
      <c r="K40" s="48">
        <v>5.4200000000000177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97.38</v>
      </c>
      <c r="E41" s="48">
        <v>48.78</v>
      </c>
      <c r="F41" s="48">
        <v>48.6</v>
      </c>
      <c r="G41" s="48">
        <v>0.3</v>
      </c>
      <c r="H41" s="48">
        <v>33.65</v>
      </c>
      <c r="I41" s="48">
        <v>14.65</v>
      </c>
      <c r="J41" s="48">
        <v>4.54</v>
      </c>
      <c r="K41" s="48">
        <v>10.11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12.45</v>
      </c>
      <c r="E42" s="48">
        <v>7.18</v>
      </c>
      <c r="F42" s="48">
        <v>5.27</v>
      </c>
      <c r="G42" s="48">
        <v>0.03</v>
      </c>
      <c r="H42" s="48">
        <v>3.74</v>
      </c>
      <c r="I42" s="48">
        <v>1.5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49.5</v>
      </c>
      <c r="E43" s="48">
        <v>24.19</v>
      </c>
      <c r="F43" s="48">
        <v>25.31</v>
      </c>
      <c r="G43" s="48">
        <v>0.1</v>
      </c>
      <c r="H43" s="48">
        <v>15.75</v>
      </c>
      <c r="I43" s="48">
        <v>9.4600000000000009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16.66</v>
      </c>
      <c r="E44" s="48">
        <v>8.83</v>
      </c>
      <c r="F44" s="48">
        <v>7.83</v>
      </c>
      <c r="G44" s="48">
        <v>0.05</v>
      </c>
      <c r="H44" s="48">
        <v>6.82</v>
      </c>
      <c r="I44" s="48">
        <v>0.96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18.77</v>
      </c>
      <c r="E45" s="48">
        <v>8.58</v>
      </c>
      <c r="F45" s="48">
        <v>10.19</v>
      </c>
      <c r="G45" s="48">
        <v>0.12</v>
      </c>
      <c r="H45" s="48">
        <v>7.34</v>
      </c>
      <c r="I45" s="48">
        <v>2.73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99.32</v>
      </c>
      <c r="E46" s="48">
        <v>61.47</v>
      </c>
      <c r="F46" s="48">
        <v>37.85</v>
      </c>
      <c r="G46" s="48">
        <v>0.6</v>
      </c>
      <c r="H46" s="48">
        <v>27.38</v>
      </c>
      <c r="I46" s="48">
        <v>9.8699999999999992</v>
      </c>
      <c r="J46" s="48">
        <v>5.17</v>
      </c>
      <c r="K46" s="48">
        <v>4.7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89.16</v>
      </c>
      <c r="E47" s="48">
        <v>55.67</v>
      </c>
      <c r="F47" s="48">
        <v>33.49</v>
      </c>
      <c r="G47" s="48">
        <v>0.69</v>
      </c>
      <c r="H47" s="48">
        <v>23.98</v>
      </c>
      <c r="I47" s="48">
        <v>8.82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10.16</v>
      </c>
      <c r="E48" s="48">
        <v>5.8</v>
      </c>
      <c r="F48" s="48">
        <v>4.3600000000000003</v>
      </c>
      <c r="G48" s="48">
        <v>-0.09</v>
      </c>
      <c r="H48" s="48">
        <v>3.4</v>
      </c>
      <c r="I48" s="48">
        <v>1.05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20.58</v>
      </c>
      <c r="E49" s="48">
        <v>12.26</v>
      </c>
      <c r="F49" s="48">
        <v>8.32</v>
      </c>
      <c r="G49" s="48">
        <v>0.13</v>
      </c>
      <c r="H49" s="48">
        <v>6.01</v>
      </c>
      <c r="I49" s="48">
        <v>2.1800000000000002</v>
      </c>
      <c r="J49" s="48">
        <v>1.01</v>
      </c>
      <c r="K49" s="48">
        <v>1.17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44.37</v>
      </c>
      <c r="E52" s="48">
        <v>18.82</v>
      </c>
      <c r="F52" s="48">
        <v>25.55</v>
      </c>
      <c r="G52" s="48">
        <v>-1.87</v>
      </c>
      <c r="H52" s="48">
        <v>10.24</v>
      </c>
      <c r="I52" s="48">
        <v>17.18</v>
      </c>
      <c r="J52" s="48">
        <v>7.65</v>
      </c>
      <c r="K52" s="48">
        <v>9.5299999999999994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41.79</v>
      </c>
      <c r="E53" s="337">
        <v>18.010000000000002</v>
      </c>
      <c r="F53" s="337">
        <v>23.78</v>
      </c>
      <c r="G53" s="337">
        <v>-1.9</v>
      </c>
      <c r="H53" s="48">
        <v>9.36</v>
      </c>
      <c r="I53" s="337">
        <v>16.32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2.58</v>
      </c>
      <c r="E54" s="337">
        <v>0.81</v>
      </c>
      <c r="F54" s="337">
        <v>1.77</v>
      </c>
      <c r="G54" s="337">
        <v>0.03</v>
      </c>
      <c r="H54" s="48">
        <v>0.88</v>
      </c>
      <c r="I54" s="337">
        <v>0.86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103.89</v>
      </c>
      <c r="E55" s="48">
        <v>51.91</v>
      </c>
      <c r="F55" s="48">
        <v>51.98</v>
      </c>
      <c r="G55" s="48">
        <v>0.71</v>
      </c>
      <c r="H55" s="48">
        <v>35.19</v>
      </c>
      <c r="I55" s="48">
        <v>16.079999999999998</v>
      </c>
      <c r="J55" s="48">
        <v>3.27</v>
      </c>
      <c r="K55" s="48">
        <v>12.81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884.06</v>
      </c>
      <c r="E60" s="48">
        <v>303.69</v>
      </c>
      <c r="F60" s="48">
        <v>580.37</v>
      </c>
      <c r="G60" s="48">
        <v>3.93</v>
      </c>
      <c r="H60" s="48">
        <v>323.45999999999998</v>
      </c>
      <c r="I60" s="48">
        <v>252.98</v>
      </c>
      <c r="J60" s="48">
        <v>97.02</v>
      </c>
      <c r="K60" s="48">
        <v>155.96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291.95</v>
      </c>
      <c r="E61" s="48">
        <v>123.01</v>
      </c>
      <c r="F61" s="48">
        <v>168.94</v>
      </c>
      <c r="G61" s="48">
        <v>1.53</v>
      </c>
      <c r="H61" s="48">
        <v>115.25</v>
      </c>
      <c r="I61" s="48">
        <v>52.16</v>
      </c>
      <c r="J61" s="48">
        <v>22.22</v>
      </c>
      <c r="K61" s="48">
        <v>29.94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156.66999999999999</v>
      </c>
      <c r="E62" s="48">
        <v>58.42</v>
      </c>
      <c r="F62" s="48">
        <v>98.25</v>
      </c>
      <c r="G62" s="48">
        <v>0.84</v>
      </c>
      <c r="H62" s="48">
        <v>68.58</v>
      </c>
      <c r="I62" s="48">
        <v>28.83</v>
      </c>
      <c r="J62" s="48">
        <v>6.2</v>
      </c>
      <c r="K62" s="48">
        <v>22.63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21.21</v>
      </c>
      <c r="E63" s="48">
        <v>6.55</v>
      </c>
      <c r="F63" s="48">
        <v>14.66</v>
      </c>
      <c r="G63" s="48">
        <v>0.16</v>
      </c>
      <c r="H63" s="48">
        <v>9.99</v>
      </c>
      <c r="I63" s="48">
        <v>4.51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76.73</v>
      </c>
      <c r="E64" s="48">
        <v>30.62</v>
      </c>
      <c r="F64" s="48">
        <v>46.11</v>
      </c>
      <c r="G64" s="48">
        <v>-0.38</v>
      </c>
      <c r="H64" s="48">
        <v>28.71</v>
      </c>
      <c r="I64" s="48">
        <v>17.78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58.73</v>
      </c>
      <c r="E65" s="48">
        <v>21.25</v>
      </c>
      <c r="F65" s="48">
        <v>37.479999999999997</v>
      </c>
      <c r="G65" s="48">
        <v>1.06</v>
      </c>
      <c r="H65" s="48">
        <v>29.88</v>
      </c>
      <c r="I65" s="48">
        <v>6.539999999999992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32.49</v>
      </c>
      <c r="E66" s="48">
        <v>19.170000000000002</v>
      </c>
      <c r="F66" s="48">
        <v>13.32</v>
      </c>
      <c r="G66" s="48">
        <v>0.13</v>
      </c>
      <c r="H66" s="48">
        <v>8.83</v>
      </c>
      <c r="I66" s="48">
        <v>4.3600000000000003</v>
      </c>
      <c r="J66" s="48">
        <v>1.53</v>
      </c>
      <c r="K66" s="48">
        <v>2.83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102.79</v>
      </c>
      <c r="E67" s="48">
        <v>45.42</v>
      </c>
      <c r="F67" s="48">
        <v>57.37</v>
      </c>
      <c r="G67" s="48">
        <v>0.56000000000000005</v>
      </c>
      <c r="H67" s="48">
        <v>37.840000000000003</v>
      </c>
      <c r="I67" s="48">
        <v>18.97</v>
      </c>
      <c r="J67" s="48">
        <v>14.49</v>
      </c>
      <c r="K67" s="48">
        <v>4.4799999999999915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35.83</v>
      </c>
      <c r="E68" s="48">
        <v>14.77</v>
      </c>
      <c r="F68" s="48">
        <v>21.06</v>
      </c>
      <c r="G68" s="48">
        <v>0.61</v>
      </c>
      <c r="H68" s="48">
        <v>17.09</v>
      </c>
      <c r="I68" s="48">
        <v>3.36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28.11</v>
      </c>
      <c r="E72" s="48">
        <v>4.34</v>
      </c>
      <c r="F72" s="48">
        <v>23.77</v>
      </c>
      <c r="G72" s="48">
        <v>-0.01</v>
      </c>
      <c r="H72" s="48">
        <v>12.72</v>
      </c>
      <c r="I72" s="48">
        <v>11.06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307.26</v>
      </c>
      <c r="E73" s="48">
        <v>98.24</v>
      </c>
      <c r="F73" s="48">
        <v>209.02</v>
      </c>
      <c r="G73" s="48">
        <v>2.95</v>
      </c>
      <c r="H73" s="48">
        <v>56.14</v>
      </c>
      <c r="I73" s="48">
        <v>149.93</v>
      </c>
      <c r="J73" s="48">
        <v>45.6</v>
      </c>
      <c r="K73" s="48">
        <v>104.33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74.09</v>
      </c>
      <c r="E74" s="48">
        <v>34.11</v>
      </c>
      <c r="F74" s="48">
        <v>39.979999999999997</v>
      </c>
      <c r="G74" s="48">
        <v>1.74</v>
      </c>
      <c r="H74" s="48">
        <v>27.18</v>
      </c>
      <c r="I74" s="48">
        <v>11.06</v>
      </c>
      <c r="J74" s="48">
        <v>3.68</v>
      </c>
      <c r="K74" s="48">
        <v>7.38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40.08</v>
      </c>
      <c r="E75" s="48">
        <v>14.08</v>
      </c>
      <c r="F75" s="48">
        <v>26</v>
      </c>
      <c r="G75" s="48">
        <v>1.38</v>
      </c>
      <c r="H75" s="48">
        <v>18.940000000000001</v>
      </c>
      <c r="I75" s="48">
        <v>5.68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26.2</v>
      </c>
      <c r="E76" s="48">
        <v>16.38</v>
      </c>
      <c r="F76" s="48">
        <v>9.82</v>
      </c>
      <c r="G76" s="48">
        <v>0.34</v>
      </c>
      <c r="H76" s="48">
        <v>6.77</v>
      </c>
      <c r="I76" s="48">
        <v>2.71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7.81</v>
      </c>
      <c r="E77" s="48">
        <v>3.65</v>
      </c>
      <c r="F77" s="48">
        <v>4.16</v>
      </c>
      <c r="G77" s="48">
        <v>0.02</v>
      </c>
      <c r="H77" s="48">
        <v>1.47</v>
      </c>
      <c r="I77" s="48">
        <v>2.67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233.17</v>
      </c>
      <c r="E78" s="48">
        <v>64.13</v>
      </c>
      <c r="F78" s="48">
        <v>169.04</v>
      </c>
      <c r="G78" s="48">
        <v>1.21</v>
      </c>
      <c r="H78" s="48">
        <v>28.96</v>
      </c>
      <c r="I78" s="48">
        <v>138.87</v>
      </c>
      <c r="J78" s="48">
        <v>41.92</v>
      </c>
      <c r="K78" s="48">
        <v>96.95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120.9</v>
      </c>
      <c r="E79" s="48">
        <v>30.4</v>
      </c>
      <c r="F79" s="48">
        <v>90.5</v>
      </c>
      <c r="G79" s="48">
        <v>1.08</v>
      </c>
      <c r="H79" s="48">
        <v>2.93</v>
      </c>
      <c r="I79" s="48">
        <v>86.49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13.78</v>
      </c>
      <c r="E80" s="48">
        <v>4.29</v>
      </c>
      <c r="F80" s="48">
        <v>9.49</v>
      </c>
      <c r="G80" s="48">
        <v>0.33</v>
      </c>
      <c r="H80" s="48">
        <v>0.69</v>
      </c>
      <c r="I80" s="48">
        <v>8.4700000000000006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10.18</v>
      </c>
      <c r="E81" s="48">
        <v>2.2400000000000002</v>
      </c>
      <c r="F81" s="48">
        <v>7.94</v>
      </c>
      <c r="G81" s="48">
        <v>0.12</v>
      </c>
      <c r="H81" s="48">
        <v>3.45</v>
      </c>
      <c r="I81" s="48">
        <v>4.37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6.36</v>
      </c>
      <c r="E82" s="48">
        <v>3.41</v>
      </c>
      <c r="F82" s="48">
        <v>2.95</v>
      </c>
      <c r="G82" s="48">
        <v>0.09</v>
      </c>
      <c r="H82" s="48">
        <v>2.1</v>
      </c>
      <c r="I82" s="48">
        <v>0.76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81.95</v>
      </c>
      <c r="E83" s="48">
        <v>23.79</v>
      </c>
      <c r="F83" s="48">
        <v>58.16</v>
      </c>
      <c r="G83" s="48">
        <v>-0.41</v>
      </c>
      <c r="H83" s="48">
        <v>19.79</v>
      </c>
      <c r="I83" s="48">
        <v>38.78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284.85000000000002</v>
      </c>
      <c r="E84" s="48">
        <v>82.44</v>
      </c>
      <c r="F84" s="48">
        <v>202.41</v>
      </c>
      <c r="G84" s="48">
        <v>-0.55000000000000004</v>
      </c>
      <c r="H84" s="48">
        <v>152.07</v>
      </c>
      <c r="I84" s="48">
        <v>50.89</v>
      </c>
      <c r="J84" s="48">
        <v>29.2</v>
      </c>
      <c r="K84" s="48">
        <v>21.69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99.84</v>
      </c>
      <c r="E85" s="48">
        <v>30.6</v>
      </c>
      <c r="F85" s="48">
        <v>69.239999999999995</v>
      </c>
      <c r="G85" s="48">
        <v>-0.44</v>
      </c>
      <c r="H85" s="48">
        <v>58.44</v>
      </c>
      <c r="I85" s="48">
        <v>11.24</v>
      </c>
      <c r="J85" s="48">
        <v>11.24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48.09</v>
      </c>
      <c r="E86" s="48">
        <v>8.1</v>
      </c>
      <c r="F86" s="48">
        <v>39.99</v>
      </c>
      <c r="G86" s="48">
        <v>-0.18</v>
      </c>
      <c r="H86" s="48">
        <v>35.17</v>
      </c>
      <c r="I86" s="48">
        <v>5</v>
      </c>
      <c r="J86" s="48">
        <v>4.43</v>
      </c>
      <c r="K86" s="48">
        <v>0.56999999999999995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72.36</v>
      </c>
      <c r="E87" s="48">
        <v>22.79</v>
      </c>
      <c r="F87" s="48">
        <v>49.57</v>
      </c>
      <c r="G87" s="48">
        <v>-0.13</v>
      </c>
      <c r="H87" s="48">
        <v>35.97</v>
      </c>
      <c r="I87" s="48">
        <v>13.73</v>
      </c>
      <c r="J87" s="48">
        <v>6.54</v>
      </c>
      <c r="K87" s="48">
        <v>7.19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61.59</v>
      </c>
      <c r="E88" s="48">
        <v>20.95</v>
      </c>
      <c r="F88" s="48">
        <v>40.64</v>
      </c>
      <c r="G88" s="48">
        <v>0.2</v>
      </c>
      <c r="H88" s="48">
        <v>19.52</v>
      </c>
      <c r="I88" s="48">
        <v>20.92</v>
      </c>
      <c r="J88" s="48">
        <v>6.99</v>
      </c>
      <c r="K88" s="48">
        <v>13.93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10.41</v>
      </c>
      <c r="E89" s="48">
        <v>4.4400000000000004</v>
      </c>
      <c r="F89" s="48">
        <v>5.97</v>
      </c>
      <c r="G89" s="48">
        <v>-0.03</v>
      </c>
      <c r="H89" s="48">
        <v>2.31</v>
      </c>
      <c r="I89" s="48">
        <v>3.69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11.43</v>
      </c>
      <c r="E90" s="48">
        <v>3.42</v>
      </c>
      <c r="F90" s="48">
        <v>8.01</v>
      </c>
      <c r="G90" s="48">
        <v>0.1</v>
      </c>
      <c r="H90" s="48">
        <v>7.55</v>
      </c>
      <c r="I90" s="48">
        <v>0.36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24.46</v>
      </c>
      <c r="E91" s="48">
        <v>9.48</v>
      </c>
      <c r="F91" s="48">
        <v>14.98</v>
      </c>
      <c r="G91" s="48">
        <v>0</v>
      </c>
      <c r="H91" s="48">
        <v>6.84</v>
      </c>
      <c r="I91" s="48">
        <v>8.14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15.29</v>
      </c>
      <c r="E92" s="48">
        <v>3.61</v>
      </c>
      <c r="F92" s="48">
        <v>11.68</v>
      </c>
      <c r="G92" s="48">
        <v>0.13</v>
      </c>
      <c r="H92" s="48">
        <v>2.82</v>
      </c>
      <c r="I92" s="48">
        <v>8.73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2.97</v>
      </c>
      <c r="E93" s="48">
        <v>0</v>
      </c>
      <c r="F93" s="48">
        <v>2.97</v>
      </c>
      <c r="G93" s="48">
        <v>0</v>
      </c>
      <c r="H93" s="48">
        <v>2.97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1825.79</v>
      </c>
      <c r="E94" s="48">
        <v>854.03</v>
      </c>
      <c r="F94" s="48">
        <v>971.76</v>
      </c>
      <c r="G94" s="48">
        <v>2.02</v>
      </c>
      <c r="H94" s="48">
        <v>584.53</v>
      </c>
      <c r="I94" s="48">
        <v>385.21</v>
      </c>
      <c r="J94" s="48">
        <v>150.79</v>
      </c>
      <c r="K94" s="48">
        <v>234.42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1988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36.33</v>
      </c>
      <c r="E6" s="48">
        <v>19.940000000000001</v>
      </c>
      <c r="F6" s="48">
        <v>16.39</v>
      </c>
      <c r="G6" s="48">
        <v>-3.24</v>
      </c>
      <c r="H6" s="48">
        <v>4.6100000000000003</v>
      </c>
      <c r="I6" s="48">
        <v>15.02</v>
      </c>
      <c r="J6" s="48">
        <v>5.29</v>
      </c>
      <c r="K6" s="48">
        <v>9.73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36.130000000000003</v>
      </c>
      <c r="E7" s="48">
        <v>19.86</v>
      </c>
      <c r="F7" s="48">
        <v>16.27</v>
      </c>
      <c r="G7" s="48">
        <v>-3.24</v>
      </c>
      <c r="H7" s="48">
        <v>4.57</v>
      </c>
      <c r="I7" s="48">
        <v>14.94</v>
      </c>
      <c r="J7" s="48">
        <v>5.21</v>
      </c>
      <c r="K7" s="48">
        <v>9.73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32.36</v>
      </c>
      <c r="E8" s="48">
        <v>19.37</v>
      </c>
      <c r="F8" s="48">
        <v>12.99</v>
      </c>
      <c r="G8" s="48">
        <v>-3.24</v>
      </c>
      <c r="H8" s="48">
        <v>3.88</v>
      </c>
      <c r="I8" s="48">
        <v>12.35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3.77</v>
      </c>
      <c r="E9" s="48">
        <v>0.49</v>
      </c>
      <c r="F9" s="48">
        <v>3.28</v>
      </c>
      <c r="G9" s="48">
        <v>0</v>
      </c>
      <c r="H9" s="48">
        <v>0.69</v>
      </c>
      <c r="I9" s="48">
        <v>2.59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</v>
      </c>
      <c r="E10" s="48">
        <v>0.08</v>
      </c>
      <c r="F10" s="48">
        <v>0.12</v>
      </c>
      <c r="G10" s="48">
        <v>0</v>
      </c>
      <c r="H10" s="48">
        <v>0.04</v>
      </c>
      <c r="I10" s="48">
        <v>0.08</v>
      </c>
      <c r="J10" s="48">
        <v>0.08</v>
      </c>
      <c r="K10" s="48">
        <v>0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957.44</v>
      </c>
      <c r="E11" s="48">
        <v>562.79999999999995</v>
      </c>
      <c r="F11" s="48">
        <v>394.64</v>
      </c>
      <c r="G11" s="48">
        <v>1.37</v>
      </c>
      <c r="H11" s="48">
        <v>266.33</v>
      </c>
      <c r="I11" s="48">
        <v>126.94</v>
      </c>
      <c r="J11" s="48">
        <v>50.17</v>
      </c>
      <c r="K11" s="48">
        <v>76.770000000000053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847.57</v>
      </c>
      <c r="E12" s="48">
        <v>507.69</v>
      </c>
      <c r="F12" s="48">
        <v>339.88</v>
      </c>
      <c r="G12" s="48">
        <v>0.57999999999999996</v>
      </c>
      <c r="H12" s="48">
        <v>229.28</v>
      </c>
      <c r="I12" s="48">
        <v>110.02</v>
      </c>
      <c r="J12" s="48">
        <v>46.92</v>
      </c>
      <c r="K12" s="48">
        <v>63.1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17.73</v>
      </c>
      <c r="E13" s="48">
        <v>10.49</v>
      </c>
      <c r="F13" s="48">
        <v>7.24</v>
      </c>
      <c r="G13" s="48">
        <v>-2.48</v>
      </c>
      <c r="H13" s="48">
        <v>6.82</v>
      </c>
      <c r="I13" s="48">
        <v>2.9</v>
      </c>
      <c r="J13" s="48">
        <v>1.89</v>
      </c>
      <c r="K13" s="48">
        <v>1.01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13.68</v>
      </c>
      <c r="E14" s="48">
        <v>8.39</v>
      </c>
      <c r="F14" s="48">
        <v>5.29</v>
      </c>
      <c r="G14" s="48">
        <v>-2.5299999999999998</v>
      </c>
      <c r="H14" s="48">
        <v>5.71</v>
      </c>
      <c r="I14" s="48">
        <v>2.11</v>
      </c>
      <c r="J14" s="48">
        <v>1.61</v>
      </c>
      <c r="K14" s="48">
        <v>0.5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11.95</v>
      </c>
      <c r="E15" s="48">
        <v>7.32</v>
      </c>
      <c r="F15" s="48">
        <v>4.63</v>
      </c>
      <c r="G15" s="48">
        <v>-2.5299999999999998</v>
      </c>
      <c r="H15" s="48">
        <v>5.5</v>
      </c>
      <c r="I15" s="48">
        <v>1.66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1.73</v>
      </c>
      <c r="E16" s="48">
        <v>1.07</v>
      </c>
      <c r="F16" s="48">
        <v>0.66</v>
      </c>
      <c r="G16" s="48">
        <v>0</v>
      </c>
      <c r="H16" s="48">
        <v>0.21</v>
      </c>
      <c r="I16" s="48">
        <v>0.45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4.05</v>
      </c>
      <c r="E18" s="48">
        <v>2.1</v>
      </c>
      <c r="F18" s="48">
        <v>1.95</v>
      </c>
      <c r="G18" s="48">
        <v>0.05</v>
      </c>
      <c r="H18" s="48">
        <v>1.1100000000000001</v>
      </c>
      <c r="I18" s="48">
        <v>0.79</v>
      </c>
      <c r="J18" s="48">
        <v>0.28000000000000003</v>
      </c>
      <c r="K18" s="48">
        <v>0.51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784.46</v>
      </c>
      <c r="E21" s="48">
        <v>477.52</v>
      </c>
      <c r="F21" s="48">
        <v>306.94</v>
      </c>
      <c r="G21" s="48">
        <v>4.84</v>
      </c>
      <c r="H21" s="48">
        <v>211.72</v>
      </c>
      <c r="I21" s="48">
        <v>90.380000000000052</v>
      </c>
      <c r="J21" s="48">
        <v>37.130000000000003</v>
      </c>
      <c r="K21" s="48">
        <v>53.25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93.56</v>
      </c>
      <c r="E22" s="48">
        <v>69.36</v>
      </c>
      <c r="F22" s="48">
        <v>24.2</v>
      </c>
      <c r="G22" s="48">
        <v>-0.5</v>
      </c>
      <c r="H22" s="48">
        <v>14.24</v>
      </c>
      <c r="I22" s="48">
        <v>10.46</v>
      </c>
      <c r="J22" s="48">
        <v>3.99</v>
      </c>
      <c r="K22" s="48">
        <v>6.47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90.3</v>
      </c>
      <c r="E23" s="48">
        <v>66.95</v>
      </c>
      <c r="F23" s="48">
        <v>23.35</v>
      </c>
      <c r="G23" s="48">
        <v>-0.46</v>
      </c>
      <c r="H23" s="48">
        <v>13.72</v>
      </c>
      <c r="I23" s="48">
        <v>10.09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3.26</v>
      </c>
      <c r="E24" s="48">
        <v>2.41</v>
      </c>
      <c r="F24" s="48">
        <v>0.85</v>
      </c>
      <c r="G24" s="48">
        <v>-0.04</v>
      </c>
      <c r="H24" s="48">
        <v>0.52</v>
      </c>
      <c r="I24" s="48">
        <v>0.37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31.7</v>
      </c>
      <c r="E25" s="48">
        <v>19.84</v>
      </c>
      <c r="F25" s="48">
        <v>11.86</v>
      </c>
      <c r="G25" s="48">
        <v>0.21</v>
      </c>
      <c r="H25" s="48">
        <v>8.36</v>
      </c>
      <c r="I25" s="48">
        <v>3.29</v>
      </c>
      <c r="J25" s="48">
        <v>1.28</v>
      </c>
      <c r="K25" s="48">
        <v>2.0099999999999998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19.32</v>
      </c>
      <c r="E26" s="48">
        <v>11.94</v>
      </c>
      <c r="F26" s="48">
        <v>7.38</v>
      </c>
      <c r="G26" s="48">
        <v>0.14000000000000001</v>
      </c>
      <c r="H26" s="48">
        <v>5.29</v>
      </c>
      <c r="I26" s="48">
        <v>1.95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12.38</v>
      </c>
      <c r="E27" s="48">
        <v>7.9</v>
      </c>
      <c r="F27" s="48">
        <v>4.4800000000000004</v>
      </c>
      <c r="G27" s="48">
        <v>7.0000000000000007E-2</v>
      </c>
      <c r="H27" s="48">
        <v>3.07</v>
      </c>
      <c r="I27" s="48">
        <v>1.34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4.0599999999999996</v>
      </c>
      <c r="E28" s="48">
        <v>2.5</v>
      </c>
      <c r="F28" s="48">
        <v>1.56</v>
      </c>
      <c r="G28" s="48">
        <v>0.04</v>
      </c>
      <c r="H28" s="48">
        <v>1.08</v>
      </c>
      <c r="I28" s="48">
        <v>0.44</v>
      </c>
      <c r="J28" s="48">
        <v>0.15</v>
      </c>
      <c r="K28" s="48">
        <v>0.28999999999999998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12.42</v>
      </c>
      <c r="E29" s="48">
        <v>7.81</v>
      </c>
      <c r="F29" s="48">
        <v>4.6100000000000003</v>
      </c>
      <c r="G29" s="48">
        <v>0.08</v>
      </c>
      <c r="H29" s="48">
        <v>3.42</v>
      </c>
      <c r="I29" s="48">
        <v>1.1100000000000001</v>
      </c>
      <c r="J29" s="48">
        <v>0.56999999999999995</v>
      </c>
      <c r="K29" s="48">
        <v>0.54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52.91</v>
      </c>
      <c r="E30" s="48">
        <v>31.46</v>
      </c>
      <c r="F30" s="48">
        <v>21.45</v>
      </c>
      <c r="G30" s="48">
        <v>1.1299999999999999</v>
      </c>
      <c r="H30" s="48">
        <v>13.41</v>
      </c>
      <c r="I30" s="48">
        <v>6.91</v>
      </c>
      <c r="J30" s="48">
        <v>2.99</v>
      </c>
      <c r="K30" s="48">
        <v>3.92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20.25</v>
      </c>
      <c r="E31" s="48">
        <v>13.21</v>
      </c>
      <c r="F31" s="48">
        <v>7.04</v>
      </c>
      <c r="G31" s="48">
        <v>0.13</v>
      </c>
      <c r="H31" s="48">
        <v>3.92</v>
      </c>
      <c r="I31" s="48">
        <v>2.99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32.659999999999997</v>
      </c>
      <c r="E32" s="48">
        <v>18.25</v>
      </c>
      <c r="F32" s="48">
        <v>14.41</v>
      </c>
      <c r="G32" s="48">
        <v>1</v>
      </c>
      <c r="H32" s="48">
        <v>9.49</v>
      </c>
      <c r="I32" s="48">
        <v>3.92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17.89</v>
      </c>
      <c r="E33" s="48">
        <v>15.39</v>
      </c>
      <c r="F33" s="48">
        <v>2.5</v>
      </c>
      <c r="G33" s="48">
        <v>0.16</v>
      </c>
      <c r="H33" s="48">
        <v>1.6</v>
      </c>
      <c r="I33" s="48">
        <v>0.74</v>
      </c>
      <c r="J33" s="48">
        <v>0.74</v>
      </c>
      <c r="K33" s="48">
        <v>0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84.1</v>
      </c>
      <c r="E34" s="48">
        <v>49.38</v>
      </c>
      <c r="F34" s="48">
        <v>34.72</v>
      </c>
      <c r="G34" s="48">
        <v>1.03</v>
      </c>
      <c r="H34" s="48">
        <v>23</v>
      </c>
      <c r="I34" s="48">
        <v>10.69</v>
      </c>
      <c r="J34" s="48">
        <v>4.49</v>
      </c>
      <c r="K34" s="48">
        <v>6.2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31.67</v>
      </c>
      <c r="E35" s="48">
        <v>18.64</v>
      </c>
      <c r="F35" s="48">
        <v>13.03</v>
      </c>
      <c r="G35" s="48">
        <v>0.27</v>
      </c>
      <c r="H35" s="48">
        <v>8.85</v>
      </c>
      <c r="I35" s="48">
        <v>3.91</v>
      </c>
      <c r="J35" s="48">
        <v>1.3</v>
      </c>
      <c r="K35" s="48">
        <v>2.61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25.84</v>
      </c>
      <c r="E36" s="48">
        <v>14.22</v>
      </c>
      <c r="F36" s="48">
        <v>11.62</v>
      </c>
      <c r="G36" s="48">
        <v>0.32</v>
      </c>
      <c r="H36" s="48">
        <v>7.11</v>
      </c>
      <c r="I36" s="48">
        <v>4.1900000000000004</v>
      </c>
      <c r="J36" s="48">
        <v>1.76</v>
      </c>
      <c r="K36" s="48">
        <v>2.4300000000000002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101.07</v>
      </c>
      <c r="E37" s="48">
        <v>61.25</v>
      </c>
      <c r="F37" s="48">
        <v>39.82</v>
      </c>
      <c r="G37" s="48">
        <v>0.53</v>
      </c>
      <c r="H37" s="48">
        <v>28.87</v>
      </c>
      <c r="I37" s="48">
        <v>10.42</v>
      </c>
      <c r="J37" s="48">
        <v>4.66</v>
      </c>
      <c r="K37" s="48">
        <v>5.76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100.29</v>
      </c>
      <c r="E40" s="48">
        <v>56.54</v>
      </c>
      <c r="F40" s="48">
        <v>43.75</v>
      </c>
      <c r="G40" s="48">
        <v>0.67</v>
      </c>
      <c r="H40" s="48">
        <v>32.75</v>
      </c>
      <c r="I40" s="48">
        <v>10.33</v>
      </c>
      <c r="J40" s="48">
        <v>3.85</v>
      </c>
      <c r="K40" s="48">
        <v>6.4800000000000129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103.39</v>
      </c>
      <c r="E41" s="48">
        <v>52.94</v>
      </c>
      <c r="F41" s="48">
        <v>50.45</v>
      </c>
      <c r="G41" s="48">
        <v>0.36</v>
      </c>
      <c r="H41" s="48">
        <v>34.619999999999997</v>
      </c>
      <c r="I41" s="48">
        <v>15.47</v>
      </c>
      <c r="J41" s="48">
        <v>4.8499999999999996</v>
      </c>
      <c r="K41" s="48">
        <v>10.62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12.81</v>
      </c>
      <c r="E42" s="48">
        <v>7.45</v>
      </c>
      <c r="F42" s="48">
        <v>5.36</v>
      </c>
      <c r="G42" s="48">
        <v>0.02</v>
      </c>
      <c r="H42" s="48">
        <v>3.73</v>
      </c>
      <c r="I42" s="48">
        <v>1.61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52.36</v>
      </c>
      <c r="E43" s="48">
        <v>26.37</v>
      </c>
      <c r="F43" s="48">
        <v>25.99</v>
      </c>
      <c r="G43" s="48">
        <v>0.12</v>
      </c>
      <c r="H43" s="48">
        <v>16.23</v>
      </c>
      <c r="I43" s="48">
        <v>9.64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17.66</v>
      </c>
      <c r="E44" s="48">
        <v>9.64</v>
      </c>
      <c r="F44" s="48">
        <v>8.02</v>
      </c>
      <c r="G44" s="48">
        <v>0.06</v>
      </c>
      <c r="H44" s="48">
        <v>7.02</v>
      </c>
      <c r="I44" s="48">
        <v>0.94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20.56</v>
      </c>
      <c r="E45" s="48">
        <v>9.48</v>
      </c>
      <c r="F45" s="48">
        <v>11.08</v>
      </c>
      <c r="G45" s="48">
        <v>0.16</v>
      </c>
      <c r="H45" s="48">
        <v>7.64</v>
      </c>
      <c r="I45" s="48">
        <v>3.28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103.37</v>
      </c>
      <c r="E46" s="48">
        <v>65.040000000000006</v>
      </c>
      <c r="F46" s="48">
        <v>38.33</v>
      </c>
      <c r="G46" s="48">
        <v>0.37</v>
      </c>
      <c r="H46" s="48">
        <v>28</v>
      </c>
      <c r="I46" s="48">
        <v>9.9600000000000009</v>
      </c>
      <c r="J46" s="48">
        <v>5.49</v>
      </c>
      <c r="K46" s="48">
        <v>4.47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92.48</v>
      </c>
      <c r="E47" s="48">
        <v>58.71</v>
      </c>
      <c r="F47" s="48">
        <v>33.770000000000003</v>
      </c>
      <c r="G47" s="48">
        <v>0.67</v>
      </c>
      <c r="H47" s="48">
        <v>24.48</v>
      </c>
      <c r="I47" s="48">
        <v>8.6199999999999992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10.89</v>
      </c>
      <c r="E48" s="48">
        <v>6.33</v>
      </c>
      <c r="F48" s="48">
        <v>4.5599999999999996</v>
      </c>
      <c r="G48" s="48">
        <v>-0.3</v>
      </c>
      <c r="H48" s="48">
        <v>3.52</v>
      </c>
      <c r="I48" s="48">
        <v>1.34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22.19</v>
      </c>
      <c r="E49" s="48">
        <v>13.15</v>
      </c>
      <c r="F49" s="48">
        <v>9.0399999999999991</v>
      </c>
      <c r="G49" s="48">
        <v>0.17</v>
      </c>
      <c r="H49" s="48">
        <v>6.41</v>
      </c>
      <c r="I49" s="48">
        <v>2.46</v>
      </c>
      <c r="J49" s="48">
        <v>1.01</v>
      </c>
      <c r="K49" s="48">
        <v>1.45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45.38</v>
      </c>
      <c r="E52" s="48">
        <v>19.68</v>
      </c>
      <c r="F52" s="48">
        <v>25.7</v>
      </c>
      <c r="G52" s="48">
        <v>-1.78</v>
      </c>
      <c r="H52" s="48">
        <v>10.74</v>
      </c>
      <c r="I52" s="48">
        <v>16.739999999999998</v>
      </c>
      <c r="J52" s="48">
        <v>7.9</v>
      </c>
      <c r="K52" s="48">
        <v>8.84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42.42</v>
      </c>
      <c r="E53" s="337">
        <v>18.809999999999999</v>
      </c>
      <c r="F53" s="337">
        <v>23.61</v>
      </c>
      <c r="G53" s="337">
        <v>-1.82</v>
      </c>
      <c r="H53" s="48">
        <v>9.8800000000000008</v>
      </c>
      <c r="I53" s="337">
        <v>15.55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2.96</v>
      </c>
      <c r="E54" s="337">
        <v>0.87</v>
      </c>
      <c r="F54" s="337">
        <v>2.09</v>
      </c>
      <c r="G54" s="337">
        <v>0.04</v>
      </c>
      <c r="H54" s="48">
        <v>0.86</v>
      </c>
      <c r="I54" s="337">
        <v>1.19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109.87</v>
      </c>
      <c r="E55" s="48">
        <v>55.11</v>
      </c>
      <c r="F55" s="48">
        <v>54.76</v>
      </c>
      <c r="G55" s="48">
        <v>0.79</v>
      </c>
      <c r="H55" s="48">
        <v>37.049999999999997</v>
      </c>
      <c r="I55" s="48">
        <v>16.920000000000002</v>
      </c>
      <c r="J55" s="48">
        <v>3.25</v>
      </c>
      <c r="K55" s="48">
        <v>13.67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946.2</v>
      </c>
      <c r="E60" s="48">
        <v>330.31</v>
      </c>
      <c r="F60" s="48">
        <v>615.89</v>
      </c>
      <c r="G60" s="48">
        <v>5.15</v>
      </c>
      <c r="H60" s="48">
        <v>338.16</v>
      </c>
      <c r="I60" s="48">
        <v>272.58</v>
      </c>
      <c r="J60" s="48">
        <v>102.3</v>
      </c>
      <c r="K60" s="48">
        <v>170.28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310.02</v>
      </c>
      <c r="E61" s="48">
        <v>135.5</v>
      </c>
      <c r="F61" s="48">
        <v>174.52</v>
      </c>
      <c r="G61" s="48">
        <v>1.88</v>
      </c>
      <c r="H61" s="48">
        <v>121.06</v>
      </c>
      <c r="I61" s="48">
        <v>51.58</v>
      </c>
      <c r="J61" s="48">
        <v>23.28</v>
      </c>
      <c r="K61" s="48">
        <v>28.3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167.92</v>
      </c>
      <c r="E62" s="48">
        <v>67.62</v>
      </c>
      <c r="F62" s="48">
        <v>100.3</v>
      </c>
      <c r="G62" s="48">
        <v>0.72</v>
      </c>
      <c r="H62" s="48">
        <v>72.06</v>
      </c>
      <c r="I62" s="48">
        <v>27.52</v>
      </c>
      <c r="J62" s="48">
        <v>6.49</v>
      </c>
      <c r="K62" s="48">
        <v>21.03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22.75</v>
      </c>
      <c r="E63" s="48">
        <v>7.25</v>
      </c>
      <c r="F63" s="48">
        <v>15.5</v>
      </c>
      <c r="G63" s="48">
        <v>0.11</v>
      </c>
      <c r="H63" s="48">
        <v>10.56</v>
      </c>
      <c r="I63" s="48">
        <v>4.83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83.17</v>
      </c>
      <c r="E64" s="48">
        <v>37.630000000000003</v>
      </c>
      <c r="F64" s="48">
        <v>45.54</v>
      </c>
      <c r="G64" s="48">
        <v>-0.5</v>
      </c>
      <c r="H64" s="48">
        <v>30.37</v>
      </c>
      <c r="I64" s="48">
        <v>15.67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62</v>
      </c>
      <c r="E65" s="48">
        <v>22.74</v>
      </c>
      <c r="F65" s="48">
        <v>39.26</v>
      </c>
      <c r="G65" s="48">
        <v>1.1100000000000001</v>
      </c>
      <c r="H65" s="48">
        <v>31.13</v>
      </c>
      <c r="I65" s="48">
        <v>7.02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33.99</v>
      </c>
      <c r="E66" s="48">
        <v>20.22</v>
      </c>
      <c r="F66" s="48">
        <v>13.77</v>
      </c>
      <c r="G66" s="48">
        <v>0.11</v>
      </c>
      <c r="H66" s="48">
        <v>9.61</v>
      </c>
      <c r="I66" s="48">
        <v>4.05</v>
      </c>
      <c r="J66" s="48">
        <v>1.58</v>
      </c>
      <c r="K66" s="48">
        <v>2.4700000000000002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108.11</v>
      </c>
      <c r="E67" s="48">
        <v>47.66</v>
      </c>
      <c r="F67" s="48">
        <v>60.45</v>
      </c>
      <c r="G67" s="48">
        <v>1.05</v>
      </c>
      <c r="H67" s="48">
        <v>39.39</v>
      </c>
      <c r="I67" s="48">
        <v>20.010000000000002</v>
      </c>
      <c r="J67" s="48">
        <v>15.21</v>
      </c>
      <c r="K67" s="48">
        <v>4.8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37.119999999999997</v>
      </c>
      <c r="E68" s="48">
        <v>15.44</v>
      </c>
      <c r="F68" s="48">
        <v>21.68</v>
      </c>
      <c r="G68" s="48">
        <v>1.07</v>
      </c>
      <c r="H68" s="48">
        <v>17.670000000000002</v>
      </c>
      <c r="I68" s="48">
        <v>2.94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29.51</v>
      </c>
      <c r="E72" s="48">
        <v>4.3899999999999997</v>
      </c>
      <c r="F72" s="48">
        <v>25.12</v>
      </c>
      <c r="G72" s="48">
        <v>-0.01</v>
      </c>
      <c r="H72" s="48">
        <v>13.06</v>
      </c>
      <c r="I72" s="48">
        <v>12.07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337.17</v>
      </c>
      <c r="E73" s="48">
        <v>107.61</v>
      </c>
      <c r="F73" s="48">
        <v>229.56</v>
      </c>
      <c r="G73" s="48">
        <v>3.68</v>
      </c>
      <c r="H73" s="48">
        <v>59.59</v>
      </c>
      <c r="I73" s="48">
        <v>166.29</v>
      </c>
      <c r="J73" s="48">
        <v>48.55</v>
      </c>
      <c r="K73" s="48">
        <v>117.74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83.74</v>
      </c>
      <c r="E74" s="48">
        <v>37.47</v>
      </c>
      <c r="F74" s="48">
        <v>46.27</v>
      </c>
      <c r="G74" s="48">
        <v>1.89</v>
      </c>
      <c r="H74" s="48">
        <v>28.38</v>
      </c>
      <c r="I74" s="48">
        <v>16</v>
      </c>
      <c r="J74" s="48">
        <v>3.85</v>
      </c>
      <c r="K74" s="48">
        <v>12.15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46.19</v>
      </c>
      <c r="E75" s="48">
        <v>14.83</v>
      </c>
      <c r="F75" s="48">
        <v>31.36</v>
      </c>
      <c r="G75" s="48">
        <v>1.47</v>
      </c>
      <c r="H75" s="48">
        <v>19.64</v>
      </c>
      <c r="I75" s="48">
        <v>10.25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28.91</v>
      </c>
      <c r="E76" s="48">
        <v>18.57</v>
      </c>
      <c r="F76" s="48">
        <v>10.34</v>
      </c>
      <c r="G76" s="48">
        <v>0.39</v>
      </c>
      <c r="H76" s="48">
        <v>7.21</v>
      </c>
      <c r="I76" s="48">
        <v>2.74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8.64</v>
      </c>
      <c r="E77" s="48">
        <v>4.07</v>
      </c>
      <c r="F77" s="48">
        <v>4.57</v>
      </c>
      <c r="G77" s="48">
        <v>0.03</v>
      </c>
      <c r="H77" s="48">
        <v>1.53</v>
      </c>
      <c r="I77" s="48">
        <v>3.01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253.43</v>
      </c>
      <c r="E78" s="48">
        <v>70.14</v>
      </c>
      <c r="F78" s="48">
        <v>183.29</v>
      </c>
      <c r="G78" s="48">
        <v>1.79</v>
      </c>
      <c r="H78" s="48">
        <v>31.21</v>
      </c>
      <c r="I78" s="48">
        <v>150.29</v>
      </c>
      <c r="J78" s="48">
        <v>44.7</v>
      </c>
      <c r="K78" s="48">
        <v>105.59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129.06</v>
      </c>
      <c r="E79" s="48">
        <v>32.33</v>
      </c>
      <c r="F79" s="48">
        <v>96.73</v>
      </c>
      <c r="G79" s="48">
        <v>1.55</v>
      </c>
      <c r="H79" s="48">
        <v>3.07</v>
      </c>
      <c r="I79" s="48">
        <v>92.11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15.04</v>
      </c>
      <c r="E80" s="48">
        <v>4.6399999999999997</v>
      </c>
      <c r="F80" s="48">
        <v>10.4</v>
      </c>
      <c r="G80" s="48">
        <v>0.36</v>
      </c>
      <c r="H80" s="48">
        <v>0.77</v>
      </c>
      <c r="I80" s="48">
        <v>9.27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11.7</v>
      </c>
      <c r="E81" s="48">
        <v>2.63</v>
      </c>
      <c r="F81" s="48">
        <v>9.07</v>
      </c>
      <c r="G81" s="48">
        <v>0.13</v>
      </c>
      <c r="H81" s="48">
        <v>3.77</v>
      </c>
      <c r="I81" s="48">
        <v>5.17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6.77</v>
      </c>
      <c r="E82" s="48">
        <v>3.58</v>
      </c>
      <c r="F82" s="48">
        <v>3.19</v>
      </c>
      <c r="G82" s="48">
        <v>0.09</v>
      </c>
      <c r="H82" s="48">
        <v>2.23</v>
      </c>
      <c r="I82" s="48">
        <v>0.87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90.86</v>
      </c>
      <c r="E83" s="48">
        <v>26.96</v>
      </c>
      <c r="F83" s="48">
        <v>63.9</v>
      </c>
      <c r="G83" s="48">
        <v>-0.34</v>
      </c>
      <c r="H83" s="48">
        <v>21.37</v>
      </c>
      <c r="I83" s="48">
        <v>42.87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299.01</v>
      </c>
      <c r="E84" s="48">
        <v>87.2</v>
      </c>
      <c r="F84" s="48">
        <v>211.81</v>
      </c>
      <c r="G84" s="48">
        <v>-0.41</v>
      </c>
      <c r="H84" s="48">
        <v>157.51</v>
      </c>
      <c r="I84" s="48">
        <v>54.71</v>
      </c>
      <c r="J84" s="48">
        <v>30.47</v>
      </c>
      <c r="K84" s="48">
        <v>24.24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102.86</v>
      </c>
      <c r="E85" s="48">
        <v>31.68</v>
      </c>
      <c r="F85" s="48">
        <v>71.180000000000007</v>
      </c>
      <c r="G85" s="48">
        <v>-0.4</v>
      </c>
      <c r="H85" s="48">
        <v>59.94</v>
      </c>
      <c r="I85" s="48">
        <v>11.64</v>
      </c>
      <c r="J85" s="48">
        <v>11.64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49.62</v>
      </c>
      <c r="E86" s="48">
        <v>8.26</v>
      </c>
      <c r="F86" s="48">
        <v>41.36</v>
      </c>
      <c r="G86" s="48">
        <v>-0.18</v>
      </c>
      <c r="H86" s="48">
        <v>36.17</v>
      </c>
      <c r="I86" s="48">
        <v>5.37</v>
      </c>
      <c r="J86" s="48">
        <v>4.54</v>
      </c>
      <c r="K86" s="48">
        <v>0.83000000000000451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77.81</v>
      </c>
      <c r="E87" s="48">
        <v>24.67</v>
      </c>
      <c r="F87" s="48">
        <v>53.14</v>
      </c>
      <c r="G87" s="48">
        <v>-0.1</v>
      </c>
      <c r="H87" s="48">
        <v>37.68</v>
      </c>
      <c r="I87" s="48">
        <v>15.56</v>
      </c>
      <c r="J87" s="48">
        <v>6.86</v>
      </c>
      <c r="K87" s="48">
        <v>8.6999999999999993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65.61</v>
      </c>
      <c r="E88" s="48">
        <v>22.59</v>
      </c>
      <c r="F88" s="48">
        <v>43.02</v>
      </c>
      <c r="G88" s="48">
        <v>0.27</v>
      </c>
      <c r="H88" s="48">
        <v>20.61</v>
      </c>
      <c r="I88" s="48">
        <v>22.14</v>
      </c>
      <c r="J88" s="48">
        <v>7.43</v>
      </c>
      <c r="K88" s="48">
        <v>14.71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11.19</v>
      </c>
      <c r="E89" s="48">
        <v>4.6900000000000004</v>
      </c>
      <c r="F89" s="48">
        <v>6.5</v>
      </c>
      <c r="G89" s="48">
        <v>0</v>
      </c>
      <c r="H89" s="48">
        <v>2.44</v>
      </c>
      <c r="I89" s="48">
        <v>4.0599999999999996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11.92</v>
      </c>
      <c r="E90" s="48">
        <v>3.59</v>
      </c>
      <c r="F90" s="48">
        <v>8.33</v>
      </c>
      <c r="G90" s="48">
        <v>0.12</v>
      </c>
      <c r="H90" s="48">
        <v>7.81</v>
      </c>
      <c r="I90" s="48">
        <v>0.4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26.25</v>
      </c>
      <c r="E91" s="48">
        <v>10.11</v>
      </c>
      <c r="F91" s="48">
        <v>16.14</v>
      </c>
      <c r="G91" s="48">
        <v>-0.01</v>
      </c>
      <c r="H91" s="48">
        <v>7.42</v>
      </c>
      <c r="I91" s="48">
        <v>8.73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16.25</v>
      </c>
      <c r="E92" s="48">
        <v>4.2</v>
      </c>
      <c r="F92" s="48">
        <v>12.05</v>
      </c>
      <c r="G92" s="48">
        <v>0.16</v>
      </c>
      <c r="H92" s="48">
        <v>2.94</v>
      </c>
      <c r="I92" s="48">
        <v>8.9499999999999993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3.11</v>
      </c>
      <c r="E93" s="48">
        <v>0</v>
      </c>
      <c r="F93" s="48">
        <v>3.11</v>
      </c>
      <c r="G93" s="48">
        <v>0</v>
      </c>
      <c r="H93" s="48">
        <v>3.11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1939.97</v>
      </c>
      <c r="E94" s="48">
        <v>913.05</v>
      </c>
      <c r="F94" s="48">
        <v>1026.92</v>
      </c>
      <c r="G94" s="48">
        <v>3.28</v>
      </c>
      <c r="H94" s="48">
        <v>609.1</v>
      </c>
      <c r="I94" s="48">
        <v>414.54</v>
      </c>
      <c r="J94" s="48">
        <v>157.76</v>
      </c>
      <c r="K94" s="48">
        <v>256.77999999999997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1989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39.18</v>
      </c>
      <c r="E6" s="48">
        <v>20.78</v>
      </c>
      <c r="F6" s="48">
        <v>18.399999999999999</v>
      </c>
      <c r="G6" s="48">
        <v>-3.23</v>
      </c>
      <c r="H6" s="48">
        <v>4.66</v>
      </c>
      <c r="I6" s="48">
        <v>16.97</v>
      </c>
      <c r="J6" s="48">
        <v>5.34</v>
      </c>
      <c r="K6" s="48">
        <v>11.63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38.93</v>
      </c>
      <c r="E7" s="48">
        <v>20.67</v>
      </c>
      <c r="F7" s="48">
        <v>18.260000000000002</v>
      </c>
      <c r="G7" s="48">
        <v>-3.23</v>
      </c>
      <c r="H7" s="48">
        <v>4.62</v>
      </c>
      <c r="I7" s="48">
        <v>16.87</v>
      </c>
      <c r="J7" s="48">
        <v>5.27</v>
      </c>
      <c r="K7" s="48">
        <v>11.6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34.799999999999997</v>
      </c>
      <c r="E8" s="48">
        <v>20.12</v>
      </c>
      <c r="F8" s="48">
        <v>14.68</v>
      </c>
      <c r="G8" s="48">
        <v>-3.22</v>
      </c>
      <c r="H8" s="48">
        <v>3.93</v>
      </c>
      <c r="I8" s="48">
        <v>13.97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4.13</v>
      </c>
      <c r="E9" s="48">
        <v>0.55000000000000004</v>
      </c>
      <c r="F9" s="48">
        <v>3.58</v>
      </c>
      <c r="G9" s="48">
        <v>-0.01</v>
      </c>
      <c r="H9" s="48">
        <v>0.69</v>
      </c>
      <c r="I9" s="48">
        <v>2.9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0.25</v>
      </c>
      <c r="E10" s="48">
        <v>0.11</v>
      </c>
      <c r="F10" s="48">
        <v>0.14000000000000001</v>
      </c>
      <c r="G10" s="48">
        <v>0</v>
      </c>
      <c r="H10" s="48">
        <v>0.04</v>
      </c>
      <c r="I10" s="48">
        <v>0.1</v>
      </c>
      <c r="J10" s="48">
        <v>7.0000000000000007E-2</v>
      </c>
      <c r="K10" s="48">
        <v>0.03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1032.5899999999999</v>
      </c>
      <c r="E11" s="48">
        <v>616.86</v>
      </c>
      <c r="F11" s="48">
        <v>415.73</v>
      </c>
      <c r="G11" s="48">
        <v>1.29</v>
      </c>
      <c r="H11" s="48">
        <v>279.02999999999997</v>
      </c>
      <c r="I11" s="48">
        <v>135.41</v>
      </c>
      <c r="J11" s="48">
        <v>53.04</v>
      </c>
      <c r="K11" s="48">
        <v>82.37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912.75</v>
      </c>
      <c r="E12" s="48">
        <v>555.78</v>
      </c>
      <c r="F12" s="48">
        <v>356.97</v>
      </c>
      <c r="G12" s="48">
        <v>0.42</v>
      </c>
      <c r="H12" s="48">
        <v>239.77</v>
      </c>
      <c r="I12" s="48">
        <v>116.78</v>
      </c>
      <c r="J12" s="48">
        <v>49.71</v>
      </c>
      <c r="K12" s="48">
        <v>67.069999999999993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18.309999999999999</v>
      </c>
      <c r="E13" s="48">
        <v>10.91</v>
      </c>
      <c r="F13" s="48">
        <v>7.4</v>
      </c>
      <c r="G13" s="48">
        <v>-2.94</v>
      </c>
      <c r="H13" s="48">
        <v>6.82</v>
      </c>
      <c r="I13" s="48">
        <v>3.52</v>
      </c>
      <c r="J13" s="48">
        <v>1.95</v>
      </c>
      <c r="K13" s="48">
        <v>1.57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13.86</v>
      </c>
      <c r="E14" s="48">
        <v>8.56</v>
      </c>
      <c r="F14" s="48">
        <v>5.3</v>
      </c>
      <c r="G14" s="48">
        <v>-3.01</v>
      </c>
      <c r="H14" s="48">
        <v>5.64</v>
      </c>
      <c r="I14" s="48">
        <v>2.67</v>
      </c>
      <c r="J14" s="48">
        <v>1.67</v>
      </c>
      <c r="K14" s="48">
        <v>0.99999999999999822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11.87</v>
      </c>
      <c r="E15" s="48">
        <v>7.33</v>
      </c>
      <c r="F15" s="48">
        <v>4.54</v>
      </c>
      <c r="G15" s="48">
        <v>-3.06</v>
      </c>
      <c r="H15" s="48">
        <v>5.43</v>
      </c>
      <c r="I15" s="48">
        <v>2.17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1.99</v>
      </c>
      <c r="E16" s="48">
        <v>1.23</v>
      </c>
      <c r="F16" s="48">
        <v>0.76</v>
      </c>
      <c r="G16" s="48">
        <v>0.05</v>
      </c>
      <c r="H16" s="48">
        <v>0.21</v>
      </c>
      <c r="I16" s="48">
        <v>0.5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4.45</v>
      </c>
      <c r="E18" s="48">
        <v>2.35</v>
      </c>
      <c r="F18" s="48">
        <v>2.1</v>
      </c>
      <c r="G18" s="48">
        <v>7.0000000000000007E-2</v>
      </c>
      <c r="H18" s="48">
        <v>1.18</v>
      </c>
      <c r="I18" s="48">
        <v>0.85</v>
      </c>
      <c r="J18" s="48">
        <v>0.28000000000000003</v>
      </c>
      <c r="K18" s="48">
        <v>0.56999999999999995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847.58</v>
      </c>
      <c r="E21" s="48">
        <v>523.63</v>
      </c>
      <c r="F21" s="48">
        <v>323.95</v>
      </c>
      <c r="G21" s="48">
        <v>5.49</v>
      </c>
      <c r="H21" s="48">
        <v>222.12</v>
      </c>
      <c r="I21" s="48">
        <v>96.34</v>
      </c>
      <c r="J21" s="48">
        <v>39.53</v>
      </c>
      <c r="K21" s="48">
        <v>56.81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97.81</v>
      </c>
      <c r="E22" s="48">
        <v>73.2</v>
      </c>
      <c r="F22" s="48">
        <v>24.61</v>
      </c>
      <c r="G22" s="48">
        <v>-0.08</v>
      </c>
      <c r="H22" s="48">
        <v>14.63</v>
      </c>
      <c r="I22" s="48">
        <v>10.06</v>
      </c>
      <c r="J22" s="48">
        <v>4.17</v>
      </c>
      <c r="K22" s="48">
        <v>5.89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94.7</v>
      </c>
      <c r="E23" s="48">
        <v>70.72</v>
      </c>
      <c r="F23" s="48">
        <v>23.98</v>
      </c>
      <c r="G23" s="48">
        <v>-0.01</v>
      </c>
      <c r="H23" s="48">
        <v>14.11</v>
      </c>
      <c r="I23" s="48">
        <v>9.8800000000000008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3.11</v>
      </c>
      <c r="E24" s="48">
        <v>2.48</v>
      </c>
      <c r="F24" s="48">
        <v>0.63</v>
      </c>
      <c r="G24" s="48">
        <v>-7.0000000000000007E-2</v>
      </c>
      <c r="H24" s="48">
        <v>0.52</v>
      </c>
      <c r="I24" s="48">
        <v>0.18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33.29</v>
      </c>
      <c r="E25" s="48">
        <v>21.26</v>
      </c>
      <c r="F25" s="48">
        <v>12.03</v>
      </c>
      <c r="G25" s="48">
        <v>0.22</v>
      </c>
      <c r="H25" s="48">
        <v>8.5</v>
      </c>
      <c r="I25" s="48">
        <v>3.31</v>
      </c>
      <c r="J25" s="48">
        <v>1.34</v>
      </c>
      <c r="K25" s="48">
        <v>1.97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20.37</v>
      </c>
      <c r="E26" s="48">
        <v>12.86</v>
      </c>
      <c r="F26" s="48">
        <v>7.51</v>
      </c>
      <c r="G26" s="48">
        <v>0.14000000000000001</v>
      </c>
      <c r="H26" s="48">
        <v>5.38</v>
      </c>
      <c r="I26" s="48">
        <v>1.99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12.92</v>
      </c>
      <c r="E27" s="48">
        <v>8.4</v>
      </c>
      <c r="F27" s="48">
        <v>4.5199999999999996</v>
      </c>
      <c r="G27" s="48">
        <v>0.08</v>
      </c>
      <c r="H27" s="48">
        <v>3.12</v>
      </c>
      <c r="I27" s="48">
        <v>1.32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4.1500000000000004</v>
      </c>
      <c r="E28" s="48">
        <v>2.63</v>
      </c>
      <c r="F28" s="48">
        <v>1.52</v>
      </c>
      <c r="G28" s="48">
        <v>0.04</v>
      </c>
      <c r="H28" s="48">
        <v>1.04</v>
      </c>
      <c r="I28" s="48">
        <v>0.44</v>
      </c>
      <c r="J28" s="48">
        <v>0.17</v>
      </c>
      <c r="K28" s="48">
        <v>0.27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13.21</v>
      </c>
      <c r="E29" s="48">
        <v>8.5</v>
      </c>
      <c r="F29" s="48">
        <v>4.71</v>
      </c>
      <c r="G29" s="48">
        <v>0.09</v>
      </c>
      <c r="H29" s="48">
        <v>3.57</v>
      </c>
      <c r="I29" s="48">
        <v>1.05</v>
      </c>
      <c r="J29" s="48">
        <v>0.61</v>
      </c>
      <c r="K29" s="48">
        <v>0.44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56.51</v>
      </c>
      <c r="E30" s="48">
        <v>34.340000000000003</v>
      </c>
      <c r="F30" s="48">
        <v>22.17</v>
      </c>
      <c r="G30" s="48">
        <v>1.06</v>
      </c>
      <c r="H30" s="48">
        <v>14.06</v>
      </c>
      <c r="I30" s="48">
        <v>7.05</v>
      </c>
      <c r="J30" s="48">
        <v>3.24</v>
      </c>
      <c r="K30" s="48">
        <v>3.81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21.92</v>
      </c>
      <c r="E31" s="48">
        <v>14.68</v>
      </c>
      <c r="F31" s="48">
        <v>7.24</v>
      </c>
      <c r="G31" s="48">
        <v>0.1</v>
      </c>
      <c r="H31" s="48">
        <v>4.0999999999999996</v>
      </c>
      <c r="I31" s="48">
        <v>3.04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34.590000000000003</v>
      </c>
      <c r="E32" s="48">
        <v>19.66</v>
      </c>
      <c r="F32" s="48">
        <v>14.93</v>
      </c>
      <c r="G32" s="48">
        <v>0.96</v>
      </c>
      <c r="H32" s="48">
        <v>9.9600000000000009</v>
      </c>
      <c r="I32" s="48">
        <v>4.01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19.89</v>
      </c>
      <c r="E33" s="48">
        <v>17.71</v>
      </c>
      <c r="F33" s="48">
        <v>2.1800000000000002</v>
      </c>
      <c r="G33" s="48">
        <v>0.16</v>
      </c>
      <c r="H33" s="48">
        <v>1.41</v>
      </c>
      <c r="I33" s="48">
        <v>0.61</v>
      </c>
      <c r="J33" s="48">
        <v>0.74</v>
      </c>
      <c r="K33" s="48">
        <v>-0.13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90.08</v>
      </c>
      <c r="E34" s="48">
        <v>54.13</v>
      </c>
      <c r="F34" s="48">
        <v>35.950000000000003</v>
      </c>
      <c r="G34" s="48">
        <v>1.1599999999999999</v>
      </c>
      <c r="H34" s="48">
        <v>23.71</v>
      </c>
      <c r="I34" s="48">
        <v>11.08</v>
      </c>
      <c r="J34" s="48">
        <v>4.79</v>
      </c>
      <c r="K34" s="48">
        <v>6.2900000000000054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34.28</v>
      </c>
      <c r="E35" s="48">
        <v>20.09</v>
      </c>
      <c r="F35" s="48">
        <v>14.19</v>
      </c>
      <c r="G35" s="48">
        <v>0.31</v>
      </c>
      <c r="H35" s="48">
        <v>9.36</v>
      </c>
      <c r="I35" s="48">
        <v>4.5199999999999996</v>
      </c>
      <c r="J35" s="48">
        <v>1.44</v>
      </c>
      <c r="K35" s="48">
        <v>3.08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27.53</v>
      </c>
      <c r="E36" s="48">
        <v>15.49</v>
      </c>
      <c r="F36" s="48">
        <v>12.04</v>
      </c>
      <c r="G36" s="48">
        <v>0.36</v>
      </c>
      <c r="H36" s="48">
        <v>7.36</v>
      </c>
      <c r="I36" s="48">
        <v>4.32</v>
      </c>
      <c r="J36" s="48">
        <v>1.85</v>
      </c>
      <c r="K36" s="48">
        <v>2.4700000000000002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114.14</v>
      </c>
      <c r="E37" s="48">
        <v>69.900000000000006</v>
      </c>
      <c r="F37" s="48">
        <v>44.24</v>
      </c>
      <c r="G37" s="48">
        <v>0.56999999999999995</v>
      </c>
      <c r="H37" s="48">
        <v>30.45</v>
      </c>
      <c r="I37" s="48">
        <v>13.22</v>
      </c>
      <c r="J37" s="48">
        <v>4.8600000000000003</v>
      </c>
      <c r="K37" s="48">
        <v>8.36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111.68</v>
      </c>
      <c r="E40" s="48">
        <v>64.05</v>
      </c>
      <c r="F40" s="48">
        <v>47.63</v>
      </c>
      <c r="G40" s="48">
        <v>0.79</v>
      </c>
      <c r="H40" s="48">
        <v>35.369999999999997</v>
      </c>
      <c r="I40" s="48">
        <v>11.47</v>
      </c>
      <c r="J40" s="48">
        <v>4.1100000000000003</v>
      </c>
      <c r="K40" s="48">
        <v>7.3600000000000483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109.24</v>
      </c>
      <c r="E41" s="48">
        <v>56.82</v>
      </c>
      <c r="F41" s="48">
        <v>52.42</v>
      </c>
      <c r="G41" s="48">
        <v>0.26</v>
      </c>
      <c r="H41" s="48">
        <v>36.36</v>
      </c>
      <c r="I41" s="48">
        <v>15.8</v>
      </c>
      <c r="J41" s="48">
        <v>5.23</v>
      </c>
      <c r="K41" s="48">
        <v>10.57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12.84</v>
      </c>
      <c r="E42" s="48">
        <v>7.69</v>
      </c>
      <c r="F42" s="48">
        <v>5.15</v>
      </c>
      <c r="G42" s="48">
        <v>-0.08</v>
      </c>
      <c r="H42" s="48">
        <v>3.81</v>
      </c>
      <c r="I42" s="48">
        <v>1.42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56.9</v>
      </c>
      <c r="E43" s="48">
        <v>28.93</v>
      </c>
      <c r="F43" s="48">
        <v>27.97</v>
      </c>
      <c r="G43" s="48">
        <v>0.17</v>
      </c>
      <c r="H43" s="48">
        <v>17.190000000000001</v>
      </c>
      <c r="I43" s="48">
        <v>10.61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19.149999999999999</v>
      </c>
      <c r="E44" s="48">
        <v>10.49</v>
      </c>
      <c r="F44" s="48">
        <v>8.66</v>
      </c>
      <c r="G44" s="48">
        <v>0.06</v>
      </c>
      <c r="H44" s="48">
        <v>7.44</v>
      </c>
      <c r="I44" s="48">
        <v>1.1599999999999999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20.350000000000001</v>
      </c>
      <c r="E45" s="48">
        <v>9.7100000000000009</v>
      </c>
      <c r="F45" s="48">
        <v>10.64</v>
      </c>
      <c r="G45" s="48">
        <v>0.11</v>
      </c>
      <c r="H45" s="48">
        <v>7.92</v>
      </c>
      <c r="I45" s="48">
        <v>2.61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112.13</v>
      </c>
      <c r="E46" s="48">
        <v>71.2</v>
      </c>
      <c r="F46" s="48">
        <v>40.93</v>
      </c>
      <c r="G46" s="48">
        <v>0.36</v>
      </c>
      <c r="H46" s="48">
        <v>29.46</v>
      </c>
      <c r="I46" s="48">
        <v>11.11</v>
      </c>
      <c r="J46" s="48">
        <v>5.9</v>
      </c>
      <c r="K46" s="48">
        <v>5.21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99.49</v>
      </c>
      <c r="E47" s="48">
        <v>63.64</v>
      </c>
      <c r="F47" s="48">
        <v>35.85</v>
      </c>
      <c r="G47" s="48">
        <v>0.83</v>
      </c>
      <c r="H47" s="48">
        <v>25.69</v>
      </c>
      <c r="I47" s="48">
        <v>9.33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12.64</v>
      </c>
      <c r="E48" s="48">
        <v>7.56</v>
      </c>
      <c r="F48" s="48">
        <v>5.08</v>
      </c>
      <c r="G48" s="48">
        <v>-0.47</v>
      </c>
      <c r="H48" s="48">
        <v>3.77</v>
      </c>
      <c r="I48" s="48">
        <v>1.78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23.64</v>
      </c>
      <c r="E49" s="48">
        <v>14.31</v>
      </c>
      <c r="F49" s="48">
        <v>9.33</v>
      </c>
      <c r="G49" s="48">
        <v>0.19</v>
      </c>
      <c r="H49" s="48">
        <v>6.84</v>
      </c>
      <c r="I49" s="48">
        <v>2.2999999999999998</v>
      </c>
      <c r="J49" s="48">
        <v>1.08</v>
      </c>
      <c r="K49" s="48">
        <v>1.22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46.86</v>
      </c>
      <c r="E52" s="48">
        <v>21.24</v>
      </c>
      <c r="F52" s="48">
        <v>25.62</v>
      </c>
      <c r="G52" s="48">
        <v>-2.13</v>
      </c>
      <c r="H52" s="48">
        <v>10.83</v>
      </c>
      <c r="I52" s="48">
        <v>16.920000000000002</v>
      </c>
      <c r="J52" s="48">
        <v>8.23</v>
      </c>
      <c r="K52" s="48">
        <v>8.69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43.69</v>
      </c>
      <c r="E53" s="337">
        <v>20.2</v>
      </c>
      <c r="F53" s="337">
        <v>23.49</v>
      </c>
      <c r="G53" s="337">
        <v>-2.17</v>
      </c>
      <c r="H53" s="48">
        <v>9.9600000000000009</v>
      </c>
      <c r="I53" s="337">
        <v>15.7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3.17</v>
      </c>
      <c r="E54" s="337">
        <v>1.04</v>
      </c>
      <c r="F54" s="337">
        <v>2.13</v>
      </c>
      <c r="G54" s="337">
        <v>0.04</v>
      </c>
      <c r="H54" s="48">
        <v>0.87</v>
      </c>
      <c r="I54" s="337">
        <v>1.22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119.84</v>
      </c>
      <c r="E55" s="48">
        <v>61.08</v>
      </c>
      <c r="F55" s="48">
        <v>58.76</v>
      </c>
      <c r="G55" s="48">
        <v>0.87</v>
      </c>
      <c r="H55" s="48">
        <v>39.26</v>
      </c>
      <c r="I55" s="48">
        <v>18.63</v>
      </c>
      <c r="J55" s="48">
        <v>3.33</v>
      </c>
      <c r="K55" s="48">
        <v>15.3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1014.76</v>
      </c>
      <c r="E60" s="48">
        <v>354.97</v>
      </c>
      <c r="F60" s="48">
        <v>659.79</v>
      </c>
      <c r="G60" s="48">
        <v>5.97</v>
      </c>
      <c r="H60" s="48">
        <v>353.59</v>
      </c>
      <c r="I60" s="48">
        <v>300.23</v>
      </c>
      <c r="J60" s="48">
        <v>109.23</v>
      </c>
      <c r="K60" s="48">
        <v>191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333.03</v>
      </c>
      <c r="E61" s="48">
        <v>146.80000000000001</v>
      </c>
      <c r="F61" s="48">
        <v>186.23</v>
      </c>
      <c r="G61" s="48">
        <v>2.35</v>
      </c>
      <c r="H61" s="48">
        <v>127.28</v>
      </c>
      <c r="I61" s="48">
        <v>56.6</v>
      </c>
      <c r="J61" s="48">
        <v>24.72</v>
      </c>
      <c r="K61" s="48">
        <v>31.88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179.46</v>
      </c>
      <c r="E62" s="48">
        <v>72.900000000000006</v>
      </c>
      <c r="F62" s="48">
        <v>106.56</v>
      </c>
      <c r="G62" s="48">
        <v>1.91</v>
      </c>
      <c r="H62" s="48">
        <v>76.180000000000007</v>
      </c>
      <c r="I62" s="48">
        <v>28.47</v>
      </c>
      <c r="J62" s="48">
        <v>6.95</v>
      </c>
      <c r="K62" s="48">
        <v>21.52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24.48</v>
      </c>
      <c r="E63" s="48">
        <v>7.98</v>
      </c>
      <c r="F63" s="48">
        <v>16.5</v>
      </c>
      <c r="G63" s="48">
        <v>0.25</v>
      </c>
      <c r="H63" s="48">
        <v>11.17</v>
      </c>
      <c r="I63" s="48">
        <v>5.08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89.12</v>
      </c>
      <c r="E64" s="48">
        <v>39.909999999999997</v>
      </c>
      <c r="F64" s="48">
        <v>49.21</v>
      </c>
      <c r="G64" s="48">
        <v>0.47</v>
      </c>
      <c r="H64" s="48">
        <v>32.17</v>
      </c>
      <c r="I64" s="48">
        <v>16.57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65.86</v>
      </c>
      <c r="E65" s="48">
        <v>25.01</v>
      </c>
      <c r="F65" s="48">
        <v>40.85</v>
      </c>
      <c r="G65" s="48">
        <v>1.19</v>
      </c>
      <c r="H65" s="48">
        <v>32.840000000000003</v>
      </c>
      <c r="I65" s="48">
        <v>6.82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36.42</v>
      </c>
      <c r="E66" s="48">
        <v>21.67</v>
      </c>
      <c r="F66" s="48">
        <v>14.75</v>
      </c>
      <c r="G66" s="48">
        <v>0.1</v>
      </c>
      <c r="H66" s="48">
        <v>10.23</v>
      </c>
      <c r="I66" s="48">
        <v>4.42</v>
      </c>
      <c r="J66" s="48">
        <v>1.67</v>
      </c>
      <c r="K66" s="48">
        <v>2.75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117.15</v>
      </c>
      <c r="E67" s="48">
        <v>52.23</v>
      </c>
      <c r="F67" s="48">
        <v>64.92</v>
      </c>
      <c r="G67" s="48">
        <v>0.34</v>
      </c>
      <c r="H67" s="48">
        <v>40.869999999999997</v>
      </c>
      <c r="I67" s="48">
        <v>23.71</v>
      </c>
      <c r="J67" s="48">
        <v>16.100000000000001</v>
      </c>
      <c r="K67" s="48">
        <v>7.6099999999999923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40.39</v>
      </c>
      <c r="E68" s="48">
        <v>16.95</v>
      </c>
      <c r="F68" s="48">
        <v>23.44</v>
      </c>
      <c r="G68" s="48">
        <v>0.23</v>
      </c>
      <c r="H68" s="48">
        <v>18.23</v>
      </c>
      <c r="I68" s="48">
        <v>4.9800000000000004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31.69</v>
      </c>
      <c r="E72" s="48">
        <v>4.84</v>
      </c>
      <c r="F72" s="48">
        <v>26.85</v>
      </c>
      <c r="G72" s="48">
        <v>0.01</v>
      </c>
      <c r="H72" s="48">
        <v>13.38</v>
      </c>
      <c r="I72" s="48">
        <v>13.46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368.89</v>
      </c>
      <c r="E73" s="48">
        <v>115.37</v>
      </c>
      <c r="F73" s="48">
        <v>253.52</v>
      </c>
      <c r="G73" s="48">
        <v>3.96</v>
      </c>
      <c r="H73" s="48">
        <v>63.74</v>
      </c>
      <c r="I73" s="48">
        <v>185.82</v>
      </c>
      <c r="J73" s="48">
        <v>52.25</v>
      </c>
      <c r="K73" s="48">
        <v>133.57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90.06</v>
      </c>
      <c r="E74" s="48">
        <v>40.07</v>
      </c>
      <c r="F74" s="48">
        <v>49.99</v>
      </c>
      <c r="G74" s="48">
        <v>2.0099999999999998</v>
      </c>
      <c r="H74" s="48">
        <v>29.72</v>
      </c>
      <c r="I74" s="48">
        <v>18.260000000000002</v>
      </c>
      <c r="J74" s="48">
        <v>4.08</v>
      </c>
      <c r="K74" s="48">
        <v>14.18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50.24</v>
      </c>
      <c r="E75" s="48">
        <v>15.68</v>
      </c>
      <c r="F75" s="48">
        <v>34.56</v>
      </c>
      <c r="G75" s="48">
        <v>1.49</v>
      </c>
      <c r="H75" s="48">
        <v>20.47</v>
      </c>
      <c r="I75" s="48">
        <v>12.6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30.4</v>
      </c>
      <c r="E76" s="48">
        <v>19.690000000000001</v>
      </c>
      <c r="F76" s="48">
        <v>10.71</v>
      </c>
      <c r="G76" s="48">
        <v>0.49</v>
      </c>
      <c r="H76" s="48">
        <v>7.63</v>
      </c>
      <c r="I76" s="48">
        <v>2.59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9.42</v>
      </c>
      <c r="E77" s="48">
        <v>4.7</v>
      </c>
      <c r="F77" s="48">
        <v>4.72</v>
      </c>
      <c r="G77" s="48">
        <v>0.03</v>
      </c>
      <c r="H77" s="48">
        <v>1.62</v>
      </c>
      <c r="I77" s="48">
        <v>3.07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278.83</v>
      </c>
      <c r="E78" s="48">
        <v>75.3</v>
      </c>
      <c r="F78" s="48">
        <v>203.53</v>
      </c>
      <c r="G78" s="48">
        <v>1.95</v>
      </c>
      <c r="H78" s="48">
        <v>34.020000000000003</v>
      </c>
      <c r="I78" s="48">
        <v>167.56</v>
      </c>
      <c r="J78" s="48">
        <v>48.17</v>
      </c>
      <c r="K78" s="48">
        <v>119.39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140.25</v>
      </c>
      <c r="E79" s="48">
        <v>32.479999999999997</v>
      </c>
      <c r="F79" s="48">
        <v>107.77</v>
      </c>
      <c r="G79" s="48">
        <v>1.73</v>
      </c>
      <c r="H79" s="48">
        <v>3.33</v>
      </c>
      <c r="I79" s="48">
        <v>102.71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17.45</v>
      </c>
      <c r="E80" s="48">
        <v>5.35</v>
      </c>
      <c r="F80" s="48">
        <v>12.1</v>
      </c>
      <c r="G80" s="48">
        <v>0.37</v>
      </c>
      <c r="H80" s="48">
        <v>0.84</v>
      </c>
      <c r="I80" s="48">
        <v>10.89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13.01</v>
      </c>
      <c r="E81" s="48">
        <v>3.08</v>
      </c>
      <c r="F81" s="48">
        <v>9.93</v>
      </c>
      <c r="G81" s="48">
        <v>0.16</v>
      </c>
      <c r="H81" s="48">
        <v>4.16</v>
      </c>
      <c r="I81" s="48">
        <v>5.61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6.82</v>
      </c>
      <c r="E82" s="48">
        <v>3.62</v>
      </c>
      <c r="F82" s="48">
        <v>3.2</v>
      </c>
      <c r="G82" s="48">
        <v>0.08</v>
      </c>
      <c r="H82" s="48">
        <v>2.27</v>
      </c>
      <c r="I82" s="48">
        <v>0.85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101.3</v>
      </c>
      <c r="E83" s="48">
        <v>30.77</v>
      </c>
      <c r="F83" s="48">
        <v>70.53</v>
      </c>
      <c r="G83" s="48">
        <v>-0.39</v>
      </c>
      <c r="H83" s="48">
        <v>23.42</v>
      </c>
      <c r="I83" s="48">
        <v>47.5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312.83999999999997</v>
      </c>
      <c r="E84" s="48">
        <v>92.8</v>
      </c>
      <c r="F84" s="48">
        <v>220.04</v>
      </c>
      <c r="G84" s="48">
        <v>-0.34</v>
      </c>
      <c r="H84" s="48">
        <v>162.57</v>
      </c>
      <c r="I84" s="48">
        <v>57.81</v>
      </c>
      <c r="J84" s="48">
        <v>32.26</v>
      </c>
      <c r="K84" s="48">
        <v>25.55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107.07</v>
      </c>
      <c r="E85" s="48">
        <v>33.619999999999997</v>
      </c>
      <c r="F85" s="48">
        <v>73.45</v>
      </c>
      <c r="G85" s="48">
        <v>-0.34</v>
      </c>
      <c r="H85" s="48">
        <v>61.54</v>
      </c>
      <c r="I85" s="48">
        <v>12.25</v>
      </c>
      <c r="J85" s="48">
        <v>12.25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50.69</v>
      </c>
      <c r="E86" s="48">
        <v>8.48</v>
      </c>
      <c r="F86" s="48">
        <v>42.21</v>
      </c>
      <c r="G86" s="48">
        <v>-0.17</v>
      </c>
      <c r="H86" s="48">
        <v>36.869999999999997</v>
      </c>
      <c r="I86" s="48">
        <v>5.51</v>
      </c>
      <c r="J86" s="48">
        <v>4.7300000000000004</v>
      </c>
      <c r="K86" s="48">
        <v>0.77999999999999758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81.37</v>
      </c>
      <c r="E87" s="48">
        <v>26.3</v>
      </c>
      <c r="F87" s="48">
        <v>55.07</v>
      </c>
      <c r="G87" s="48">
        <v>-0.1</v>
      </c>
      <c r="H87" s="48">
        <v>39.61</v>
      </c>
      <c r="I87" s="48">
        <v>15.56</v>
      </c>
      <c r="J87" s="48">
        <v>7.3</v>
      </c>
      <c r="K87" s="48">
        <v>8.26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70.47</v>
      </c>
      <c r="E88" s="48">
        <v>24.4</v>
      </c>
      <c r="F88" s="48">
        <v>46.07</v>
      </c>
      <c r="G88" s="48">
        <v>0.27</v>
      </c>
      <c r="H88" s="48">
        <v>21.31</v>
      </c>
      <c r="I88" s="48">
        <v>24.49</v>
      </c>
      <c r="J88" s="48">
        <v>7.98</v>
      </c>
      <c r="K88" s="48">
        <v>16.510000000000002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12.15</v>
      </c>
      <c r="E89" s="48">
        <v>5.19</v>
      </c>
      <c r="F89" s="48">
        <v>6.96</v>
      </c>
      <c r="G89" s="48">
        <v>0</v>
      </c>
      <c r="H89" s="48">
        <v>2.57</v>
      </c>
      <c r="I89" s="48">
        <v>4.3899999999999997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12.46</v>
      </c>
      <c r="E90" s="48">
        <v>3.92</v>
      </c>
      <c r="F90" s="48">
        <v>8.5399999999999991</v>
      </c>
      <c r="G90" s="48">
        <v>0.14000000000000001</v>
      </c>
      <c r="H90" s="48">
        <v>8</v>
      </c>
      <c r="I90" s="48">
        <v>0.39999999999999858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27.89</v>
      </c>
      <c r="E91" s="48">
        <v>10.66</v>
      </c>
      <c r="F91" s="48">
        <v>17.23</v>
      </c>
      <c r="G91" s="48">
        <v>-0.05</v>
      </c>
      <c r="H91" s="48">
        <v>7.69</v>
      </c>
      <c r="I91" s="48">
        <v>9.59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17.97</v>
      </c>
      <c r="E92" s="48">
        <v>4.63</v>
      </c>
      <c r="F92" s="48">
        <v>13.34</v>
      </c>
      <c r="G92" s="48">
        <v>0.18</v>
      </c>
      <c r="H92" s="48">
        <v>3.05</v>
      </c>
      <c r="I92" s="48">
        <v>10.11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3.24</v>
      </c>
      <c r="E93" s="48">
        <v>0</v>
      </c>
      <c r="F93" s="48">
        <v>3.24</v>
      </c>
      <c r="G93" s="48">
        <v>0</v>
      </c>
      <c r="H93" s="48">
        <v>3.24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2086.5300000000002</v>
      </c>
      <c r="E94" s="48">
        <v>992.61</v>
      </c>
      <c r="F94" s="48">
        <v>1093.92</v>
      </c>
      <c r="G94" s="48">
        <v>4.03</v>
      </c>
      <c r="H94" s="48">
        <v>637.28</v>
      </c>
      <c r="I94" s="48">
        <v>452.61</v>
      </c>
      <c r="J94" s="48">
        <v>167.61</v>
      </c>
      <c r="K94" s="48">
        <v>285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1990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37.85</v>
      </c>
      <c r="E6" s="48">
        <v>21.85</v>
      </c>
      <c r="F6" s="48">
        <v>16</v>
      </c>
      <c r="G6" s="48">
        <v>-2.6</v>
      </c>
      <c r="H6" s="48">
        <v>4.9400000000000004</v>
      </c>
      <c r="I6" s="48">
        <v>13.66</v>
      </c>
      <c r="J6" s="48">
        <v>5.58</v>
      </c>
      <c r="K6" s="48">
        <v>8.08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37.590000000000003</v>
      </c>
      <c r="E7" s="48">
        <v>21.74</v>
      </c>
      <c r="F7" s="48">
        <v>15.85</v>
      </c>
      <c r="G7" s="48">
        <v>-2.6</v>
      </c>
      <c r="H7" s="48">
        <v>4.9000000000000004</v>
      </c>
      <c r="I7" s="48">
        <v>13.55</v>
      </c>
      <c r="J7" s="48">
        <v>5.5</v>
      </c>
      <c r="K7" s="48">
        <v>8.0500000000000007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33.44</v>
      </c>
      <c r="E8" s="48">
        <v>19.84</v>
      </c>
      <c r="F8" s="48">
        <v>13.6</v>
      </c>
      <c r="G8" s="48">
        <v>-2.6</v>
      </c>
      <c r="H8" s="48">
        <v>4.16</v>
      </c>
      <c r="I8" s="48">
        <v>12.04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4.1500000000000004</v>
      </c>
      <c r="E9" s="48">
        <v>1.9</v>
      </c>
      <c r="F9" s="48">
        <v>2.25</v>
      </c>
      <c r="G9" s="48">
        <v>0</v>
      </c>
      <c r="H9" s="48">
        <v>0.74</v>
      </c>
      <c r="I9" s="48">
        <v>1.51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0.26</v>
      </c>
      <c r="E10" s="48">
        <v>0.11</v>
      </c>
      <c r="F10" s="48">
        <v>0.15</v>
      </c>
      <c r="G10" s="48">
        <v>0</v>
      </c>
      <c r="H10" s="48">
        <v>0.04</v>
      </c>
      <c r="I10" s="48">
        <v>0.11</v>
      </c>
      <c r="J10" s="48">
        <v>0.08</v>
      </c>
      <c r="K10" s="48">
        <v>0.03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1103.2</v>
      </c>
      <c r="E11" s="48">
        <v>656.15</v>
      </c>
      <c r="F11" s="48">
        <v>447.05</v>
      </c>
      <c r="G11" s="48">
        <v>1.37</v>
      </c>
      <c r="H11" s="48">
        <v>302.63</v>
      </c>
      <c r="I11" s="48">
        <v>143.05000000000001</v>
      </c>
      <c r="J11" s="48">
        <v>56.68</v>
      </c>
      <c r="K11" s="48">
        <v>86.37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969.2</v>
      </c>
      <c r="E12" s="48">
        <v>588.03</v>
      </c>
      <c r="F12" s="48">
        <v>381.17</v>
      </c>
      <c r="G12" s="48">
        <v>0.41</v>
      </c>
      <c r="H12" s="48">
        <v>258.95999999999998</v>
      </c>
      <c r="I12" s="48">
        <v>121.8</v>
      </c>
      <c r="J12" s="48">
        <v>53.17</v>
      </c>
      <c r="K12" s="48">
        <v>68.63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18.309999999999999</v>
      </c>
      <c r="E13" s="48">
        <v>10.9</v>
      </c>
      <c r="F13" s="48">
        <v>7.41</v>
      </c>
      <c r="G13" s="48">
        <v>-2.35</v>
      </c>
      <c r="H13" s="48">
        <v>7.1</v>
      </c>
      <c r="I13" s="48">
        <v>2.66</v>
      </c>
      <c r="J13" s="48">
        <v>2.0299999999999998</v>
      </c>
      <c r="K13" s="48">
        <v>0.62999999999999945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13.62</v>
      </c>
      <c r="E14" s="48">
        <v>8.42</v>
      </c>
      <c r="F14" s="48">
        <v>5.2</v>
      </c>
      <c r="G14" s="48">
        <v>-2.42</v>
      </c>
      <c r="H14" s="48">
        <v>5.86</v>
      </c>
      <c r="I14" s="48">
        <v>1.76</v>
      </c>
      <c r="J14" s="48">
        <v>1.7</v>
      </c>
      <c r="K14" s="48">
        <v>6.0000000000000719E-2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11.46</v>
      </c>
      <c r="E15" s="48">
        <v>7.03</v>
      </c>
      <c r="F15" s="48">
        <v>4.43</v>
      </c>
      <c r="G15" s="48">
        <v>-2.46</v>
      </c>
      <c r="H15" s="48">
        <v>5.65</v>
      </c>
      <c r="I15" s="48">
        <v>1.24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2.16</v>
      </c>
      <c r="E16" s="48">
        <v>1.39</v>
      </c>
      <c r="F16" s="48">
        <v>0.77</v>
      </c>
      <c r="G16" s="48">
        <v>0.04</v>
      </c>
      <c r="H16" s="48">
        <v>0.21</v>
      </c>
      <c r="I16" s="48">
        <v>0.52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4.6900000000000004</v>
      </c>
      <c r="E18" s="48">
        <v>2.48</v>
      </c>
      <c r="F18" s="48">
        <v>2.21</v>
      </c>
      <c r="G18" s="48">
        <v>7.0000000000000007E-2</v>
      </c>
      <c r="H18" s="48">
        <v>1.24</v>
      </c>
      <c r="I18" s="48">
        <v>0.9</v>
      </c>
      <c r="J18" s="48">
        <v>0.33</v>
      </c>
      <c r="K18" s="48">
        <v>0.56999999999999995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902.74</v>
      </c>
      <c r="E21" s="48">
        <v>555.33000000000004</v>
      </c>
      <c r="F21" s="48">
        <v>347.41</v>
      </c>
      <c r="G21" s="48">
        <v>4.78</v>
      </c>
      <c r="H21" s="48">
        <v>240.53</v>
      </c>
      <c r="I21" s="48">
        <v>102.1</v>
      </c>
      <c r="J21" s="48">
        <v>42.53</v>
      </c>
      <c r="K21" s="48">
        <v>59.57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104.36</v>
      </c>
      <c r="E22" s="48">
        <v>75.3</v>
      </c>
      <c r="F22" s="48">
        <v>29.06</v>
      </c>
      <c r="G22" s="48">
        <v>-0.27</v>
      </c>
      <c r="H22" s="48">
        <v>15.8</v>
      </c>
      <c r="I22" s="48">
        <v>13.53</v>
      </c>
      <c r="J22" s="48">
        <v>4.4000000000000004</v>
      </c>
      <c r="K22" s="48">
        <v>9.1300000000000008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100.4</v>
      </c>
      <c r="E23" s="48">
        <v>72.849999999999994</v>
      </c>
      <c r="F23" s="48">
        <v>27.55</v>
      </c>
      <c r="G23" s="48">
        <v>-0.19</v>
      </c>
      <c r="H23" s="48">
        <v>15.26</v>
      </c>
      <c r="I23" s="48">
        <v>12.48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3.96</v>
      </c>
      <c r="E24" s="48">
        <v>2.4500000000000002</v>
      </c>
      <c r="F24" s="48">
        <v>1.51</v>
      </c>
      <c r="G24" s="48">
        <v>-0.08</v>
      </c>
      <c r="H24" s="48">
        <v>0.54</v>
      </c>
      <c r="I24" s="48">
        <v>1.05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34.82</v>
      </c>
      <c r="E25" s="48">
        <v>22.35</v>
      </c>
      <c r="F25" s="48">
        <v>12.47</v>
      </c>
      <c r="G25" s="48">
        <v>0.21</v>
      </c>
      <c r="H25" s="48">
        <v>8.68</v>
      </c>
      <c r="I25" s="48">
        <v>3.58</v>
      </c>
      <c r="J25" s="48">
        <v>1.39</v>
      </c>
      <c r="K25" s="48">
        <v>2.19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21.11</v>
      </c>
      <c r="E26" s="48">
        <v>13.31</v>
      </c>
      <c r="F26" s="48">
        <v>7.8</v>
      </c>
      <c r="G26" s="48">
        <v>0.14000000000000001</v>
      </c>
      <c r="H26" s="48">
        <v>5.47</v>
      </c>
      <c r="I26" s="48">
        <v>2.19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13.71</v>
      </c>
      <c r="E27" s="48">
        <v>9.0399999999999991</v>
      </c>
      <c r="F27" s="48">
        <v>4.67</v>
      </c>
      <c r="G27" s="48">
        <v>7.0000000000000007E-2</v>
      </c>
      <c r="H27" s="48">
        <v>3.21</v>
      </c>
      <c r="I27" s="48">
        <v>1.39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4.13</v>
      </c>
      <c r="E28" s="48">
        <v>2.6</v>
      </c>
      <c r="F28" s="48">
        <v>1.53</v>
      </c>
      <c r="G28" s="48">
        <v>0.03</v>
      </c>
      <c r="H28" s="48">
        <v>1</v>
      </c>
      <c r="I28" s="48">
        <v>0.5</v>
      </c>
      <c r="J28" s="48">
        <v>0.17</v>
      </c>
      <c r="K28" s="48">
        <v>0.33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14.53</v>
      </c>
      <c r="E29" s="48">
        <v>9.18</v>
      </c>
      <c r="F29" s="48">
        <v>5.35</v>
      </c>
      <c r="G29" s="48">
        <v>0.12</v>
      </c>
      <c r="H29" s="48">
        <v>3.88</v>
      </c>
      <c r="I29" s="48">
        <v>1.35</v>
      </c>
      <c r="J29" s="48">
        <v>0.64</v>
      </c>
      <c r="K29" s="48">
        <v>0.70999999999999919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62.3</v>
      </c>
      <c r="E30" s="48">
        <v>37.479999999999997</v>
      </c>
      <c r="F30" s="48">
        <v>24.82</v>
      </c>
      <c r="G30" s="48">
        <v>0.78</v>
      </c>
      <c r="H30" s="48">
        <v>15.42</v>
      </c>
      <c r="I30" s="48">
        <v>8.6199999999999992</v>
      </c>
      <c r="J30" s="48">
        <v>3.51</v>
      </c>
      <c r="K30" s="48">
        <v>5.1100000000000003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25.22</v>
      </c>
      <c r="E31" s="48">
        <v>16.46</v>
      </c>
      <c r="F31" s="48">
        <v>8.76</v>
      </c>
      <c r="G31" s="48">
        <v>0.13</v>
      </c>
      <c r="H31" s="48">
        <v>4.71</v>
      </c>
      <c r="I31" s="48">
        <v>3.92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37.08</v>
      </c>
      <c r="E32" s="48">
        <v>21.02</v>
      </c>
      <c r="F32" s="48">
        <v>16.059999999999999</v>
      </c>
      <c r="G32" s="48">
        <v>0.65</v>
      </c>
      <c r="H32" s="48">
        <v>10.71</v>
      </c>
      <c r="I32" s="48">
        <v>4.7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22.18</v>
      </c>
      <c r="E33" s="48">
        <v>19.940000000000001</v>
      </c>
      <c r="F33" s="48">
        <v>2.2400000000000002</v>
      </c>
      <c r="G33" s="48">
        <v>0.18</v>
      </c>
      <c r="H33" s="48">
        <v>1.45</v>
      </c>
      <c r="I33" s="48">
        <v>0.61</v>
      </c>
      <c r="J33" s="48">
        <v>0.78</v>
      </c>
      <c r="K33" s="48">
        <v>-0.17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88.44</v>
      </c>
      <c r="E34" s="48">
        <v>53.6</v>
      </c>
      <c r="F34" s="48">
        <v>34.840000000000003</v>
      </c>
      <c r="G34" s="48">
        <v>0.93</v>
      </c>
      <c r="H34" s="48">
        <v>24.75</v>
      </c>
      <c r="I34" s="48">
        <v>9.16</v>
      </c>
      <c r="J34" s="48">
        <v>5.15</v>
      </c>
      <c r="K34" s="48">
        <v>4.01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37.47</v>
      </c>
      <c r="E35" s="48">
        <v>21.81</v>
      </c>
      <c r="F35" s="48">
        <v>15.66</v>
      </c>
      <c r="G35" s="48">
        <v>0.3</v>
      </c>
      <c r="H35" s="48">
        <v>10.53</v>
      </c>
      <c r="I35" s="48">
        <v>4.83</v>
      </c>
      <c r="J35" s="48">
        <v>1.61</v>
      </c>
      <c r="K35" s="48">
        <v>3.22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28.99</v>
      </c>
      <c r="E36" s="48">
        <v>16.12</v>
      </c>
      <c r="F36" s="48">
        <v>12.87</v>
      </c>
      <c r="G36" s="48">
        <v>0.34</v>
      </c>
      <c r="H36" s="48">
        <v>7.76</v>
      </c>
      <c r="I36" s="48">
        <v>4.7699999999999996</v>
      </c>
      <c r="J36" s="48">
        <v>1.96</v>
      </c>
      <c r="K36" s="48">
        <v>2.81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117.37</v>
      </c>
      <c r="E37" s="48">
        <v>70.56</v>
      </c>
      <c r="F37" s="48">
        <v>46.81</v>
      </c>
      <c r="G37" s="48">
        <v>0.68</v>
      </c>
      <c r="H37" s="48">
        <v>33.299999999999997</v>
      </c>
      <c r="I37" s="48">
        <v>12.83</v>
      </c>
      <c r="J37" s="48">
        <v>5.24</v>
      </c>
      <c r="K37" s="48">
        <v>7.5900000000000052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122.68</v>
      </c>
      <c r="E40" s="48">
        <v>70.31</v>
      </c>
      <c r="F40" s="48">
        <v>52.37</v>
      </c>
      <c r="G40" s="48">
        <v>0.78</v>
      </c>
      <c r="H40" s="48">
        <v>39.090000000000003</v>
      </c>
      <c r="I40" s="48">
        <v>12.5</v>
      </c>
      <c r="J40" s="48">
        <v>4.47</v>
      </c>
      <c r="K40" s="48">
        <v>8.029999999999994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116.97</v>
      </c>
      <c r="E41" s="48">
        <v>61.44</v>
      </c>
      <c r="F41" s="48">
        <v>55.53</v>
      </c>
      <c r="G41" s="48">
        <v>0.28999999999999998</v>
      </c>
      <c r="H41" s="48">
        <v>39.15</v>
      </c>
      <c r="I41" s="48">
        <v>16.09</v>
      </c>
      <c r="J41" s="48">
        <v>5.66</v>
      </c>
      <c r="K41" s="48">
        <v>10.43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14.45</v>
      </c>
      <c r="E42" s="48">
        <v>8.77</v>
      </c>
      <c r="F42" s="48">
        <v>5.68</v>
      </c>
      <c r="G42" s="48">
        <v>-0.01</v>
      </c>
      <c r="H42" s="48">
        <v>4.05</v>
      </c>
      <c r="I42" s="48">
        <v>1.64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60.47</v>
      </c>
      <c r="E43" s="48">
        <v>31.17</v>
      </c>
      <c r="F43" s="48">
        <v>29.3</v>
      </c>
      <c r="G43" s="48">
        <v>0.15</v>
      </c>
      <c r="H43" s="48">
        <v>18.61</v>
      </c>
      <c r="I43" s="48">
        <v>10.54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20.260000000000002</v>
      </c>
      <c r="E44" s="48">
        <v>11.23</v>
      </c>
      <c r="F44" s="48">
        <v>9.0299999999999994</v>
      </c>
      <c r="G44" s="48">
        <v>0.03</v>
      </c>
      <c r="H44" s="48">
        <v>8.0500000000000007</v>
      </c>
      <c r="I44" s="48">
        <v>0.94999999999999929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21.79</v>
      </c>
      <c r="E45" s="48">
        <v>10.27</v>
      </c>
      <c r="F45" s="48">
        <v>11.52</v>
      </c>
      <c r="G45" s="48">
        <v>0.12</v>
      </c>
      <c r="H45" s="48">
        <v>8.44</v>
      </c>
      <c r="I45" s="48">
        <v>2.96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123.02</v>
      </c>
      <c r="E46" s="48">
        <v>79.37</v>
      </c>
      <c r="F46" s="48">
        <v>43.65</v>
      </c>
      <c r="G46" s="48">
        <v>0.21</v>
      </c>
      <c r="H46" s="48">
        <v>32.33</v>
      </c>
      <c r="I46" s="48">
        <v>11.11</v>
      </c>
      <c r="J46" s="48">
        <v>6.42</v>
      </c>
      <c r="K46" s="48">
        <v>4.6900000000000004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108.94</v>
      </c>
      <c r="E47" s="48">
        <v>70.599999999999994</v>
      </c>
      <c r="F47" s="48">
        <v>38.340000000000003</v>
      </c>
      <c r="G47" s="48">
        <v>0.71</v>
      </c>
      <c r="H47" s="48">
        <v>28.2</v>
      </c>
      <c r="I47" s="48">
        <v>9.43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14.08</v>
      </c>
      <c r="E48" s="48">
        <v>8.77</v>
      </c>
      <c r="F48" s="48">
        <v>5.31</v>
      </c>
      <c r="G48" s="48">
        <v>-0.5</v>
      </c>
      <c r="H48" s="48">
        <v>4.13</v>
      </c>
      <c r="I48" s="48">
        <v>1.68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25.48</v>
      </c>
      <c r="E49" s="48">
        <v>15.27</v>
      </c>
      <c r="F49" s="48">
        <v>10.210000000000001</v>
      </c>
      <c r="G49" s="48">
        <v>0.2</v>
      </c>
      <c r="H49" s="48">
        <v>7.39</v>
      </c>
      <c r="I49" s="48">
        <v>2.62</v>
      </c>
      <c r="J49" s="48">
        <v>1.1299999999999999</v>
      </c>
      <c r="K49" s="48">
        <v>1.49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48.15</v>
      </c>
      <c r="E52" s="48">
        <v>21.8</v>
      </c>
      <c r="F52" s="48">
        <v>26.35</v>
      </c>
      <c r="G52" s="48">
        <v>-2.02</v>
      </c>
      <c r="H52" s="48">
        <v>11.33</v>
      </c>
      <c r="I52" s="48">
        <v>17.04</v>
      </c>
      <c r="J52" s="48">
        <v>8.61</v>
      </c>
      <c r="K52" s="48">
        <v>8.43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44.91</v>
      </c>
      <c r="E53" s="337">
        <v>20.77</v>
      </c>
      <c r="F53" s="337">
        <v>24.14</v>
      </c>
      <c r="G53" s="337">
        <v>-2.04</v>
      </c>
      <c r="H53" s="48">
        <v>10.41</v>
      </c>
      <c r="I53" s="337">
        <v>15.77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3.24</v>
      </c>
      <c r="E54" s="337">
        <v>1.03</v>
      </c>
      <c r="F54" s="337">
        <v>2.21</v>
      </c>
      <c r="G54" s="337">
        <v>0.02</v>
      </c>
      <c r="H54" s="48">
        <v>0.92</v>
      </c>
      <c r="I54" s="337">
        <v>1.27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134</v>
      </c>
      <c r="E55" s="48">
        <v>68.12</v>
      </c>
      <c r="F55" s="48">
        <v>65.88</v>
      </c>
      <c r="G55" s="48">
        <v>0.96</v>
      </c>
      <c r="H55" s="48">
        <v>43.67</v>
      </c>
      <c r="I55" s="48">
        <v>21.25</v>
      </c>
      <c r="J55" s="48">
        <v>3.51</v>
      </c>
      <c r="K55" s="48">
        <v>17.739999999999998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1119.75</v>
      </c>
      <c r="E60" s="48">
        <v>394.48</v>
      </c>
      <c r="F60" s="48">
        <v>725.27</v>
      </c>
      <c r="G60" s="48">
        <v>7.43</v>
      </c>
      <c r="H60" s="48">
        <v>381.96</v>
      </c>
      <c r="I60" s="48">
        <v>335.88</v>
      </c>
      <c r="J60" s="48">
        <v>119.18</v>
      </c>
      <c r="K60" s="48">
        <v>216.7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370.67</v>
      </c>
      <c r="E61" s="48">
        <v>165.09</v>
      </c>
      <c r="F61" s="48">
        <v>205.58</v>
      </c>
      <c r="G61" s="48">
        <v>3.94</v>
      </c>
      <c r="H61" s="48">
        <v>137.88999999999999</v>
      </c>
      <c r="I61" s="48">
        <v>63.75</v>
      </c>
      <c r="J61" s="48">
        <v>26.68</v>
      </c>
      <c r="K61" s="48">
        <v>37.07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202.19</v>
      </c>
      <c r="E62" s="48">
        <v>82.11</v>
      </c>
      <c r="F62" s="48">
        <v>120.08</v>
      </c>
      <c r="G62" s="48">
        <v>3.15</v>
      </c>
      <c r="H62" s="48">
        <v>82.99</v>
      </c>
      <c r="I62" s="48">
        <v>33.94</v>
      </c>
      <c r="J62" s="48">
        <v>7.55</v>
      </c>
      <c r="K62" s="48">
        <v>26.39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27.9</v>
      </c>
      <c r="E63" s="48">
        <v>9.5500000000000007</v>
      </c>
      <c r="F63" s="48">
        <v>18.350000000000001</v>
      </c>
      <c r="G63" s="48">
        <v>0.42</v>
      </c>
      <c r="H63" s="48">
        <v>12.03</v>
      </c>
      <c r="I63" s="48">
        <v>5.9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99.96</v>
      </c>
      <c r="E64" s="48">
        <v>43.92</v>
      </c>
      <c r="F64" s="48">
        <v>56.04</v>
      </c>
      <c r="G64" s="48">
        <v>1.47</v>
      </c>
      <c r="H64" s="48">
        <v>35.76</v>
      </c>
      <c r="I64" s="48">
        <v>18.809999999999999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74.33</v>
      </c>
      <c r="E65" s="48">
        <v>28.64</v>
      </c>
      <c r="F65" s="48">
        <v>45.69</v>
      </c>
      <c r="G65" s="48">
        <v>1.26</v>
      </c>
      <c r="H65" s="48">
        <v>35.200000000000003</v>
      </c>
      <c r="I65" s="48">
        <v>9.23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39.880000000000003</v>
      </c>
      <c r="E66" s="48">
        <v>23.55</v>
      </c>
      <c r="F66" s="48">
        <v>16.329999999999998</v>
      </c>
      <c r="G66" s="48">
        <v>0.12</v>
      </c>
      <c r="H66" s="48">
        <v>11.28</v>
      </c>
      <c r="I66" s="48">
        <v>4.93</v>
      </c>
      <c r="J66" s="48">
        <v>1.76</v>
      </c>
      <c r="K66" s="48">
        <v>3.17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128.6</v>
      </c>
      <c r="E67" s="48">
        <v>59.43</v>
      </c>
      <c r="F67" s="48">
        <v>69.17</v>
      </c>
      <c r="G67" s="48">
        <v>0.67</v>
      </c>
      <c r="H67" s="48">
        <v>43.62</v>
      </c>
      <c r="I67" s="48">
        <v>24.88</v>
      </c>
      <c r="J67" s="48">
        <v>17.37</v>
      </c>
      <c r="K67" s="48">
        <v>7.5099999999999945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43.92</v>
      </c>
      <c r="E68" s="48">
        <v>18.649999999999999</v>
      </c>
      <c r="F68" s="48">
        <v>25.27</v>
      </c>
      <c r="G68" s="48">
        <v>0.5</v>
      </c>
      <c r="H68" s="48">
        <v>19.670000000000002</v>
      </c>
      <c r="I68" s="48">
        <v>5.0999999999999996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34.76</v>
      </c>
      <c r="E72" s="48">
        <v>6.59</v>
      </c>
      <c r="F72" s="48">
        <v>28.17</v>
      </c>
      <c r="G72" s="48">
        <v>-0.01</v>
      </c>
      <c r="H72" s="48">
        <v>13.57</v>
      </c>
      <c r="I72" s="48">
        <v>14.61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414.85</v>
      </c>
      <c r="E73" s="48">
        <v>130.57</v>
      </c>
      <c r="F73" s="48">
        <v>284.27999999999997</v>
      </c>
      <c r="G73" s="48">
        <v>4.75</v>
      </c>
      <c r="H73" s="48">
        <v>71.209999999999994</v>
      </c>
      <c r="I73" s="48">
        <v>208.32</v>
      </c>
      <c r="J73" s="48">
        <v>57.73</v>
      </c>
      <c r="K73" s="48">
        <v>150.59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100.89</v>
      </c>
      <c r="E74" s="48">
        <v>43.89</v>
      </c>
      <c r="F74" s="48">
        <v>57</v>
      </c>
      <c r="G74" s="48">
        <v>2.12</v>
      </c>
      <c r="H74" s="48">
        <v>32.97</v>
      </c>
      <c r="I74" s="48">
        <v>21.91</v>
      </c>
      <c r="J74" s="48">
        <v>4.3899999999999997</v>
      </c>
      <c r="K74" s="48">
        <v>17.52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58.3</v>
      </c>
      <c r="E75" s="48">
        <v>17.170000000000002</v>
      </c>
      <c r="F75" s="48">
        <v>41.13</v>
      </c>
      <c r="G75" s="48">
        <v>1.65</v>
      </c>
      <c r="H75" s="48">
        <v>23.09</v>
      </c>
      <c r="I75" s="48">
        <v>16.39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31.74</v>
      </c>
      <c r="E76" s="48">
        <v>21.3</v>
      </c>
      <c r="F76" s="48">
        <v>10.44</v>
      </c>
      <c r="G76" s="48">
        <v>0.43</v>
      </c>
      <c r="H76" s="48">
        <v>8.15</v>
      </c>
      <c r="I76" s="48">
        <v>1.86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10.85</v>
      </c>
      <c r="E77" s="48">
        <v>5.42</v>
      </c>
      <c r="F77" s="48">
        <v>5.43</v>
      </c>
      <c r="G77" s="48">
        <v>0.04</v>
      </c>
      <c r="H77" s="48">
        <v>1.73</v>
      </c>
      <c r="I77" s="48">
        <v>3.66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313.95999999999998</v>
      </c>
      <c r="E78" s="48">
        <v>86.68</v>
      </c>
      <c r="F78" s="48">
        <v>227.28</v>
      </c>
      <c r="G78" s="48">
        <v>2.63</v>
      </c>
      <c r="H78" s="48">
        <v>38.24</v>
      </c>
      <c r="I78" s="48">
        <v>186.41</v>
      </c>
      <c r="J78" s="48">
        <v>53.34</v>
      </c>
      <c r="K78" s="48">
        <v>133.07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154.86000000000001</v>
      </c>
      <c r="E79" s="48">
        <v>37.42</v>
      </c>
      <c r="F79" s="48">
        <v>117.44</v>
      </c>
      <c r="G79" s="48">
        <v>2.3199999999999998</v>
      </c>
      <c r="H79" s="48">
        <v>3.71</v>
      </c>
      <c r="I79" s="48">
        <v>111.41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21.76</v>
      </c>
      <c r="E80" s="48">
        <v>6.55</v>
      </c>
      <c r="F80" s="48">
        <v>15.21</v>
      </c>
      <c r="G80" s="48">
        <v>0.26</v>
      </c>
      <c r="H80" s="48">
        <v>0.92</v>
      </c>
      <c r="I80" s="48">
        <v>14.03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14.18</v>
      </c>
      <c r="E81" s="48">
        <v>3.46</v>
      </c>
      <c r="F81" s="48">
        <v>10.72</v>
      </c>
      <c r="G81" s="48">
        <v>0.11</v>
      </c>
      <c r="H81" s="48">
        <v>4.67</v>
      </c>
      <c r="I81" s="48">
        <v>5.94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7.07</v>
      </c>
      <c r="E82" s="48">
        <v>3.75</v>
      </c>
      <c r="F82" s="48">
        <v>3.32</v>
      </c>
      <c r="G82" s="48">
        <v>0.01</v>
      </c>
      <c r="H82" s="48">
        <v>2.42</v>
      </c>
      <c r="I82" s="48">
        <v>0.89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116.09</v>
      </c>
      <c r="E83" s="48">
        <v>35.5</v>
      </c>
      <c r="F83" s="48">
        <v>80.59</v>
      </c>
      <c r="G83" s="48">
        <v>-7.0000000000000007E-2</v>
      </c>
      <c r="H83" s="48">
        <v>26.52</v>
      </c>
      <c r="I83" s="48">
        <v>54.14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334.23</v>
      </c>
      <c r="E84" s="48">
        <v>98.82</v>
      </c>
      <c r="F84" s="48">
        <v>235.41</v>
      </c>
      <c r="G84" s="48">
        <v>-1.26</v>
      </c>
      <c r="H84" s="48">
        <v>172.86</v>
      </c>
      <c r="I84" s="48">
        <v>63.81</v>
      </c>
      <c r="J84" s="48">
        <v>34.770000000000003</v>
      </c>
      <c r="K84" s="48">
        <v>29.04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113.42</v>
      </c>
      <c r="E85" s="48">
        <v>35.659999999999997</v>
      </c>
      <c r="F85" s="48">
        <v>77.760000000000005</v>
      </c>
      <c r="G85" s="48">
        <v>-0.27</v>
      </c>
      <c r="H85" s="48">
        <v>64.87</v>
      </c>
      <c r="I85" s="48">
        <v>13.16</v>
      </c>
      <c r="J85" s="48">
        <v>13.16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53.46</v>
      </c>
      <c r="E86" s="48">
        <v>8.86</v>
      </c>
      <c r="F86" s="48">
        <v>44.6</v>
      </c>
      <c r="G86" s="48">
        <v>-0.14000000000000001</v>
      </c>
      <c r="H86" s="48">
        <v>38.93</v>
      </c>
      <c r="I86" s="48">
        <v>5.81</v>
      </c>
      <c r="J86" s="48">
        <v>4.9800000000000004</v>
      </c>
      <c r="K86" s="48">
        <v>0.83000000000000185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86.73</v>
      </c>
      <c r="E87" s="48">
        <v>27.59</v>
      </c>
      <c r="F87" s="48">
        <v>59.14</v>
      </c>
      <c r="G87" s="48">
        <v>-1.35</v>
      </c>
      <c r="H87" s="48">
        <v>42.83</v>
      </c>
      <c r="I87" s="48">
        <v>17.66</v>
      </c>
      <c r="J87" s="48">
        <v>7.86</v>
      </c>
      <c r="K87" s="48">
        <v>9.8000000000000007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77.09</v>
      </c>
      <c r="E88" s="48">
        <v>26.71</v>
      </c>
      <c r="F88" s="48">
        <v>50.38</v>
      </c>
      <c r="G88" s="48">
        <v>0.5</v>
      </c>
      <c r="H88" s="48">
        <v>22.7</v>
      </c>
      <c r="I88" s="48">
        <v>27.18</v>
      </c>
      <c r="J88" s="48">
        <v>8.77</v>
      </c>
      <c r="K88" s="48">
        <v>18.41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13.45</v>
      </c>
      <c r="E89" s="48">
        <v>5.84</v>
      </c>
      <c r="F89" s="48">
        <v>7.61</v>
      </c>
      <c r="G89" s="48">
        <v>-0.03</v>
      </c>
      <c r="H89" s="48">
        <v>2.85</v>
      </c>
      <c r="I89" s="48">
        <v>4.79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13.29</v>
      </c>
      <c r="E90" s="48">
        <v>4.3600000000000003</v>
      </c>
      <c r="F90" s="48">
        <v>8.93</v>
      </c>
      <c r="G90" s="48">
        <v>0.03</v>
      </c>
      <c r="H90" s="48">
        <v>8.4700000000000006</v>
      </c>
      <c r="I90" s="48">
        <v>0.43000000000000149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30.74</v>
      </c>
      <c r="E91" s="48">
        <v>11.53</v>
      </c>
      <c r="F91" s="48">
        <v>19.21</v>
      </c>
      <c r="G91" s="48">
        <v>0.28999999999999998</v>
      </c>
      <c r="H91" s="48">
        <v>8.26</v>
      </c>
      <c r="I91" s="48">
        <v>10.66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19.61</v>
      </c>
      <c r="E92" s="48">
        <v>4.9800000000000004</v>
      </c>
      <c r="F92" s="48">
        <v>14.63</v>
      </c>
      <c r="G92" s="48">
        <v>0.21</v>
      </c>
      <c r="H92" s="48">
        <v>3.12</v>
      </c>
      <c r="I92" s="48">
        <v>11.3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3.53</v>
      </c>
      <c r="E93" s="48">
        <v>0</v>
      </c>
      <c r="F93" s="48">
        <v>3.53</v>
      </c>
      <c r="G93" s="48">
        <v>0</v>
      </c>
      <c r="H93" s="48">
        <v>3.53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2260.8000000000002</v>
      </c>
      <c r="E94" s="48">
        <v>1072.48</v>
      </c>
      <c r="F94" s="48">
        <v>1188.32</v>
      </c>
      <c r="G94" s="48">
        <v>6.2</v>
      </c>
      <c r="H94" s="48">
        <v>689.53</v>
      </c>
      <c r="I94" s="48">
        <v>492.59</v>
      </c>
      <c r="J94" s="48">
        <v>181.44</v>
      </c>
      <c r="K94" s="48">
        <v>311.14999999999998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O103"/>
  <sheetViews>
    <sheetView showGridLines="0" workbookViewId="0"/>
  </sheetViews>
  <sheetFormatPr baseColWidth="10" defaultRowHeight="11.25"/>
  <cols>
    <col min="1" max="1" width="4.7109375" style="41" customWidth="1"/>
    <col min="2" max="2" width="6.28515625" style="49" customWidth="1"/>
    <col min="3" max="3" width="38.5703125" style="41" customWidth="1"/>
    <col min="4" max="11" width="6.85546875" style="41" customWidth="1"/>
    <col min="12" max="16384" width="11.42578125" style="41"/>
  </cols>
  <sheetData>
    <row r="1" spans="1:15" ht="12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40"/>
    </row>
    <row r="2" spans="1:15" ht="12" customHeight="1">
      <c r="A2" s="39" t="s">
        <v>993</v>
      </c>
      <c r="B2" s="40"/>
      <c r="C2" s="40"/>
      <c r="D2" s="40"/>
      <c r="E2" s="40"/>
      <c r="F2" s="40"/>
      <c r="G2" s="40"/>
      <c r="H2" s="40"/>
      <c r="I2" s="40"/>
      <c r="J2" s="40"/>
      <c r="K2" s="40"/>
    </row>
    <row r="3" spans="1:15" ht="15" customHeight="1">
      <c r="A3" s="328">
        <v>1991</v>
      </c>
      <c r="B3" s="225"/>
      <c r="C3" s="225"/>
      <c r="D3" s="225"/>
      <c r="E3" s="40"/>
      <c r="F3" s="40"/>
      <c r="G3" s="40"/>
      <c r="H3" s="40"/>
      <c r="I3" s="40"/>
      <c r="J3" s="40"/>
      <c r="K3" s="40"/>
    </row>
    <row r="4" spans="1:15" ht="18" customHeight="1">
      <c r="A4" s="225" t="s">
        <v>29</v>
      </c>
      <c r="B4" s="225"/>
      <c r="C4" s="225"/>
      <c r="D4" s="225"/>
      <c r="E4" s="40"/>
      <c r="F4" s="40"/>
      <c r="G4" s="40"/>
      <c r="H4" s="40"/>
      <c r="I4" s="40"/>
      <c r="J4" s="40"/>
      <c r="K4" s="40"/>
    </row>
    <row r="5" spans="1:15" ht="66" customHeight="1">
      <c r="A5" s="139" t="s">
        <v>684</v>
      </c>
      <c r="B5" s="111" t="s">
        <v>685</v>
      </c>
      <c r="C5" s="56" t="s">
        <v>686</v>
      </c>
      <c r="D5" s="329" t="s">
        <v>994</v>
      </c>
      <c r="E5" s="329" t="s">
        <v>995</v>
      </c>
      <c r="F5" s="329" t="s">
        <v>996</v>
      </c>
      <c r="G5" s="329" t="s">
        <v>997</v>
      </c>
      <c r="H5" s="329" t="s">
        <v>998</v>
      </c>
      <c r="I5" s="329" t="s">
        <v>999</v>
      </c>
      <c r="J5" s="329" t="s">
        <v>1000</v>
      </c>
      <c r="K5" s="329" t="s">
        <v>1001</v>
      </c>
    </row>
    <row r="6" spans="1:15" ht="22.5" customHeight="1">
      <c r="A6" s="141">
        <v>1</v>
      </c>
      <c r="B6" s="142" t="s">
        <v>687</v>
      </c>
      <c r="C6" s="143" t="s">
        <v>688</v>
      </c>
      <c r="D6" s="330">
        <v>36.67</v>
      </c>
      <c r="E6" s="48">
        <v>20.75</v>
      </c>
      <c r="F6" s="48">
        <v>15.92</v>
      </c>
      <c r="G6" s="48">
        <v>-2.15</v>
      </c>
      <c r="H6" s="48">
        <v>5.16</v>
      </c>
      <c r="I6" s="48">
        <v>12.91</v>
      </c>
      <c r="J6" s="48">
        <v>5.83</v>
      </c>
      <c r="K6" s="48">
        <v>7.08</v>
      </c>
    </row>
    <row r="7" spans="1:15" ht="12" customHeight="1">
      <c r="A7" s="141">
        <v>2</v>
      </c>
      <c r="B7" s="145" t="s">
        <v>689</v>
      </c>
      <c r="C7" s="15" t="s">
        <v>690</v>
      </c>
      <c r="D7" s="330">
        <v>36.4</v>
      </c>
      <c r="E7" s="48">
        <v>20.63</v>
      </c>
      <c r="F7" s="48">
        <v>15.77</v>
      </c>
      <c r="G7" s="48">
        <v>-2.15</v>
      </c>
      <c r="H7" s="48">
        <v>5.12</v>
      </c>
      <c r="I7" s="48">
        <v>12.8</v>
      </c>
      <c r="J7" s="48">
        <v>5.77</v>
      </c>
      <c r="K7" s="48">
        <v>7.03</v>
      </c>
    </row>
    <row r="8" spans="1:15" ht="12" customHeight="1">
      <c r="A8" s="141">
        <v>3</v>
      </c>
      <c r="B8" s="146" t="s">
        <v>691</v>
      </c>
      <c r="C8" s="147" t="s">
        <v>692</v>
      </c>
      <c r="D8" s="330">
        <v>33.6</v>
      </c>
      <c r="E8" s="48">
        <v>19.86</v>
      </c>
      <c r="F8" s="48">
        <v>13.74</v>
      </c>
      <c r="G8" s="48">
        <v>-2.16</v>
      </c>
      <c r="H8" s="48">
        <v>4.43</v>
      </c>
      <c r="I8" s="48">
        <v>11.47</v>
      </c>
      <c r="J8" s="331" t="s">
        <v>776</v>
      </c>
      <c r="K8" s="331" t="s">
        <v>776</v>
      </c>
    </row>
    <row r="9" spans="1:15" ht="12" customHeight="1">
      <c r="A9" s="141">
        <v>4</v>
      </c>
      <c r="B9" s="146" t="s">
        <v>693</v>
      </c>
      <c r="C9" s="147" t="s">
        <v>694</v>
      </c>
      <c r="D9" s="330">
        <v>2.8</v>
      </c>
      <c r="E9" s="48">
        <v>0.77</v>
      </c>
      <c r="F9" s="48">
        <v>2.0299999999999998</v>
      </c>
      <c r="G9" s="48">
        <v>0.01</v>
      </c>
      <c r="H9" s="48">
        <v>0.69</v>
      </c>
      <c r="I9" s="48">
        <v>1.33</v>
      </c>
      <c r="J9" s="331" t="s">
        <v>776</v>
      </c>
      <c r="K9" s="331" t="s">
        <v>776</v>
      </c>
    </row>
    <row r="10" spans="1:15" ht="17.100000000000001" customHeight="1">
      <c r="A10" s="141">
        <v>5</v>
      </c>
      <c r="B10" s="145" t="s">
        <v>695</v>
      </c>
      <c r="C10" s="15" t="s">
        <v>696</v>
      </c>
      <c r="D10" s="330">
        <v>0.27</v>
      </c>
      <c r="E10" s="48">
        <v>0.12</v>
      </c>
      <c r="F10" s="48">
        <v>0.15</v>
      </c>
      <c r="G10" s="48">
        <v>0</v>
      </c>
      <c r="H10" s="48">
        <v>0.04</v>
      </c>
      <c r="I10" s="48">
        <v>0.11</v>
      </c>
      <c r="J10" s="48">
        <v>0.06</v>
      </c>
      <c r="K10" s="48">
        <v>0.05</v>
      </c>
    </row>
    <row r="11" spans="1:15" ht="17.100000000000001" customHeight="1">
      <c r="A11" s="141">
        <v>6</v>
      </c>
      <c r="B11" s="145" t="s">
        <v>697</v>
      </c>
      <c r="C11" s="143" t="s">
        <v>698</v>
      </c>
      <c r="D11" s="330">
        <v>1176.02</v>
      </c>
      <c r="E11" s="48">
        <v>702.37</v>
      </c>
      <c r="F11" s="48">
        <v>473.65</v>
      </c>
      <c r="G11" s="48">
        <v>0.88</v>
      </c>
      <c r="H11" s="48">
        <v>324.32</v>
      </c>
      <c r="I11" s="48">
        <v>148.44999999999999</v>
      </c>
      <c r="J11" s="48">
        <v>61.26</v>
      </c>
      <c r="K11" s="48">
        <v>87.19</v>
      </c>
      <c r="O11" s="332"/>
    </row>
    <row r="12" spans="1:15" ht="17.100000000000001" customHeight="1">
      <c r="A12" s="141">
        <v>7</v>
      </c>
      <c r="B12" s="145" t="s">
        <v>699</v>
      </c>
      <c r="C12" s="148" t="s">
        <v>700</v>
      </c>
      <c r="D12" s="330">
        <v>1028.3</v>
      </c>
      <c r="E12" s="48">
        <v>625.1</v>
      </c>
      <c r="F12" s="48">
        <v>403.2</v>
      </c>
      <c r="G12" s="48">
        <v>-0.2</v>
      </c>
      <c r="H12" s="48">
        <v>277.31</v>
      </c>
      <c r="I12" s="48">
        <v>126.09</v>
      </c>
      <c r="J12" s="48">
        <v>57.31</v>
      </c>
      <c r="K12" s="48">
        <v>68.78</v>
      </c>
    </row>
    <row r="13" spans="1:15" ht="12" customHeight="1">
      <c r="A13" s="141">
        <v>8</v>
      </c>
      <c r="B13" s="145" t="s">
        <v>701</v>
      </c>
      <c r="C13" s="15" t="s">
        <v>702</v>
      </c>
      <c r="D13" s="330">
        <v>19.12</v>
      </c>
      <c r="E13" s="48">
        <v>11.21</v>
      </c>
      <c r="F13" s="48">
        <v>7.91</v>
      </c>
      <c r="G13" s="48">
        <v>-1.92</v>
      </c>
      <c r="H13" s="48">
        <v>7.14</v>
      </c>
      <c r="I13" s="48">
        <v>2.69</v>
      </c>
      <c r="J13" s="48">
        <v>1.91</v>
      </c>
      <c r="K13" s="48">
        <v>0.78</v>
      </c>
    </row>
    <row r="14" spans="1:15" ht="17.100000000000001" customHeight="1">
      <c r="A14" s="141">
        <v>9</v>
      </c>
      <c r="B14" s="145" t="s">
        <v>703</v>
      </c>
      <c r="C14" s="147" t="s">
        <v>704</v>
      </c>
      <c r="D14" s="330">
        <v>13.98</v>
      </c>
      <c r="E14" s="48">
        <v>8.49</v>
      </c>
      <c r="F14" s="48">
        <v>5.49</v>
      </c>
      <c r="G14" s="48">
        <v>-1.99</v>
      </c>
      <c r="H14" s="48">
        <v>5.86</v>
      </c>
      <c r="I14" s="48">
        <v>1.62</v>
      </c>
      <c r="J14" s="48">
        <v>1.52</v>
      </c>
      <c r="K14" s="48">
        <v>0.10000000000000098</v>
      </c>
    </row>
    <row r="15" spans="1:15" ht="12" customHeight="1">
      <c r="A15" s="141">
        <v>10</v>
      </c>
      <c r="B15" s="145">
        <v>10</v>
      </c>
      <c r="C15" s="149" t="s">
        <v>705</v>
      </c>
      <c r="D15" s="330">
        <v>11.5</v>
      </c>
      <c r="E15" s="48">
        <v>6.88</v>
      </c>
      <c r="F15" s="48">
        <v>4.62</v>
      </c>
      <c r="G15" s="48">
        <v>-2.0099999999999998</v>
      </c>
      <c r="H15" s="48">
        <v>5.63</v>
      </c>
      <c r="I15" s="48">
        <v>1</v>
      </c>
      <c r="J15" s="331" t="s">
        <v>776</v>
      </c>
      <c r="K15" s="331" t="s">
        <v>776</v>
      </c>
    </row>
    <row r="16" spans="1:15" ht="12" customHeight="1">
      <c r="A16" s="141">
        <v>11</v>
      </c>
      <c r="B16" s="145">
        <v>11</v>
      </c>
      <c r="C16" s="149" t="s">
        <v>706</v>
      </c>
      <c r="D16" s="330">
        <v>2.48</v>
      </c>
      <c r="E16" s="48">
        <v>1.61</v>
      </c>
      <c r="F16" s="48">
        <v>0.87</v>
      </c>
      <c r="G16" s="48">
        <v>0.02</v>
      </c>
      <c r="H16" s="48">
        <v>0.23</v>
      </c>
      <c r="I16" s="48">
        <v>0.62</v>
      </c>
      <c r="J16" s="331" t="s">
        <v>776</v>
      </c>
      <c r="K16" s="331" t="s">
        <v>776</v>
      </c>
    </row>
    <row r="17" spans="1:11" ht="12" customHeight="1">
      <c r="A17" s="141">
        <v>12</v>
      </c>
      <c r="B17" s="145">
        <v>12</v>
      </c>
      <c r="C17" s="149" t="s">
        <v>707</v>
      </c>
      <c r="D17" s="330">
        <v>0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</v>
      </c>
    </row>
    <row r="18" spans="1:11" ht="17.100000000000001" customHeight="1">
      <c r="A18" s="141">
        <v>13</v>
      </c>
      <c r="B18" s="145" t="s">
        <v>708</v>
      </c>
      <c r="C18" s="147" t="s">
        <v>709</v>
      </c>
      <c r="D18" s="330">
        <v>5.14</v>
      </c>
      <c r="E18" s="48">
        <v>2.72</v>
      </c>
      <c r="F18" s="48">
        <v>2.42</v>
      </c>
      <c r="G18" s="48">
        <v>7.0000000000000007E-2</v>
      </c>
      <c r="H18" s="48">
        <v>1.28</v>
      </c>
      <c r="I18" s="48">
        <v>1.07</v>
      </c>
      <c r="J18" s="48">
        <v>0.39</v>
      </c>
      <c r="K18" s="48">
        <v>0.68</v>
      </c>
    </row>
    <row r="19" spans="1:11" ht="12" customHeight="1">
      <c r="A19" s="141">
        <v>14</v>
      </c>
      <c r="B19" s="145">
        <v>13</v>
      </c>
      <c r="C19" s="149" t="s">
        <v>710</v>
      </c>
      <c r="D19" s="333" t="s">
        <v>776</v>
      </c>
      <c r="E19" s="331" t="s">
        <v>776</v>
      </c>
      <c r="F19" s="331" t="s">
        <v>776</v>
      </c>
      <c r="G19" s="331" t="s">
        <v>776</v>
      </c>
      <c r="H19" s="331" t="s">
        <v>776</v>
      </c>
      <c r="I19" s="331" t="s">
        <v>776</v>
      </c>
      <c r="J19" s="331" t="s">
        <v>776</v>
      </c>
      <c r="K19" s="331" t="s">
        <v>776</v>
      </c>
    </row>
    <row r="20" spans="1:11" ht="12" customHeight="1">
      <c r="A20" s="141">
        <v>15</v>
      </c>
      <c r="B20" s="145">
        <v>14</v>
      </c>
      <c r="C20" s="149" t="s">
        <v>711</v>
      </c>
      <c r="D20" s="333" t="s">
        <v>776</v>
      </c>
      <c r="E20" s="331" t="s">
        <v>776</v>
      </c>
      <c r="F20" s="331" t="s">
        <v>776</v>
      </c>
      <c r="G20" s="331" t="s">
        <v>776</v>
      </c>
      <c r="H20" s="331" t="s">
        <v>776</v>
      </c>
      <c r="I20" s="331" t="s">
        <v>776</v>
      </c>
      <c r="J20" s="331" t="s">
        <v>776</v>
      </c>
      <c r="K20" s="331" t="s">
        <v>776</v>
      </c>
    </row>
    <row r="21" spans="1:11" ht="17.100000000000001" customHeight="1">
      <c r="A21" s="141">
        <v>16</v>
      </c>
      <c r="B21" s="145" t="s">
        <v>712</v>
      </c>
      <c r="C21" s="15" t="s">
        <v>713</v>
      </c>
      <c r="D21" s="330">
        <v>958.2</v>
      </c>
      <c r="E21" s="48">
        <v>589.92999999999995</v>
      </c>
      <c r="F21" s="48">
        <v>368.27</v>
      </c>
      <c r="G21" s="48">
        <v>3.81</v>
      </c>
      <c r="H21" s="48">
        <v>257.7</v>
      </c>
      <c r="I21" s="48">
        <v>106.76</v>
      </c>
      <c r="J21" s="48">
        <v>46.4</v>
      </c>
      <c r="K21" s="48">
        <v>60.36</v>
      </c>
    </row>
    <row r="22" spans="1:11" ht="12" customHeight="1">
      <c r="A22" s="141">
        <v>17</v>
      </c>
      <c r="B22" s="145" t="s">
        <v>714</v>
      </c>
      <c r="C22" s="147" t="s">
        <v>715</v>
      </c>
      <c r="D22" s="330">
        <v>112.38</v>
      </c>
      <c r="E22" s="48">
        <v>82.32</v>
      </c>
      <c r="F22" s="48">
        <v>30.06</v>
      </c>
      <c r="G22" s="48">
        <v>-0.52</v>
      </c>
      <c r="H22" s="48">
        <v>17.52</v>
      </c>
      <c r="I22" s="48">
        <v>13.06</v>
      </c>
      <c r="J22" s="48">
        <v>4.7699999999999996</v>
      </c>
      <c r="K22" s="48">
        <v>8.2899999999999991</v>
      </c>
    </row>
    <row r="23" spans="1:11" ht="12" customHeight="1">
      <c r="A23" s="141">
        <v>18</v>
      </c>
      <c r="B23" s="145">
        <v>15</v>
      </c>
      <c r="C23" s="149" t="s">
        <v>716</v>
      </c>
      <c r="D23" s="330">
        <v>108.3</v>
      </c>
      <c r="E23" s="48">
        <v>79.58</v>
      </c>
      <c r="F23" s="48">
        <v>28.72</v>
      </c>
      <c r="G23" s="48">
        <v>-0.43</v>
      </c>
      <c r="H23" s="48">
        <v>16.920000000000002</v>
      </c>
      <c r="I23" s="48">
        <v>12.23</v>
      </c>
      <c r="J23" s="331" t="s">
        <v>776</v>
      </c>
      <c r="K23" s="331" t="s">
        <v>776</v>
      </c>
    </row>
    <row r="24" spans="1:11" ht="12" customHeight="1">
      <c r="A24" s="141">
        <v>19</v>
      </c>
      <c r="B24" s="145">
        <v>16</v>
      </c>
      <c r="C24" s="149" t="s">
        <v>717</v>
      </c>
      <c r="D24" s="330">
        <v>4.08</v>
      </c>
      <c r="E24" s="48">
        <v>2.74</v>
      </c>
      <c r="F24" s="48">
        <v>1.34</v>
      </c>
      <c r="G24" s="48">
        <v>-0.09</v>
      </c>
      <c r="H24" s="48">
        <v>0.6</v>
      </c>
      <c r="I24" s="48">
        <v>0.83</v>
      </c>
      <c r="J24" s="331" t="s">
        <v>776</v>
      </c>
      <c r="K24" s="331" t="s">
        <v>776</v>
      </c>
    </row>
    <row r="25" spans="1:11" ht="17.100000000000001" customHeight="1">
      <c r="A25" s="141">
        <v>20</v>
      </c>
      <c r="B25" s="145" t="s">
        <v>718</v>
      </c>
      <c r="C25" s="147" t="s">
        <v>719</v>
      </c>
      <c r="D25" s="330">
        <v>35.450000000000003</v>
      </c>
      <c r="E25" s="48">
        <v>23.1</v>
      </c>
      <c r="F25" s="48">
        <v>12.35</v>
      </c>
      <c r="G25" s="48">
        <v>0.21</v>
      </c>
      <c r="H25" s="48">
        <v>8.8699999999999992</v>
      </c>
      <c r="I25" s="48">
        <v>3.27</v>
      </c>
      <c r="J25" s="48">
        <v>1.52</v>
      </c>
      <c r="K25" s="48">
        <v>1.75</v>
      </c>
    </row>
    <row r="26" spans="1:11" ht="12" customHeight="1">
      <c r="A26" s="141">
        <v>21</v>
      </c>
      <c r="B26" s="145">
        <v>17</v>
      </c>
      <c r="C26" s="149" t="s">
        <v>720</v>
      </c>
      <c r="D26" s="330">
        <v>21.11</v>
      </c>
      <c r="E26" s="48">
        <v>13.5</v>
      </c>
      <c r="F26" s="48">
        <v>7.61</v>
      </c>
      <c r="G26" s="48">
        <v>0.14000000000000001</v>
      </c>
      <c r="H26" s="48">
        <v>5.6</v>
      </c>
      <c r="I26" s="48">
        <v>1.87</v>
      </c>
      <c r="J26" s="331" t="s">
        <v>776</v>
      </c>
      <c r="K26" s="331" t="s">
        <v>776</v>
      </c>
    </row>
    <row r="27" spans="1:11" ht="12" customHeight="1">
      <c r="A27" s="141">
        <v>22</v>
      </c>
      <c r="B27" s="145">
        <v>18</v>
      </c>
      <c r="C27" s="149" t="s">
        <v>721</v>
      </c>
      <c r="D27" s="330">
        <v>14.34</v>
      </c>
      <c r="E27" s="48">
        <v>9.6</v>
      </c>
      <c r="F27" s="48">
        <v>4.74</v>
      </c>
      <c r="G27" s="48">
        <v>7.0000000000000007E-2</v>
      </c>
      <c r="H27" s="48">
        <v>3.27</v>
      </c>
      <c r="I27" s="48">
        <v>1.4</v>
      </c>
      <c r="J27" s="331" t="s">
        <v>776</v>
      </c>
      <c r="K27" s="331" t="s">
        <v>776</v>
      </c>
    </row>
    <row r="28" spans="1:11" ht="17.100000000000001" customHeight="1">
      <c r="A28" s="141">
        <v>23</v>
      </c>
      <c r="B28" s="145" t="s">
        <v>722</v>
      </c>
      <c r="C28" s="147" t="s">
        <v>723</v>
      </c>
      <c r="D28" s="330">
        <v>4.21</v>
      </c>
      <c r="E28" s="48">
        <v>2.7</v>
      </c>
      <c r="F28" s="48">
        <v>1.51</v>
      </c>
      <c r="G28" s="48">
        <v>0.02</v>
      </c>
      <c r="H28" s="48">
        <v>1.01</v>
      </c>
      <c r="I28" s="48">
        <v>0.48</v>
      </c>
      <c r="J28" s="48">
        <v>0.19</v>
      </c>
      <c r="K28" s="48">
        <v>0.28999999999999998</v>
      </c>
    </row>
    <row r="29" spans="1:11" ht="17.100000000000001" customHeight="1">
      <c r="A29" s="141">
        <v>24</v>
      </c>
      <c r="B29" s="145" t="s">
        <v>724</v>
      </c>
      <c r="C29" s="147" t="s">
        <v>725</v>
      </c>
      <c r="D29" s="330">
        <v>15.6</v>
      </c>
      <c r="E29" s="48">
        <v>9.5500000000000007</v>
      </c>
      <c r="F29" s="48">
        <v>6.05</v>
      </c>
      <c r="G29" s="48">
        <v>0.12</v>
      </c>
      <c r="H29" s="48">
        <v>4.3600000000000003</v>
      </c>
      <c r="I29" s="48">
        <v>1.57</v>
      </c>
      <c r="J29" s="48">
        <v>0.69</v>
      </c>
      <c r="K29" s="48">
        <v>0.87999999999999945</v>
      </c>
    </row>
    <row r="30" spans="1:11" ht="17.100000000000001" customHeight="1">
      <c r="A30" s="141">
        <v>25</v>
      </c>
      <c r="B30" s="145" t="s">
        <v>726</v>
      </c>
      <c r="C30" s="147" t="s">
        <v>727</v>
      </c>
      <c r="D30" s="330">
        <v>66.98</v>
      </c>
      <c r="E30" s="48">
        <v>40.04</v>
      </c>
      <c r="F30" s="48">
        <v>26.94</v>
      </c>
      <c r="G30" s="48">
        <v>0.46</v>
      </c>
      <c r="H30" s="48">
        <v>17.190000000000001</v>
      </c>
      <c r="I30" s="48">
        <v>9.2899999999999991</v>
      </c>
      <c r="J30" s="48">
        <v>3.86</v>
      </c>
      <c r="K30" s="48">
        <v>5.43</v>
      </c>
    </row>
    <row r="31" spans="1:11" ht="12" customHeight="1">
      <c r="A31" s="141">
        <v>26</v>
      </c>
      <c r="B31" s="145">
        <v>21</v>
      </c>
      <c r="C31" s="149" t="s">
        <v>728</v>
      </c>
      <c r="D31" s="330">
        <v>26.94</v>
      </c>
      <c r="E31" s="48">
        <v>17.62</v>
      </c>
      <c r="F31" s="48">
        <v>9.32</v>
      </c>
      <c r="G31" s="48">
        <v>0.15</v>
      </c>
      <c r="H31" s="48">
        <v>5.2</v>
      </c>
      <c r="I31" s="48">
        <v>3.97</v>
      </c>
      <c r="J31" s="331" t="s">
        <v>776</v>
      </c>
      <c r="K31" s="331" t="s">
        <v>776</v>
      </c>
    </row>
    <row r="32" spans="1:11" ht="12" customHeight="1">
      <c r="A32" s="141">
        <v>27</v>
      </c>
      <c r="B32" s="145">
        <v>22</v>
      </c>
      <c r="C32" s="149" t="s">
        <v>729</v>
      </c>
      <c r="D32" s="330">
        <v>40.04</v>
      </c>
      <c r="E32" s="48">
        <v>22.42</v>
      </c>
      <c r="F32" s="48">
        <v>17.62</v>
      </c>
      <c r="G32" s="48">
        <v>0.31</v>
      </c>
      <c r="H32" s="48">
        <v>11.99</v>
      </c>
      <c r="I32" s="48">
        <v>5.32</v>
      </c>
      <c r="J32" s="331" t="s">
        <v>776</v>
      </c>
      <c r="K32" s="331" t="s">
        <v>776</v>
      </c>
    </row>
    <row r="33" spans="1:11" ht="17.100000000000001" customHeight="1">
      <c r="A33" s="141">
        <v>28</v>
      </c>
      <c r="B33" s="145" t="s">
        <v>730</v>
      </c>
      <c r="C33" s="147" t="s">
        <v>731</v>
      </c>
      <c r="D33" s="330">
        <v>24.12</v>
      </c>
      <c r="E33" s="48">
        <v>22.01</v>
      </c>
      <c r="F33" s="48">
        <v>2.11</v>
      </c>
      <c r="G33" s="48">
        <v>0.2</v>
      </c>
      <c r="H33" s="48">
        <v>1.54</v>
      </c>
      <c r="I33" s="48">
        <v>0.37</v>
      </c>
      <c r="J33" s="48">
        <v>0.76</v>
      </c>
      <c r="K33" s="48">
        <v>-0.39</v>
      </c>
    </row>
    <row r="34" spans="1:11" ht="17.100000000000001" customHeight="1">
      <c r="A34" s="141">
        <v>29</v>
      </c>
      <c r="B34" s="145" t="s">
        <v>732</v>
      </c>
      <c r="C34" s="152" t="s">
        <v>733</v>
      </c>
      <c r="D34" s="330">
        <v>89.59</v>
      </c>
      <c r="E34" s="48">
        <v>53.49</v>
      </c>
      <c r="F34" s="48">
        <v>36.1</v>
      </c>
      <c r="G34" s="48">
        <v>0.7</v>
      </c>
      <c r="H34" s="48">
        <v>25.82</v>
      </c>
      <c r="I34" s="48">
        <v>9.58</v>
      </c>
      <c r="J34" s="48">
        <v>5.52</v>
      </c>
      <c r="K34" s="48">
        <v>4.0599999999999996</v>
      </c>
    </row>
    <row r="35" spans="1:11" ht="17.100000000000001" customHeight="1">
      <c r="A35" s="141">
        <v>30</v>
      </c>
      <c r="B35" s="145" t="s">
        <v>734</v>
      </c>
      <c r="C35" s="152" t="s">
        <v>735</v>
      </c>
      <c r="D35" s="330">
        <v>40.65</v>
      </c>
      <c r="E35" s="48">
        <v>23.5</v>
      </c>
      <c r="F35" s="48">
        <v>17.149999999999999</v>
      </c>
      <c r="G35" s="48">
        <v>0.28999999999999998</v>
      </c>
      <c r="H35" s="48">
        <v>11.29</v>
      </c>
      <c r="I35" s="48">
        <v>5.57</v>
      </c>
      <c r="J35" s="48">
        <v>1.81</v>
      </c>
      <c r="K35" s="48">
        <v>3.76</v>
      </c>
    </row>
    <row r="36" spans="1:11" ht="17.100000000000001" customHeight="1">
      <c r="A36" s="141">
        <v>31</v>
      </c>
      <c r="B36" s="145" t="s">
        <v>736</v>
      </c>
      <c r="C36" s="152" t="s">
        <v>737</v>
      </c>
      <c r="D36" s="330">
        <v>31.21</v>
      </c>
      <c r="E36" s="48">
        <v>17.489999999999998</v>
      </c>
      <c r="F36" s="48">
        <v>13.72</v>
      </c>
      <c r="G36" s="48">
        <v>0.31</v>
      </c>
      <c r="H36" s="48">
        <v>8.34</v>
      </c>
      <c r="I36" s="48">
        <v>5.07</v>
      </c>
      <c r="J36" s="48">
        <v>2.0499999999999998</v>
      </c>
      <c r="K36" s="48">
        <v>3.02</v>
      </c>
    </row>
    <row r="37" spans="1:11" ht="17.100000000000001" customHeight="1">
      <c r="A37" s="141">
        <v>32</v>
      </c>
      <c r="B37" s="145" t="s">
        <v>738</v>
      </c>
      <c r="C37" s="152" t="s">
        <v>739</v>
      </c>
      <c r="D37" s="330">
        <v>120.73</v>
      </c>
      <c r="E37" s="48">
        <v>71.819999999999993</v>
      </c>
      <c r="F37" s="48">
        <v>48.91</v>
      </c>
      <c r="G37" s="48">
        <v>0.75</v>
      </c>
      <c r="H37" s="48">
        <v>35.270000000000003</v>
      </c>
      <c r="I37" s="48">
        <v>12.89</v>
      </c>
      <c r="J37" s="48">
        <v>5.57</v>
      </c>
      <c r="K37" s="48">
        <v>7.32</v>
      </c>
    </row>
    <row r="38" spans="1:11" ht="12" customHeight="1">
      <c r="A38" s="141">
        <v>33</v>
      </c>
      <c r="B38" s="145">
        <v>27</v>
      </c>
      <c r="C38" s="153" t="s">
        <v>740</v>
      </c>
      <c r="D38" s="333" t="s">
        <v>776</v>
      </c>
      <c r="E38" s="331" t="s">
        <v>776</v>
      </c>
      <c r="F38" s="331" t="s">
        <v>776</v>
      </c>
      <c r="G38" s="331" t="s">
        <v>776</v>
      </c>
      <c r="H38" s="331" t="s">
        <v>776</v>
      </c>
      <c r="I38" s="331" t="s">
        <v>776</v>
      </c>
      <c r="J38" s="331" t="s">
        <v>776</v>
      </c>
      <c r="K38" s="331" t="s">
        <v>776</v>
      </c>
    </row>
    <row r="39" spans="1:11" ht="12" customHeight="1">
      <c r="A39" s="141">
        <v>34</v>
      </c>
      <c r="B39" s="145">
        <v>28</v>
      </c>
      <c r="C39" s="153" t="s">
        <v>741</v>
      </c>
      <c r="D39" s="333" t="s">
        <v>776</v>
      </c>
      <c r="E39" s="331" t="s">
        <v>776</v>
      </c>
      <c r="F39" s="331" t="s">
        <v>776</v>
      </c>
      <c r="G39" s="331" t="s">
        <v>776</v>
      </c>
      <c r="H39" s="331" t="s">
        <v>776</v>
      </c>
      <c r="I39" s="331" t="s">
        <v>776</v>
      </c>
      <c r="J39" s="331" t="s">
        <v>776</v>
      </c>
      <c r="K39" s="331" t="s">
        <v>776</v>
      </c>
    </row>
    <row r="40" spans="1:11" ht="17.100000000000001" customHeight="1">
      <c r="A40" s="141">
        <v>35</v>
      </c>
      <c r="B40" s="145" t="s">
        <v>742</v>
      </c>
      <c r="C40" s="152" t="s">
        <v>743</v>
      </c>
      <c r="D40" s="330">
        <v>126.61</v>
      </c>
      <c r="E40" s="48">
        <v>73.05</v>
      </c>
      <c r="F40" s="48">
        <v>53.56</v>
      </c>
      <c r="G40" s="48">
        <v>0.76</v>
      </c>
      <c r="H40" s="48">
        <v>40.6</v>
      </c>
      <c r="I40" s="48">
        <v>12.2</v>
      </c>
      <c r="J40" s="48">
        <v>4.91</v>
      </c>
      <c r="K40" s="48">
        <v>7.2899999999999814</v>
      </c>
    </row>
    <row r="41" spans="1:11" ht="17.100000000000001" customHeight="1">
      <c r="A41" s="141">
        <v>36</v>
      </c>
      <c r="B41" s="145" t="s">
        <v>744</v>
      </c>
      <c r="C41" s="152" t="s">
        <v>745</v>
      </c>
      <c r="D41" s="330">
        <v>126.79</v>
      </c>
      <c r="E41" s="48">
        <v>66.599999999999994</v>
      </c>
      <c r="F41" s="48">
        <v>60.19</v>
      </c>
      <c r="G41" s="48">
        <v>0.28999999999999998</v>
      </c>
      <c r="H41" s="48">
        <v>42.57</v>
      </c>
      <c r="I41" s="48">
        <v>17.329999999999998</v>
      </c>
      <c r="J41" s="48">
        <v>6.31</v>
      </c>
      <c r="K41" s="48">
        <v>11.02</v>
      </c>
    </row>
    <row r="42" spans="1:11" ht="12" customHeight="1">
      <c r="A42" s="141">
        <v>37</v>
      </c>
      <c r="B42" s="145">
        <v>30</v>
      </c>
      <c r="C42" s="153" t="s">
        <v>746</v>
      </c>
      <c r="D42" s="330">
        <v>18.07</v>
      </c>
      <c r="E42" s="48">
        <v>10.15</v>
      </c>
      <c r="F42" s="48">
        <v>7.92</v>
      </c>
      <c r="G42" s="48">
        <v>0.04</v>
      </c>
      <c r="H42" s="48">
        <v>5.51</v>
      </c>
      <c r="I42" s="48">
        <v>2.37</v>
      </c>
      <c r="J42" s="331" t="s">
        <v>776</v>
      </c>
      <c r="K42" s="331" t="s">
        <v>776</v>
      </c>
    </row>
    <row r="43" spans="1:11" ht="12" customHeight="1">
      <c r="A43" s="141">
        <v>38</v>
      </c>
      <c r="B43" s="145">
        <v>31</v>
      </c>
      <c r="C43" s="153" t="s">
        <v>747</v>
      </c>
      <c r="D43" s="330">
        <v>63.82</v>
      </c>
      <c r="E43" s="48">
        <v>33.19</v>
      </c>
      <c r="F43" s="48">
        <v>30.63</v>
      </c>
      <c r="G43" s="48">
        <v>0.12</v>
      </c>
      <c r="H43" s="48">
        <v>19.32</v>
      </c>
      <c r="I43" s="48">
        <v>11.19</v>
      </c>
      <c r="J43" s="331" t="s">
        <v>776</v>
      </c>
      <c r="K43" s="331" t="s">
        <v>776</v>
      </c>
    </row>
    <row r="44" spans="1:11" ht="12" customHeight="1">
      <c r="A44" s="141">
        <v>39</v>
      </c>
      <c r="B44" s="145">
        <v>32</v>
      </c>
      <c r="C44" s="153" t="s">
        <v>748</v>
      </c>
      <c r="D44" s="330">
        <v>21.36</v>
      </c>
      <c r="E44" s="48">
        <v>11.89</v>
      </c>
      <c r="F44" s="48">
        <v>9.4700000000000006</v>
      </c>
      <c r="G44" s="48">
        <v>0</v>
      </c>
      <c r="H44" s="48">
        <v>8.4499999999999993</v>
      </c>
      <c r="I44" s="48">
        <v>1.02</v>
      </c>
      <c r="J44" s="331" t="s">
        <v>776</v>
      </c>
      <c r="K44" s="331" t="s">
        <v>776</v>
      </c>
    </row>
    <row r="45" spans="1:11" ht="12" customHeight="1">
      <c r="A45" s="141">
        <v>40</v>
      </c>
      <c r="B45" s="145">
        <v>33</v>
      </c>
      <c r="C45" s="153" t="s">
        <v>749</v>
      </c>
      <c r="D45" s="330">
        <v>23.54</v>
      </c>
      <c r="E45" s="48">
        <v>11.37</v>
      </c>
      <c r="F45" s="48">
        <v>12.17</v>
      </c>
      <c r="G45" s="48">
        <v>0.13</v>
      </c>
      <c r="H45" s="48">
        <v>9.2899999999999991</v>
      </c>
      <c r="I45" s="48">
        <v>2.75</v>
      </c>
      <c r="J45" s="331" t="s">
        <v>776</v>
      </c>
      <c r="K45" s="331" t="s">
        <v>776</v>
      </c>
    </row>
    <row r="46" spans="1:11" ht="17.100000000000001" customHeight="1">
      <c r="A46" s="141">
        <v>41</v>
      </c>
      <c r="B46" s="145" t="s">
        <v>750</v>
      </c>
      <c r="C46" s="147" t="s">
        <v>751</v>
      </c>
      <c r="D46" s="330">
        <v>136.44</v>
      </c>
      <c r="E46" s="48">
        <v>87.9</v>
      </c>
      <c r="F46" s="48">
        <v>48.54</v>
      </c>
      <c r="G46" s="48">
        <v>0.02</v>
      </c>
      <c r="H46" s="48">
        <v>35.229999999999997</v>
      </c>
      <c r="I46" s="48">
        <v>13.29</v>
      </c>
      <c r="J46" s="48">
        <v>7.22</v>
      </c>
      <c r="K46" s="48">
        <v>6.07</v>
      </c>
    </row>
    <row r="47" spans="1:11" ht="12" customHeight="1">
      <c r="A47" s="141">
        <v>42</v>
      </c>
      <c r="B47" s="145">
        <v>34</v>
      </c>
      <c r="C47" s="149" t="s">
        <v>752</v>
      </c>
      <c r="D47" s="330">
        <v>120.86</v>
      </c>
      <c r="E47" s="48">
        <v>78.78</v>
      </c>
      <c r="F47" s="48">
        <v>42.08</v>
      </c>
      <c r="G47" s="48">
        <v>0.59</v>
      </c>
      <c r="H47" s="48">
        <v>30.69</v>
      </c>
      <c r="I47" s="48">
        <v>10.8</v>
      </c>
      <c r="J47" s="331" t="s">
        <v>776</v>
      </c>
      <c r="K47" s="331" t="s">
        <v>776</v>
      </c>
    </row>
    <row r="48" spans="1:11" ht="12" customHeight="1">
      <c r="A48" s="141">
        <v>43</v>
      </c>
      <c r="B48" s="145">
        <v>35</v>
      </c>
      <c r="C48" s="149" t="s">
        <v>753</v>
      </c>
      <c r="D48" s="330">
        <v>15.58</v>
      </c>
      <c r="E48" s="48">
        <v>9.1199999999999992</v>
      </c>
      <c r="F48" s="48">
        <v>6.46</v>
      </c>
      <c r="G48" s="48">
        <v>-0.56999999999999995</v>
      </c>
      <c r="H48" s="48">
        <v>4.54</v>
      </c>
      <c r="I48" s="48">
        <v>2.4900000000000002</v>
      </c>
      <c r="J48" s="331" t="s">
        <v>776</v>
      </c>
      <c r="K48" s="331" t="s">
        <v>776</v>
      </c>
    </row>
    <row r="49" spans="1:11" ht="17.100000000000001" customHeight="1">
      <c r="A49" s="141">
        <v>44</v>
      </c>
      <c r="B49" s="145" t="s">
        <v>754</v>
      </c>
      <c r="C49" s="147" t="s">
        <v>755</v>
      </c>
      <c r="D49" s="330">
        <v>27.44</v>
      </c>
      <c r="E49" s="48">
        <v>16.36</v>
      </c>
      <c r="F49" s="48">
        <v>11.08</v>
      </c>
      <c r="G49" s="48">
        <v>0.2</v>
      </c>
      <c r="H49" s="48">
        <v>8.09</v>
      </c>
      <c r="I49" s="48">
        <v>2.79</v>
      </c>
      <c r="J49" s="48">
        <v>1.22</v>
      </c>
      <c r="K49" s="48">
        <v>1.57</v>
      </c>
    </row>
    <row r="50" spans="1:11" ht="12" customHeight="1">
      <c r="A50" s="141">
        <v>45</v>
      </c>
      <c r="B50" s="145">
        <v>36</v>
      </c>
      <c r="C50" s="149" t="s">
        <v>756</v>
      </c>
      <c r="D50" s="333" t="s">
        <v>776</v>
      </c>
      <c r="E50" s="331" t="s">
        <v>776</v>
      </c>
      <c r="F50" s="331" t="s">
        <v>776</v>
      </c>
      <c r="G50" s="331" t="s">
        <v>776</v>
      </c>
      <c r="H50" s="331" t="s">
        <v>776</v>
      </c>
      <c r="I50" s="331" t="s">
        <v>776</v>
      </c>
      <c r="J50" s="331" t="s">
        <v>776</v>
      </c>
      <c r="K50" s="331" t="s">
        <v>776</v>
      </c>
    </row>
    <row r="51" spans="1:11" ht="12" customHeight="1">
      <c r="A51" s="141">
        <v>46</v>
      </c>
      <c r="B51" s="145">
        <v>37</v>
      </c>
      <c r="C51" s="149" t="s">
        <v>757</v>
      </c>
      <c r="D51" s="333" t="s">
        <v>776</v>
      </c>
      <c r="E51" s="331" t="s">
        <v>776</v>
      </c>
      <c r="F51" s="331" t="s">
        <v>776</v>
      </c>
      <c r="G51" s="331" t="s">
        <v>776</v>
      </c>
      <c r="H51" s="331" t="s">
        <v>776</v>
      </c>
      <c r="I51" s="331" t="s">
        <v>776</v>
      </c>
      <c r="J51" s="331" t="s">
        <v>776</v>
      </c>
      <c r="K51" s="331" t="s">
        <v>776</v>
      </c>
    </row>
    <row r="52" spans="1:11" ht="17.100000000000001" customHeight="1">
      <c r="A52" s="141">
        <v>47</v>
      </c>
      <c r="B52" s="145" t="s">
        <v>758</v>
      </c>
      <c r="C52" s="15" t="s">
        <v>759</v>
      </c>
      <c r="D52" s="330">
        <v>50.98</v>
      </c>
      <c r="E52" s="48">
        <v>23.96</v>
      </c>
      <c r="F52" s="48">
        <v>27.02</v>
      </c>
      <c r="G52" s="48">
        <v>-2.09</v>
      </c>
      <c r="H52" s="48">
        <v>12.47</v>
      </c>
      <c r="I52" s="48">
        <v>16.64</v>
      </c>
      <c r="J52" s="48">
        <v>9</v>
      </c>
      <c r="K52" s="48">
        <v>7.64</v>
      </c>
    </row>
    <row r="53" spans="1:11" ht="12" customHeight="1">
      <c r="A53" s="141">
        <v>48</v>
      </c>
      <c r="B53" s="145">
        <v>40</v>
      </c>
      <c r="C53" s="149" t="s">
        <v>760</v>
      </c>
      <c r="D53" s="336">
        <v>47.69</v>
      </c>
      <c r="E53" s="337">
        <v>22.74</v>
      </c>
      <c r="F53" s="337">
        <v>24.95</v>
      </c>
      <c r="G53" s="337">
        <v>-2.09</v>
      </c>
      <c r="H53" s="48">
        <v>11.39</v>
      </c>
      <c r="I53" s="337">
        <v>15.65</v>
      </c>
      <c r="J53" s="331" t="s">
        <v>776</v>
      </c>
      <c r="K53" s="331" t="s">
        <v>776</v>
      </c>
    </row>
    <row r="54" spans="1:11" ht="12" customHeight="1">
      <c r="A54" s="141">
        <v>49</v>
      </c>
      <c r="B54" s="145">
        <v>41</v>
      </c>
      <c r="C54" s="149" t="s">
        <v>761</v>
      </c>
      <c r="D54" s="336">
        <v>3.29</v>
      </c>
      <c r="E54" s="337">
        <v>1.22</v>
      </c>
      <c r="F54" s="337">
        <v>2.0699999999999998</v>
      </c>
      <c r="G54" s="337">
        <v>0</v>
      </c>
      <c r="H54" s="48">
        <v>1.08</v>
      </c>
      <c r="I54" s="337">
        <v>0.99</v>
      </c>
      <c r="J54" s="331" t="s">
        <v>776</v>
      </c>
      <c r="K54" s="331" t="s">
        <v>776</v>
      </c>
    </row>
    <row r="55" spans="1:11" ht="17.100000000000001" customHeight="1">
      <c r="A55" s="141">
        <v>50</v>
      </c>
      <c r="B55" s="145" t="s">
        <v>762</v>
      </c>
      <c r="C55" s="148" t="s">
        <v>763</v>
      </c>
      <c r="D55" s="330">
        <v>147.72</v>
      </c>
      <c r="E55" s="48">
        <v>77.27</v>
      </c>
      <c r="F55" s="48">
        <v>70.45</v>
      </c>
      <c r="G55" s="48">
        <v>1.08</v>
      </c>
      <c r="H55" s="48">
        <v>47.01</v>
      </c>
      <c r="I55" s="48">
        <v>22.36</v>
      </c>
      <c r="J55" s="48">
        <v>3.95</v>
      </c>
      <c r="K55" s="48">
        <v>18.41</v>
      </c>
    </row>
    <row r="56" spans="1:11" ht="12" customHeight="1">
      <c r="A56" s="42"/>
      <c r="B56" s="43"/>
      <c r="C56" s="334"/>
      <c r="D56" s="335"/>
      <c r="E56" s="335"/>
      <c r="F56" s="335"/>
      <c r="G56" s="335"/>
      <c r="H56" s="335"/>
      <c r="I56" s="335"/>
      <c r="J56" s="335"/>
      <c r="K56" s="335"/>
    </row>
    <row r="57" spans="1:11" ht="12" customHeight="1">
      <c r="A57" s="41" t="s">
        <v>1002</v>
      </c>
      <c r="B57" s="64"/>
      <c r="C57" s="334"/>
      <c r="D57" s="335"/>
      <c r="E57" s="335"/>
      <c r="F57" s="335"/>
      <c r="G57" s="335"/>
      <c r="H57" s="335"/>
      <c r="I57" s="335"/>
      <c r="J57" s="335"/>
      <c r="K57" s="335"/>
    </row>
    <row r="58" spans="1:11" ht="9.75" customHeight="1">
      <c r="A58" s="41" t="s">
        <v>1003</v>
      </c>
      <c r="B58" s="64"/>
      <c r="C58" s="334"/>
      <c r="D58" s="335"/>
      <c r="E58" s="335"/>
      <c r="F58" s="335"/>
      <c r="G58" s="335"/>
      <c r="H58" s="335"/>
      <c r="I58" s="335"/>
      <c r="J58" s="335"/>
      <c r="K58" s="335"/>
    </row>
    <row r="59" spans="1:11" ht="9.75" customHeight="1">
      <c r="A59" s="41" t="s">
        <v>1004</v>
      </c>
      <c r="B59" s="64"/>
      <c r="C59" s="334"/>
      <c r="D59" s="335"/>
      <c r="E59" s="335"/>
      <c r="F59" s="335"/>
      <c r="G59" s="335"/>
      <c r="H59" s="335"/>
      <c r="I59" s="335"/>
      <c r="J59" s="335"/>
      <c r="K59" s="335"/>
    </row>
    <row r="60" spans="1:11" ht="24.95" customHeight="1">
      <c r="A60" s="141">
        <v>51</v>
      </c>
      <c r="B60" s="145" t="s">
        <v>764</v>
      </c>
      <c r="C60" s="143" t="s">
        <v>765</v>
      </c>
      <c r="D60" s="330">
        <v>1250.08</v>
      </c>
      <c r="E60" s="48">
        <v>455.83</v>
      </c>
      <c r="F60" s="48">
        <v>794.25</v>
      </c>
      <c r="G60" s="48">
        <v>8.4</v>
      </c>
      <c r="H60" s="48">
        <v>422.37</v>
      </c>
      <c r="I60" s="48">
        <v>363.48</v>
      </c>
      <c r="J60" s="48">
        <v>131.69999999999999</v>
      </c>
      <c r="K60" s="48">
        <v>231.78</v>
      </c>
    </row>
    <row r="61" spans="1:11" ht="17.100000000000001" customHeight="1">
      <c r="A61" s="141">
        <v>52</v>
      </c>
      <c r="B61" s="145" t="s">
        <v>783</v>
      </c>
      <c r="C61" s="148" t="s">
        <v>784</v>
      </c>
      <c r="D61" s="330">
        <v>420.89</v>
      </c>
      <c r="E61" s="48">
        <v>191.8</v>
      </c>
      <c r="F61" s="48">
        <v>229.09</v>
      </c>
      <c r="G61" s="48">
        <v>5.39</v>
      </c>
      <c r="H61" s="48">
        <v>153.69</v>
      </c>
      <c r="I61" s="48">
        <v>70.010000000000005</v>
      </c>
      <c r="J61" s="48">
        <v>29.23</v>
      </c>
      <c r="K61" s="48">
        <v>40.78</v>
      </c>
    </row>
    <row r="62" spans="1:11" ht="12" customHeight="1">
      <c r="A62" s="141">
        <v>53</v>
      </c>
      <c r="B62" s="145" t="s">
        <v>785</v>
      </c>
      <c r="C62" s="15" t="s">
        <v>786</v>
      </c>
      <c r="D62" s="330">
        <v>239.24</v>
      </c>
      <c r="E62" s="48">
        <v>102.19</v>
      </c>
      <c r="F62" s="48">
        <v>137.05000000000001</v>
      </c>
      <c r="G62" s="48">
        <v>4.3499999999999996</v>
      </c>
      <c r="H62" s="48">
        <v>93.02</v>
      </c>
      <c r="I62" s="48">
        <v>39.68</v>
      </c>
      <c r="J62" s="48">
        <v>8.6199999999999992</v>
      </c>
      <c r="K62" s="48">
        <v>31.06</v>
      </c>
    </row>
    <row r="63" spans="1:11" ht="12" customHeight="1">
      <c r="A63" s="141">
        <v>54</v>
      </c>
      <c r="B63" s="145">
        <v>50</v>
      </c>
      <c r="C63" s="147" t="s">
        <v>787</v>
      </c>
      <c r="D63" s="330">
        <v>33.33</v>
      </c>
      <c r="E63" s="48">
        <v>11.8</v>
      </c>
      <c r="F63" s="48">
        <v>21.53</v>
      </c>
      <c r="G63" s="48">
        <v>0.56999999999999995</v>
      </c>
      <c r="H63" s="48">
        <v>13.41</v>
      </c>
      <c r="I63" s="48">
        <v>7.55</v>
      </c>
      <c r="J63" s="331" t="s">
        <v>776</v>
      </c>
      <c r="K63" s="331" t="s">
        <v>776</v>
      </c>
    </row>
    <row r="64" spans="1:11" ht="12" customHeight="1">
      <c r="A64" s="141">
        <v>55</v>
      </c>
      <c r="B64" s="145">
        <v>51</v>
      </c>
      <c r="C64" s="147" t="s">
        <v>790</v>
      </c>
      <c r="D64" s="330">
        <v>119.15</v>
      </c>
      <c r="E64" s="48">
        <v>54.76</v>
      </c>
      <c r="F64" s="48">
        <v>64.39</v>
      </c>
      <c r="G64" s="48">
        <v>2.44</v>
      </c>
      <c r="H64" s="48">
        <v>40.28</v>
      </c>
      <c r="I64" s="48">
        <v>21.67</v>
      </c>
      <c r="J64" s="331" t="s">
        <v>776</v>
      </c>
      <c r="K64" s="331" t="s">
        <v>776</v>
      </c>
    </row>
    <row r="65" spans="1:11" ht="12" customHeight="1">
      <c r="A65" s="141">
        <v>56</v>
      </c>
      <c r="B65" s="145">
        <v>52</v>
      </c>
      <c r="C65" s="147" t="s">
        <v>828</v>
      </c>
      <c r="D65" s="330">
        <v>86.76</v>
      </c>
      <c r="E65" s="48">
        <v>35.630000000000003</v>
      </c>
      <c r="F65" s="48">
        <v>51.13</v>
      </c>
      <c r="G65" s="48">
        <v>1.34</v>
      </c>
      <c r="H65" s="48">
        <v>39.33</v>
      </c>
      <c r="I65" s="48">
        <v>10.46</v>
      </c>
      <c r="J65" s="331" t="s">
        <v>776</v>
      </c>
      <c r="K65" s="331" t="s">
        <v>776</v>
      </c>
    </row>
    <row r="66" spans="1:11" ht="17.100000000000001" customHeight="1">
      <c r="A66" s="141">
        <v>57</v>
      </c>
      <c r="B66" s="145" t="s">
        <v>829</v>
      </c>
      <c r="C66" s="15" t="s">
        <v>830</v>
      </c>
      <c r="D66" s="330">
        <v>43.65</v>
      </c>
      <c r="E66" s="48">
        <v>25.8</v>
      </c>
      <c r="F66" s="48">
        <v>17.850000000000001</v>
      </c>
      <c r="G66" s="48">
        <v>0.14000000000000001</v>
      </c>
      <c r="H66" s="48">
        <v>12.5</v>
      </c>
      <c r="I66" s="48">
        <v>5.21</v>
      </c>
      <c r="J66" s="48">
        <v>1.9</v>
      </c>
      <c r="K66" s="48">
        <v>3.31</v>
      </c>
    </row>
    <row r="67" spans="1:11" ht="17.100000000000001" customHeight="1">
      <c r="A67" s="141">
        <v>58</v>
      </c>
      <c r="B67" s="145" t="s">
        <v>831</v>
      </c>
      <c r="C67" s="15" t="s">
        <v>832</v>
      </c>
      <c r="D67" s="330">
        <v>138</v>
      </c>
      <c r="E67" s="48">
        <v>63.81</v>
      </c>
      <c r="F67" s="48">
        <v>74.19</v>
      </c>
      <c r="G67" s="48">
        <v>0.9</v>
      </c>
      <c r="H67" s="48">
        <v>48.17</v>
      </c>
      <c r="I67" s="48">
        <v>25.12</v>
      </c>
      <c r="J67" s="48">
        <v>18.71</v>
      </c>
      <c r="K67" s="48">
        <v>6.4099999999999895</v>
      </c>
    </row>
    <row r="68" spans="1:11" ht="12" customHeight="1">
      <c r="A68" s="141">
        <v>59</v>
      </c>
      <c r="B68" s="145">
        <v>60</v>
      </c>
      <c r="C68" s="147" t="s">
        <v>833</v>
      </c>
      <c r="D68" s="330">
        <v>47.63</v>
      </c>
      <c r="E68" s="48">
        <v>20.79</v>
      </c>
      <c r="F68" s="48">
        <v>26.84</v>
      </c>
      <c r="G68" s="48">
        <v>0.69</v>
      </c>
      <c r="H68" s="48">
        <v>21.55</v>
      </c>
      <c r="I68" s="48">
        <v>4.5999999999999996</v>
      </c>
      <c r="J68" s="331" t="s">
        <v>776</v>
      </c>
      <c r="K68" s="331" t="s">
        <v>776</v>
      </c>
    </row>
    <row r="69" spans="1:11" ht="12" customHeight="1">
      <c r="A69" s="141">
        <v>60</v>
      </c>
      <c r="B69" s="145">
        <v>61</v>
      </c>
      <c r="C69" s="147" t="s">
        <v>834</v>
      </c>
      <c r="D69" s="333" t="s">
        <v>776</v>
      </c>
      <c r="E69" s="331" t="s">
        <v>776</v>
      </c>
      <c r="F69" s="331" t="s">
        <v>776</v>
      </c>
      <c r="G69" s="331" t="s">
        <v>776</v>
      </c>
      <c r="H69" s="331" t="s">
        <v>776</v>
      </c>
      <c r="I69" s="331" t="s">
        <v>776</v>
      </c>
      <c r="J69" s="331" t="s">
        <v>776</v>
      </c>
      <c r="K69" s="331" t="s">
        <v>776</v>
      </c>
    </row>
    <row r="70" spans="1:11" ht="12" customHeight="1">
      <c r="A70" s="141">
        <v>61</v>
      </c>
      <c r="B70" s="145">
        <v>62</v>
      </c>
      <c r="C70" s="147" t="s">
        <v>835</v>
      </c>
      <c r="D70" s="333" t="s">
        <v>776</v>
      </c>
      <c r="E70" s="331" t="s">
        <v>776</v>
      </c>
      <c r="F70" s="331" t="s">
        <v>776</v>
      </c>
      <c r="G70" s="331" t="s">
        <v>776</v>
      </c>
      <c r="H70" s="331" t="s">
        <v>776</v>
      </c>
      <c r="I70" s="331" t="s">
        <v>776</v>
      </c>
      <c r="J70" s="331" t="s">
        <v>776</v>
      </c>
      <c r="K70" s="331" t="s">
        <v>776</v>
      </c>
    </row>
    <row r="71" spans="1:11" ht="12" customHeight="1">
      <c r="A71" s="141">
        <v>62</v>
      </c>
      <c r="B71" s="145">
        <v>63</v>
      </c>
      <c r="C71" s="147" t="s">
        <v>836</v>
      </c>
      <c r="D71" s="333" t="s">
        <v>776</v>
      </c>
      <c r="E71" s="331" t="s">
        <v>776</v>
      </c>
      <c r="F71" s="331" t="s">
        <v>776</v>
      </c>
      <c r="G71" s="331" t="s">
        <v>776</v>
      </c>
      <c r="H71" s="331" t="s">
        <v>776</v>
      </c>
      <c r="I71" s="331" t="s">
        <v>776</v>
      </c>
      <c r="J71" s="331" t="s">
        <v>776</v>
      </c>
      <c r="K71" s="331" t="s">
        <v>776</v>
      </c>
    </row>
    <row r="72" spans="1:11" ht="12" customHeight="1">
      <c r="A72" s="141">
        <v>63</v>
      </c>
      <c r="B72" s="145">
        <v>64</v>
      </c>
      <c r="C72" s="147" t="s">
        <v>837</v>
      </c>
      <c r="D72" s="330">
        <v>36.83</v>
      </c>
      <c r="E72" s="48">
        <v>6.15</v>
      </c>
      <c r="F72" s="48">
        <v>30.68</v>
      </c>
      <c r="G72" s="48">
        <v>-0.04</v>
      </c>
      <c r="H72" s="48">
        <v>14.84</v>
      </c>
      <c r="I72" s="48">
        <v>15.88</v>
      </c>
      <c r="J72" s="331" t="s">
        <v>776</v>
      </c>
      <c r="K72" s="331" t="s">
        <v>776</v>
      </c>
    </row>
    <row r="73" spans="1:11" ht="17.100000000000001" customHeight="1">
      <c r="A73" s="141">
        <v>64</v>
      </c>
      <c r="B73" s="145" t="s">
        <v>838</v>
      </c>
      <c r="C73" s="148" t="s">
        <v>839</v>
      </c>
      <c r="D73" s="330">
        <v>469.3</v>
      </c>
      <c r="E73" s="48">
        <v>158.61000000000001</v>
      </c>
      <c r="F73" s="48">
        <v>310.69</v>
      </c>
      <c r="G73" s="48">
        <v>5.47</v>
      </c>
      <c r="H73" s="48">
        <v>80.040000000000006</v>
      </c>
      <c r="I73" s="48">
        <v>225.18</v>
      </c>
      <c r="J73" s="48">
        <v>64.459999999999994</v>
      </c>
      <c r="K73" s="48">
        <v>160.72</v>
      </c>
    </row>
    <row r="74" spans="1:11" ht="12" customHeight="1">
      <c r="A74" s="141">
        <v>65</v>
      </c>
      <c r="B74" s="145" t="s">
        <v>840</v>
      </c>
      <c r="C74" s="15" t="s">
        <v>841</v>
      </c>
      <c r="D74" s="330">
        <v>108.67</v>
      </c>
      <c r="E74" s="48">
        <v>49.83</v>
      </c>
      <c r="F74" s="48">
        <v>58.84</v>
      </c>
      <c r="G74" s="48">
        <v>2.1800000000000002</v>
      </c>
      <c r="H74" s="48">
        <v>36.049999999999997</v>
      </c>
      <c r="I74" s="48">
        <v>20.61</v>
      </c>
      <c r="J74" s="48">
        <v>4.74</v>
      </c>
      <c r="K74" s="48">
        <v>15.87</v>
      </c>
    </row>
    <row r="75" spans="1:11" ht="12" customHeight="1">
      <c r="A75" s="141">
        <v>66</v>
      </c>
      <c r="B75" s="145">
        <v>65</v>
      </c>
      <c r="C75" s="147" t="s">
        <v>842</v>
      </c>
      <c r="D75" s="330">
        <v>60.27</v>
      </c>
      <c r="E75" s="48">
        <v>19.100000000000001</v>
      </c>
      <c r="F75" s="48">
        <v>41.17</v>
      </c>
      <c r="G75" s="48">
        <v>1.89</v>
      </c>
      <c r="H75" s="48">
        <v>24.88</v>
      </c>
      <c r="I75" s="48">
        <v>14.4</v>
      </c>
      <c r="J75" s="331" t="s">
        <v>776</v>
      </c>
      <c r="K75" s="331" t="s">
        <v>776</v>
      </c>
    </row>
    <row r="76" spans="1:11" ht="12" customHeight="1">
      <c r="A76" s="141">
        <v>67</v>
      </c>
      <c r="B76" s="145">
        <v>66</v>
      </c>
      <c r="C76" s="147" t="s">
        <v>843</v>
      </c>
      <c r="D76" s="330">
        <v>36.36</v>
      </c>
      <c r="E76" s="48">
        <v>24.65</v>
      </c>
      <c r="F76" s="48">
        <v>11.71</v>
      </c>
      <c r="G76" s="48">
        <v>0.26</v>
      </c>
      <c r="H76" s="48">
        <v>9.2200000000000006</v>
      </c>
      <c r="I76" s="48">
        <v>2.23</v>
      </c>
      <c r="J76" s="331" t="s">
        <v>776</v>
      </c>
      <c r="K76" s="331" t="s">
        <v>776</v>
      </c>
    </row>
    <row r="77" spans="1:11" ht="12" customHeight="1">
      <c r="A77" s="141">
        <v>68</v>
      </c>
      <c r="B77" s="145">
        <v>67</v>
      </c>
      <c r="C77" s="147" t="s">
        <v>844</v>
      </c>
      <c r="D77" s="330">
        <v>12.04</v>
      </c>
      <c r="E77" s="48">
        <v>6.08</v>
      </c>
      <c r="F77" s="48">
        <v>5.96</v>
      </c>
      <c r="G77" s="48">
        <v>0.03</v>
      </c>
      <c r="H77" s="48">
        <v>1.95</v>
      </c>
      <c r="I77" s="48">
        <v>3.98</v>
      </c>
      <c r="J77" s="331" t="s">
        <v>776</v>
      </c>
      <c r="K77" s="331" t="s">
        <v>776</v>
      </c>
    </row>
    <row r="78" spans="1:11" ht="17.100000000000001" customHeight="1">
      <c r="A78" s="141">
        <v>69</v>
      </c>
      <c r="B78" s="145" t="s">
        <v>845</v>
      </c>
      <c r="C78" s="15" t="s">
        <v>846</v>
      </c>
      <c r="D78" s="330">
        <v>360.63</v>
      </c>
      <c r="E78" s="48">
        <v>108.78</v>
      </c>
      <c r="F78" s="48">
        <v>251.85</v>
      </c>
      <c r="G78" s="48">
        <v>3.29</v>
      </c>
      <c r="H78" s="48">
        <v>43.99</v>
      </c>
      <c r="I78" s="48">
        <v>204.57</v>
      </c>
      <c r="J78" s="48">
        <v>59.72</v>
      </c>
      <c r="K78" s="48">
        <v>144.85</v>
      </c>
    </row>
    <row r="79" spans="1:11" ht="12" customHeight="1">
      <c r="A79" s="141">
        <v>70</v>
      </c>
      <c r="B79" s="145">
        <v>70</v>
      </c>
      <c r="C79" s="147" t="s">
        <v>847</v>
      </c>
      <c r="D79" s="330">
        <v>170.05</v>
      </c>
      <c r="E79" s="48">
        <v>48.14</v>
      </c>
      <c r="F79" s="48">
        <v>121.91</v>
      </c>
      <c r="G79" s="48">
        <v>2.92</v>
      </c>
      <c r="H79" s="48">
        <v>4.2300000000000004</v>
      </c>
      <c r="I79" s="48">
        <v>114.76</v>
      </c>
      <c r="J79" s="331" t="s">
        <v>776</v>
      </c>
      <c r="K79" s="331" t="s">
        <v>776</v>
      </c>
    </row>
    <row r="80" spans="1:11" ht="12" customHeight="1">
      <c r="A80" s="141">
        <v>71</v>
      </c>
      <c r="B80" s="145">
        <v>71</v>
      </c>
      <c r="C80" s="147" t="s">
        <v>848</v>
      </c>
      <c r="D80" s="330">
        <v>26.61</v>
      </c>
      <c r="E80" s="48">
        <v>8.2899999999999991</v>
      </c>
      <c r="F80" s="48">
        <v>18.32</v>
      </c>
      <c r="G80" s="48">
        <v>0.16</v>
      </c>
      <c r="H80" s="48">
        <v>1.08</v>
      </c>
      <c r="I80" s="48">
        <v>17.079999999999998</v>
      </c>
      <c r="J80" s="331" t="s">
        <v>776</v>
      </c>
      <c r="K80" s="331" t="s">
        <v>776</v>
      </c>
    </row>
    <row r="81" spans="1:11" ht="12" customHeight="1">
      <c r="A81" s="141">
        <v>72</v>
      </c>
      <c r="B81" s="145">
        <v>72</v>
      </c>
      <c r="C81" s="147" t="s">
        <v>849</v>
      </c>
      <c r="D81" s="330">
        <v>17.62</v>
      </c>
      <c r="E81" s="48">
        <v>5.0599999999999996</v>
      </c>
      <c r="F81" s="48">
        <v>12.56</v>
      </c>
      <c r="G81" s="48">
        <v>0.06</v>
      </c>
      <c r="H81" s="48">
        <v>5.46</v>
      </c>
      <c r="I81" s="48">
        <v>7.04</v>
      </c>
      <c r="J81" s="331" t="s">
        <v>776</v>
      </c>
      <c r="K81" s="331" t="s">
        <v>776</v>
      </c>
    </row>
    <row r="82" spans="1:11" ht="12" customHeight="1">
      <c r="A82" s="141">
        <v>73</v>
      </c>
      <c r="B82" s="145">
        <v>73</v>
      </c>
      <c r="C82" s="147" t="s">
        <v>850</v>
      </c>
      <c r="D82" s="330">
        <v>6.88</v>
      </c>
      <c r="E82" s="48">
        <v>3.92</v>
      </c>
      <c r="F82" s="48">
        <v>2.96</v>
      </c>
      <c r="G82" s="48">
        <v>-0.06</v>
      </c>
      <c r="H82" s="48">
        <v>2.6</v>
      </c>
      <c r="I82" s="48">
        <v>0.42</v>
      </c>
      <c r="J82" s="331" t="s">
        <v>776</v>
      </c>
      <c r="K82" s="331" t="s">
        <v>776</v>
      </c>
    </row>
    <row r="83" spans="1:11" ht="12" customHeight="1">
      <c r="A83" s="141">
        <v>74</v>
      </c>
      <c r="B83" s="145">
        <v>74</v>
      </c>
      <c r="C83" s="147" t="s">
        <v>851</v>
      </c>
      <c r="D83" s="330">
        <v>139.47</v>
      </c>
      <c r="E83" s="48">
        <v>43.37</v>
      </c>
      <c r="F83" s="48">
        <v>96.1</v>
      </c>
      <c r="G83" s="48">
        <v>0.21</v>
      </c>
      <c r="H83" s="48">
        <v>30.62</v>
      </c>
      <c r="I83" s="48">
        <v>65.27</v>
      </c>
      <c r="J83" s="331" t="s">
        <v>776</v>
      </c>
      <c r="K83" s="331" t="s">
        <v>776</v>
      </c>
    </row>
    <row r="84" spans="1:11" ht="17.100000000000001" customHeight="1">
      <c r="A84" s="141">
        <v>75</v>
      </c>
      <c r="B84" s="145" t="s">
        <v>852</v>
      </c>
      <c r="C84" s="148" t="s">
        <v>853</v>
      </c>
      <c r="D84" s="330">
        <v>359.89</v>
      </c>
      <c r="E84" s="48">
        <v>105.42</v>
      </c>
      <c r="F84" s="48">
        <v>254.47</v>
      </c>
      <c r="G84" s="48">
        <v>-2.46</v>
      </c>
      <c r="H84" s="48">
        <v>188.64</v>
      </c>
      <c r="I84" s="48">
        <v>68.290000000000006</v>
      </c>
      <c r="J84" s="48">
        <v>38.01</v>
      </c>
      <c r="K84" s="48">
        <v>30.28</v>
      </c>
    </row>
    <row r="85" spans="1:11" ht="12" customHeight="1">
      <c r="A85" s="141">
        <v>76</v>
      </c>
      <c r="B85" s="145" t="s">
        <v>854</v>
      </c>
      <c r="C85" s="15" t="s">
        <v>855</v>
      </c>
      <c r="D85" s="330">
        <v>119.48</v>
      </c>
      <c r="E85" s="48">
        <v>35.18</v>
      </c>
      <c r="F85" s="48">
        <v>84.3</v>
      </c>
      <c r="G85" s="48">
        <v>-0.34</v>
      </c>
      <c r="H85" s="48">
        <v>70.459999999999994</v>
      </c>
      <c r="I85" s="48">
        <v>14.18</v>
      </c>
      <c r="J85" s="48">
        <v>14.18</v>
      </c>
      <c r="K85" s="48">
        <v>0</v>
      </c>
    </row>
    <row r="86" spans="1:11" ht="17.100000000000001" customHeight="1">
      <c r="A86" s="141">
        <v>77</v>
      </c>
      <c r="B86" s="145" t="s">
        <v>856</v>
      </c>
      <c r="C86" s="15" t="s">
        <v>857</v>
      </c>
      <c r="D86" s="330">
        <v>55.56</v>
      </c>
      <c r="E86" s="48">
        <v>9.06</v>
      </c>
      <c r="F86" s="48">
        <v>46.5</v>
      </c>
      <c r="G86" s="48">
        <v>-0.12</v>
      </c>
      <c r="H86" s="48">
        <v>41.6</v>
      </c>
      <c r="I86" s="48">
        <v>5.0199999999999889</v>
      </c>
      <c r="J86" s="48">
        <v>5.25</v>
      </c>
      <c r="K86" s="48">
        <v>-0.23000000000001108</v>
      </c>
    </row>
    <row r="87" spans="1:11" ht="17.100000000000001" customHeight="1">
      <c r="A87" s="141">
        <v>78</v>
      </c>
      <c r="B87" s="145" t="s">
        <v>858</v>
      </c>
      <c r="C87" s="15" t="s">
        <v>859</v>
      </c>
      <c r="D87" s="330">
        <v>96.31</v>
      </c>
      <c r="E87" s="48">
        <v>30.92</v>
      </c>
      <c r="F87" s="48">
        <v>65.39</v>
      </c>
      <c r="G87" s="48">
        <v>-2.71</v>
      </c>
      <c r="H87" s="48">
        <v>47.97</v>
      </c>
      <c r="I87" s="48">
        <v>20.13</v>
      </c>
      <c r="J87" s="48">
        <v>8.9</v>
      </c>
      <c r="K87" s="48">
        <v>11.23</v>
      </c>
    </row>
    <row r="88" spans="1:11" ht="17.100000000000001" customHeight="1">
      <c r="A88" s="141">
        <v>79</v>
      </c>
      <c r="B88" s="145" t="s">
        <v>860</v>
      </c>
      <c r="C88" s="15" t="s">
        <v>861</v>
      </c>
      <c r="D88" s="330">
        <v>84.69</v>
      </c>
      <c r="E88" s="48">
        <v>30.26</v>
      </c>
      <c r="F88" s="48">
        <v>54.43</v>
      </c>
      <c r="G88" s="48">
        <v>0.71</v>
      </c>
      <c r="H88" s="48">
        <v>24.76</v>
      </c>
      <c r="I88" s="48">
        <v>28.96</v>
      </c>
      <c r="J88" s="48">
        <v>9.68</v>
      </c>
      <c r="K88" s="48">
        <v>19.28</v>
      </c>
    </row>
    <row r="89" spans="1:11" ht="12" customHeight="1">
      <c r="A89" s="141">
        <v>80</v>
      </c>
      <c r="B89" s="145">
        <v>90</v>
      </c>
      <c r="C89" s="147" t="s">
        <v>862</v>
      </c>
      <c r="D89" s="330">
        <v>15.86</v>
      </c>
      <c r="E89" s="48">
        <v>7.69</v>
      </c>
      <c r="F89" s="48">
        <v>8.17</v>
      </c>
      <c r="G89" s="48">
        <v>-7.0000000000000007E-2</v>
      </c>
      <c r="H89" s="48">
        <v>3.31</v>
      </c>
      <c r="I89" s="48">
        <v>4.93</v>
      </c>
      <c r="J89" s="331" t="s">
        <v>776</v>
      </c>
      <c r="K89" s="331" t="s">
        <v>776</v>
      </c>
    </row>
    <row r="90" spans="1:11" ht="12" customHeight="1">
      <c r="A90" s="141">
        <v>81</v>
      </c>
      <c r="B90" s="145">
        <v>91</v>
      </c>
      <c r="C90" s="147" t="s">
        <v>863</v>
      </c>
      <c r="D90" s="330">
        <v>13.15</v>
      </c>
      <c r="E90" s="48">
        <v>4.16</v>
      </c>
      <c r="F90" s="48">
        <v>8.99</v>
      </c>
      <c r="G90" s="48">
        <v>-7.0000000000000007E-2</v>
      </c>
      <c r="H90" s="48">
        <v>9.2200000000000006</v>
      </c>
      <c r="I90" s="48">
        <v>-0.16</v>
      </c>
      <c r="J90" s="331" t="s">
        <v>776</v>
      </c>
      <c r="K90" s="331" t="s">
        <v>776</v>
      </c>
    </row>
    <row r="91" spans="1:11" ht="12" customHeight="1">
      <c r="A91" s="141">
        <v>82</v>
      </c>
      <c r="B91" s="145">
        <v>92</v>
      </c>
      <c r="C91" s="147" t="s">
        <v>864</v>
      </c>
      <c r="D91" s="330">
        <v>34.92</v>
      </c>
      <c r="E91" s="48">
        <v>12.99</v>
      </c>
      <c r="F91" s="48">
        <v>21.93</v>
      </c>
      <c r="G91" s="48">
        <v>0.61</v>
      </c>
      <c r="H91" s="48">
        <v>8.92</v>
      </c>
      <c r="I91" s="48">
        <v>12.4</v>
      </c>
      <c r="J91" s="331" t="s">
        <v>776</v>
      </c>
      <c r="K91" s="331" t="s">
        <v>776</v>
      </c>
    </row>
    <row r="92" spans="1:11" ht="12" customHeight="1">
      <c r="A92" s="141">
        <v>83</v>
      </c>
      <c r="B92" s="145">
        <v>93</v>
      </c>
      <c r="C92" s="147" t="s">
        <v>865</v>
      </c>
      <c r="D92" s="330">
        <v>20.76</v>
      </c>
      <c r="E92" s="48">
        <v>5.42</v>
      </c>
      <c r="F92" s="48">
        <v>15.34</v>
      </c>
      <c r="G92" s="48">
        <v>0.24</v>
      </c>
      <c r="H92" s="48">
        <v>3.31</v>
      </c>
      <c r="I92" s="48">
        <v>11.79</v>
      </c>
      <c r="J92" s="331" t="s">
        <v>776</v>
      </c>
      <c r="K92" s="331" t="s">
        <v>776</v>
      </c>
    </row>
    <row r="93" spans="1:11" ht="17.100000000000001" customHeight="1">
      <c r="A93" s="141">
        <v>84</v>
      </c>
      <c r="B93" s="145" t="s">
        <v>866</v>
      </c>
      <c r="C93" s="155" t="s">
        <v>867</v>
      </c>
      <c r="D93" s="330">
        <v>3.85</v>
      </c>
      <c r="E93" s="48">
        <v>0</v>
      </c>
      <c r="F93" s="48">
        <v>3.85</v>
      </c>
      <c r="G93" s="48">
        <v>0</v>
      </c>
      <c r="H93" s="48">
        <v>3.85</v>
      </c>
      <c r="I93" s="48">
        <v>0</v>
      </c>
      <c r="J93" s="48">
        <v>0</v>
      </c>
      <c r="K93" s="48">
        <v>0</v>
      </c>
    </row>
    <row r="94" spans="1:11" ht="17.100000000000001" customHeight="1">
      <c r="A94" s="141">
        <v>85</v>
      </c>
      <c r="B94" s="145" t="s">
        <v>868</v>
      </c>
      <c r="C94" s="143" t="s">
        <v>869</v>
      </c>
      <c r="D94" s="330">
        <v>2462.77</v>
      </c>
      <c r="E94" s="48">
        <v>1178.95</v>
      </c>
      <c r="F94" s="48">
        <v>1283.82</v>
      </c>
      <c r="G94" s="48">
        <v>7.13</v>
      </c>
      <c r="H94" s="48">
        <v>751.85</v>
      </c>
      <c r="I94" s="48">
        <v>524.84</v>
      </c>
      <c r="J94" s="48">
        <v>198.79</v>
      </c>
      <c r="K94" s="48">
        <v>326.05</v>
      </c>
    </row>
    <row r="95" spans="1:11" ht="20.100000000000001" customHeight="1">
      <c r="A95" s="42"/>
      <c r="B95" s="43"/>
      <c r="D95" s="51"/>
      <c r="E95" s="51"/>
      <c r="F95" s="51"/>
      <c r="G95" s="51"/>
      <c r="H95" s="51"/>
      <c r="I95" s="51"/>
      <c r="J95" s="51"/>
      <c r="K95" s="51"/>
    </row>
    <row r="96" spans="1:11" ht="12" customHeight="1">
      <c r="A96" s="41" t="s">
        <v>1002</v>
      </c>
      <c r="B96" s="64"/>
      <c r="C96" s="334"/>
      <c r="D96" s="335"/>
      <c r="E96" s="335"/>
      <c r="F96" s="335"/>
      <c r="G96" s="335"/>
      <c r="H96" s="335"/>
      <c r="I96" s="335"/>
      <c r="J96" s="335"/>
      <c r="K96" s="335"/>
    </row>
    <row r="97" spans="1:11" ht="9.75" customHeight="1">
      <c r="A97" s="41" t="s">
        <v>1003</v>
      </c>
      <c r="B97" s="64"/>
      <c r="C97" s="334"/>
      <c r="D97" s="335"/>
      <c r="E97" s="335"/>
      <c r="F97" s="335"/>
      <c r="G97" s="335"/>
      <c r="H97" s="335"/>
      <c r="I97" s="335"/>
      <c r="J97" s="335"/>
      <c r="K97" s="335"/>
    </row>
    <row r="98" spans="1:11" ht="9.75" customHeight="1">
      <c r="A98" s="41" t="s">
        <v>1004</v>
      </c>
      <c r="B98" s="64"/>
      <c r="C98" s="334"/>
      <c r="D98" s="335"/>
      <c r="E98" s="335"/>
      <c r="F98" s="335"/>
      <c r="G98" s="335"/>
      <c r="H98" s="335"/>
      <c r="I98" s="335"/>
      <c r="J98" s="335"/>
      <c r="K98" s="335"/>
    </row>
    <row r="99" spans="1:11" ht="9.9499999999999993" customHeight="1">
      <c r="D99" s="51"/>
      <c r="E99" s="51"/>
      <c r="F99" s="51"/>
      <c r="G99" s="51"/>
      <c r="H99" s="51"/>
      <c r="I99" s="51"/>
      <c r="J99" s="51"/>
      <c r="K99" s="51"/>
    </row>
    <row r="100" spans="1:11" ht="12" customHeight="1">
      <c r="D100" s="51"/>
      <c r="E100" s="51"/>
      <c r="F100" s="51"/>
      <c r="G100" s="51"/>
      <c r="H100" s="51"/>
      <c r="I100" s="51"/>
      <c r="J100" s="51"/>
      <c r="K100" s="51"/>
    </row>
    <row r="101" spans="1:11" ht="12" customHeight="1">
      <c r="D101" s="51"/>
      <c r="E101" s="51"/>
      <c r="F101" s="51"/>
      <c r="G101" s="51"/>
      <c r="H101" s="51"/>
      <c r="I101" s="51"/>
      <c r="J101" s="51"/>
      <c r="K101" s="51"/>
    </row>
    <row r="102" spans="1:11" ht="12" customHeight="1">
      <c r="D102" s="51"/>
      <c r="E102" s="51"/>
      <c r="F102" s="51"/>
      <c r="G102" s="51"/>
      <c r="H102" s="51"/>
      <c r="I102" s="51"/>
      <c r="J102" s="51"/>
      <c r="K102" s="51"/>
    </row>
    <row r="103" spans="1:11" ht="12" customHeight="1">
      <c r="D103" s="51"/>
      <c r="E103" s="51"/>
      <c r="F103" s="51"/>
      <c r="G103" s="51"/>
      <c r="H103" s="51"/>
      <c r="I103" s="51"/>
      <c r="J103" s="51"/>
      <c r="K103" s="51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9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4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788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788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788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789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789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789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29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29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29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2.64</v>
      </c>
      <c r="F6" s="144">
        <v>2.42</v>
      </c>
      <c r="G6" s="144">
        <v>2.46</v>
      </c>
      <c r="H6" s="144">
        <v>2.94</v>
      </c>
      <c r="I6" s="144">
        <v>2.91</v>
      </c>
      <c r="J6" s="144">
        <v>3.21</v>
      </c>
      <c r="K6" s="144">
        <v>3.57</v>
      </c>
      <c r="L6" s="34"/>
      <c r="M6" s="141">
        <v>1</v>
      </c>
      <c r="N6" s="142" t="s">
        <v>687</v>
      </c>
      <c r="P6" s="143" t="s">
        <v>688</v>
      </c>
      <c r="Q6" s="144">
        <v>4.12</v>
      </c>
      <c r="R6" s="144">
        <v>4.41</v>
      </c>
      <c r="S6" s="144">
        <v>4.59</v>
      </c>
      <c r="T6" s="144">
        <v>4.3499999999999996</v>
      </c>
      <c r="U6" s="144">
        <v>4.09</v>
      </c>
      <c r="V6" s="144">
        <v>4.2</v>
      </c>
      <c r="W6" s="144">
        <v>4.8499999999999996</v>
      </c>
      <c r="X6" s="34"/>
      <c r="Y6" s="141">
        <v>1</v>
      </c>
      <c r="Z6" s="142" t="s">
        <v>687</v>
      </c>
      <c r="AB6" s="143" t="s">
        <v>688</v>
      </c>
      <c r="AC6" s="144">
        <v>4.59</v>
      </c>
      <c r="AD6" s="144">
        <v>4.6399999999999997</v>
      </c>
      <c r="AE6" s="144">
        <v>4.5599999999999996</v>
      </c>
      <c r="AF6" s="144">
        <v>4.58</v>
      </c>
      <c r="AG6" s="144">
        <v>4.8099999999999996</v>
      </c>
      <c r="AH6" s="144">
        <v>5.28</v>
      </c>
      <c r="AI6" s="144">
        <v>5.82</v>
      </c>
      <c r="AJ6" s="144">
        <v>6.15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2.6</v>
      </c>
      <c r="F7" s="144">
        <v>2.38</v>
      </c>
      <c r="G7" s="144">
        <v>2.42</v>
      </c>
      <c r="H7" s="144">
        <v>2.9</v>
      </c>
      <c r="I7" s="144">
        <v>2.87</v>
      </c>
      <c r="J7" s="144">
        <v>3.17</v>
      </c>
      <c r="K7" s="144">
        <v>3.53</v>
      </c>
      <c r="L7" s="36"/>
      <c r="M7" s="141">
        <v>2</v>
      </c>
      <c r="N7" s="145" t="s">
        <v>689</v>
      </c>
      <c r="P7" s="15" t="s">
        <v>690</v>
      </c>
      <c r="Q7" s="144">
        <v>4.08</v>
      </c>
      <c r="R7" s="144">
        <v>4.37</v>
      </c>
      <c r="S7" s="144">
        <v>4.55</v>
      </c>
      <c r="T7" s="144">
        <v>4.3099999999999996</v>
      </c>
      <c r="U7" s="144">
        <v>4.05</v>
      </c>
      <c r="V7" s="144">
        <v>4.16</v>
      </c>
      <c r="W7" s="144">
        <v>4.8099999999999996</v>
      </c>
      <c r="X7" s="36"/>
      <c r="Y7" s="141">
        <v>2</v>
      </c>
      <c r="Z7" s="145" t="s">
        <v>689</v>
      </c>
      <c r="AB7" s="15" t="s">
        <v>690</v>
      </c>
      <c r="AC7" s="144">
        <v>4.55</v>
      </c>
      <c r="AD7" s="144">
        <v>4.5999999999999996</v>
      </c>
      <c r="AE7" s="144">
        <v>4.5199999999999996</v>
      </c>
      <c r="AF7" s="144">
        <v>4.54</v>
      </c>
      <c r="AG7" s="144">
        <v>4.7699999999999996</v>
      </c>
      <c r="AH7" s="144">
        <v>5.24</v>
      </c>
      <c r="AI7" s="144">
        <v>5.78</v>
      </c>
      <c r="AJ7" s="144">
        <v>6.11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0.04</v>
      </c>
      <c r="F8" s="144">
        <v>0.04</v>
      </c>
      <c r="G8" s="144">
        <v>0.04</v>
      </c>
      <c r="H8" s="144">
        <v>0.04</v>
      </c>
      <c r="I8" s="144">
        <v>0.04</v>
      </c>
      <c r="J8" s="144">
        <v>0.04</v>
      </c>
      <c r="K8" s="144">
        <v>0.04</v>
      </c>
      <c r="L8" s="35"/>
      <c r="M8" s="141">
        <v>3</v>
      </c>
      <c r="N8" s="145" t="s">
        <v>695</v>
      </c>
      <c r="P8" s="15" t="s">
        <v>696</v>
      </c>
      <c r="Q8" s="144">
        <v>0.04</v>
      </c>
      <c r="R8" s="144">
        <v>0.04</v>
      </c>
      <c r="S8" s="144">
        <v>0.04</v>
      </c>
      <c r="T8" s="144">
        <v>0.04</v>
      </c>
      <c r="U8" s="144">
        <v>0.04</v>
      </c>
      <c r="V8" s="144">
        <v>0.04</v>
      </c>
      <c r="W8" s="144">
        <v>0.04</v>
      </c>
      <c r="X8" s="35"/>
      <c r="Y8" s="141">
        <v>3</v>
      </c>
      <c r="Z8" s="145" t="s">
        <v>695</v>
      </c>
      <c r="AB8" s="15" t="s">
        <v>696</v>
      </c>
      <c r="AC8" s="144">
        <v>0.04</v>
      </c>
      <c r="AD8" s="144">
        <v>0.04</v>
      </c>
      <c r="AE8" s="144">
        <v>0.04</v>
      </c>
      <c r="AF8" s="144">
        <v>0.04</v>
      </c>
      <c r="AG8" s="144">
        <v>0.04</v>
      </c>
      <c r="AH8" s="144">
        <v>0.04</v>
      </c>
      <c r="AI8" s="144">
        <v>0.04</v>
      </c>
      <c r="AJ8" s="144">
        <v>0.04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29.13</v>
      </c>
      <c r="F9" s="144">
        <v>32.08</v>
      </c>
      <c r="G9" s="144">
        <v>31.33</v>
      </c>
      <c r="H9" s="144">
        <v>30.33</v>
      </c>
      <c r="I9" s="144">
        <v>29.68</v>
      </c>
      <c r="J9" s="144">
        <v>30.92</v>
      </c>
      <c r="K9" s="144">
        <v>32.83</v>
      </c>
      <c r="L9" s="29"/>
      <c r="M9" s="141">
        <v>4</v>
      </c>
      <c r="N9" s="145" t="s">
        <v>697</v>
      </c>
      <c r="P9" s="143" t="s">
        <v>698</v>
      </c>
      <c r="Q9" s="144">
        <v>34.29</v>
      </c>
      <c r="R9" s="144">
        <v>36.19</v>
      </c>
      <c r="S9" s="144">
        <v>40.840000000000003</v>
      </c>
      <c r="T9" s="144">
        <v>45.95</v>
      </c>
      <c r="U9" s="144">
        <v>45.29</v>
      </c>
      <c r="V9" s="144">
        <v>45.14</v>
      </c>
      <c r="W9" s="144">
        <v>46.7</v>
      </c>
      <c r="X9" s="29"/>
      <c r="Y9" s="141">
        <v>4</v>
      </c>
      <c r="Z9" s="145" t="s">
        <v>697</v>
      </c>
      <c r="AB9" s="143" t="s">
        <v>698</v>
      </c>
      <c r="AC9" s="144">
        <v>47.32</v>
      </c>
      <c r="AD9" s="144">
        <v>51.8</v>
      </c>
      <c r="AE9" s="144">
        <v>56.02</v>
      </c>
      <c r="AF9" s="144">
        <v>58.63</v>
      </c>
      <c r="AG9" s="144">
        <v>60.35</v>
      </c>
      <c r="AH9" s="144">
        <v>66.180000000000007</v>
      </c>
      <c r="AI9" s="144">
        <v>74</v>
      </c>
      <c r="AJ9" s="144">
        <v>79.8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26.54</v>
      </c>
      <c r="F10" s="144">
        <v>29.11</v>
      </c>
      <c r="G10" s="144">
        <v>28.18</v>
      </c>
      <c r="H10" s="144">
        <v>27.51</v>
      </c>
      <c r="I10" s="144">
        <v>27.86</v>
      </c>
      <c r="J10" s="144">
        <v>28.91</v>
      </c>
      <c r="K10" s="144">
        <v>30.6</v>
      </c>
      <c r="L10" s="30"/>
      <c r="M10" s="141">
        <v>5</v>
      </c>
      <c r="N10" s="145" t="s">
        <v>699</v>
      </c>
      <c r="P10" s="148" t="s">
        <v>700</v>
      </c>
      <c r="Q10" s="144">
        <v>31.72</v>
      </c>
      <c r="R10" s="144">
        <v>33.119999999999997</v>
      </c>
      <c r="S10" s="144">
        <v>37.01</v>
      </c>
      <c r="T10" s="144">
        <v>42.19</v>
      </c>
      <c r="U10" s="144">
        <v>42.27</v>
      </c>
      <c r="V10" s="144">
        <v>42.53</v>
      </c>
      <c r="W10" s="144">
        <v>43.74</v>
      </c>
      <c r="X10" s="30"/>
      <c r="Y10" s="141">
        <v>5</v>
      </c>
      <c r="Z10" s="145" t="s">
        <v>699</v>
      </c>
      <c r="AB10" s="148" t="s">
        <v>700</v>
      </c>
      <c r="AC10" s="144">
        <v>44.52</v>
      </c>
      <c r="AD10" s="144">
        <v>49.06</v>
      </c>
      <c r="AE10" s="144">
        <v>52.99</v>
      </c>
      <c r="AF10" s="144">
        <v>55.44</v>
      </c>
      <c r="AG10" s="144">
        <v>56.98</v>
      </c>
      <c r="AH10" s="144">
        <v>62.12</v>
      </c>
      <c r="AI10" s="144">
        <v>69.099999999999994</v>
      </c>
      <c r="AJ10" s="144">
        <v>74.2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0.76</v>
      </c>
      <c r="F11" s="144">
        <v>1.1000000000000001</v>
      </c>
      <c r="G11" s="144">
        <v>0.98</v>
      </c>
      <c r="H11" s="144">
        <v>0.86</v>
      </c>
      <c r="I11" s="144">
        <v>0.87</v>
      </c>
      <c r="J11" s="144">
        <v>1.25</v>
      </c>
      <c r="K11" s="144">
        <v>1.47</v>
      </c>
      <c r="M11" s="141">
        <v>6</v>
      </c>
      <c r="N11" s="145" t="s">
        <v>701</v>
      </c>
      <c r="P11" s="15" t="s">
        <v>702</v>
      </c>
      <c r="Q11" s="144">
        <v>1.37</v>
      </c>
      <c r="R11" s="144">
        <v>1.32</v>
      </c>
      <c r="S11" s="144">
        <v>1.4</v>
      </c>
      <c r="T11" s="144">
        <v>1.55</v>
      </c>
      <c r="U11" s="144">
        <v>1.89</v>
      </c>
      <c r="V11" s="144">
        <v>2.2400000000000002</v>
      </c>
      <c r="W11" s="144">
        <v>2.08</v>
      </c>
      <c r="Y11" s="141">
        <v>6</v>
      </c>
      <c r="Z11" s="145" t="s">
        <v>701</v>
      </c>
      <c r="AB11" s="15" t="s">
        <v>702</v>
      </c>
      <c r="AC11" s="144">
        <v>1.71</v>
      </c>
      <c r="AD11" s="144">
        <v>1.78</v>
      </c>
      <c r="AE11" s="144">
        <v>1.86</v>
      </c>
      <c r="AF11" s="144">
        <v>1.73</v>
      </c>
      <c r="AG11" s="144">
        <v>1.9</v>
      </c>
      <c r="AH11" s="144">
        <v>1.73</v>
      </c>
      <c r="AI11" s="144">
        <v>1.49</v>
      </c>
      <c r="AJ11" s="144">
        <v>1.39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0.56999999999999995</v>
      </c>
      <c r="F12" s="144">
        <v>0.84</v>
      </c>
      <c r="G12" s="144">
        <v>0.72</v>
      </c>
      <c r="H12" s="144">
        <v>0.61</v>
      </c>
      <c r="I12" s="144">
        <v>0.67</v>
      </c>
      <c r="J12" s="144">
        <v>0.99</v>
      </c>
      <c r="K12" s="144">
        <v>1.23</v>
      </c>
      <c r="M12" s="141">
        <v>7</v>
      </c>
      <c r="N12" s="145" t="s">
        <v>703</v>
      </c>
      <c r="P12" s="147" t="s">
        <v>704</v>
      </c>
      <c r="Q12" s="144">
        <v>1.1200000000000001</v>
      </c>
      <c r="R12" s="144">
        <v>1.04</v>
      </c>
      <c r="S12" s="144">
        <v>1.0900000000000001</v>
      </c>
      <c r="T12" s="144">
        <v>1.25</v>
      </c>
      <c r="U12" s="144">
        <v>1.64</v>
      </c>
      <c r="V12" s="144">
        <v>1.99</v>
      </c>
      <c r="W12" s="144">
        <v>1.8</v>
      </c>
      <c r="Y12" s="141">
        <v>7</v>
      </c>
      <c r="Z12" s="145" t="s">
        <v>703</v>
      </c>
      <c r="AB12" s="147" t="s">
        <v>704</v>
      </c>
      <c r="AC12" s="144">
        <v>1.43</v>
      </c>
      <c r="AD12" s="144">
        <v>1.51</v>
      </c>
      <c r="AE12" s="144">
        <v>1.56</v>
      </c>
      <c r="AF12" s="144">
        <v>1.45</v>
      </c>
      <c r="AG12" s="144">
        <v>1.58</v>
      </c>
      <c r="AH12" s="144">
        <v>1.36</v>
      </c>
      <c r="AI12" s="144">
        <v>1.1000000000000001</v>
      </c>
      <c r="AJ12" s="144">
        <v>0.98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0.19</v>
      </c>
      <c r="F13" s="144">
        <v>0.26</v>
      </c>
      <c r="G13" s="144">
        <v>0.26</v>
      </c>
      <c r="H13" s="144">
        <v>0.25</v>
      </c>
      <c r="I13" s="144">
        <v>0.2</v>
      </c>
      <c r="J13" s="144">
        <v>0.26</v>
      </c>
      <c r="K13" s="144">
        <v>0.24</v>
      </c>
      <c r="M13" s="141">
        <v>8</v>
      </c>
      <c r="N13" s="145" t="s">
        <v>708</v>
      </c>
      <c r="P13" s="147" t="s">
        <v>709</v>
      </c>
      <c r="Q13" s="144">
        <v>0.25</v>
      </c>
      <c r="R13" s="144">
        <v>0.28000000000000003</v>
      </c>
      <c r="S13" s="144">
        <v>0.31</v>
      </c>
      <c r="T13" s="144">
        <v>0.3</v>
      </c>
      <c r="U13" s="144">
        <v>0.25</v>
      </c>
      <c r="V13" s="144">
        <v>0.25</v>
      </c>
      <c r="W13" s="144">
        <v>0.28000000000000003</v>
      </c>
      <c r="Y13" s="141">
        <v>8</v>
      </c>
      <c r="Z13" s="145" t="s">
        <v>708</v>
      </c>
      <c r="AB13" s="147" t="s">
        <v>709</v>
      </c>
      <c r="AC13" s="144">
        <v>0.28000000000000003</v>
      </c>
      <c r="AD13" s="144">
        <v>0.27</v>
      </c>
      <c r="AE13" s="144">
        <v>0.3</v>
      </c>
      <c r="AF13" s="144">
        <v>0.28000000000000003</v>
      </c>
      <c r="AG13" s="144">
        <v>0.32</v>
      </c>
      <c r="AH13" s="144">
        <v>0.37</v>
      </c>
      <c r="AI13" s="144">
        <v>0.39</v>
      </c>
      <c r="AJ13" s="144">
        <v>0.41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22.11</v>
      </c>
      <c r="F14" s="144">
        <v>23.16</v>
      </c>
      <c r="G14" s="144">
        <v>21.34</v>
      </c>
      <c r="H14" s="144">
        <v>20.55</v>
      </c>
      <c r="I14" s="144">
        <v>20.05</v>
      </c>
      <c r="J14" s="144">
        <v>20.13</v>
      </c>
      <c r="K14" s="144">
        <v>22.16</v>
      </c>
      <c r="M14" s="141">
        <v>9</v>
      </c>
      <c r="N14" s="145" t="s">
        <v>712</v>
      </c>
      <c r="P14" s="15" t="s">
        <v>713</v>
      </c>
      <c r="Q14" s="144">
        <v>24</v>
      </c>
      <c r="R14" s="144">
        <v>24.93</v>
      </c>
      <c r="S14" s="144">
        <v>28.46</v>
      </c>
      <c r="T14" s="144">
        <v>32.36</v>
      </c>
      <c r="U14" s="144">
        <v>31.84</v>
      </c>
      <c r="V14" s="144">
        <v>30.36</v>
      </c>
      <c r="W14" s="144">
        <v>31.66</v>
      </c>
      <c r="Y14" s="141">
        <v>9</v>
      </c>
      <c r="Z14" s="145" t="s">
        <v>712</v>
      </c>
      <c r="AB14" s="15" t="s">
        <v>713</v>
      </c>
      <c r="AC14" s="144">
        <v>31.97</v>
      </c>
      <c r="AD14" s="144">
        <v>36.71</v>
      </c>
      <c r="AE14" s="144">
        <v>40.24</v>
      </c>
      <c r="AF14" s="144">
        <v>42.91</v>
      </c>
      <c r="AG14" s="144">
        <v>44.55</v>
      </c>
      <c r="AH14" s="144">
        <v>49.97</v>
      </c>
      <c r="AI14" s="144">
        <v>57.18</v>
      </c>
      <c r="AJ14" s="144">
        <v>62.14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2.34</v>
      </c>
      <c r="F15" s="144">
        <v>2.63</v>
      </c>
      <c r="G15" s="144">
        <v>2.58</v>
      </c>
      <c r="H15" s="144">
        <v>2.46</v>
      </c>
      <c r="I15" s="144">
        <v>2.21</v>
      </c>
      <c r="J15" s="144">
        <v>2.31</v>
      </c>
      <c r="K15" s="144">
        <v>2.62</v>
      </c>
      <c r="L15" s="32"/>
      <c r="M15" s="141">
        <v>10</v>
      </c>
      <c r="N15" s="145" t="s">
        <v>714</v>
      </c>
      <c r="P15" s="147" t="s">
        <v>715</v>
      </c>
      <c r="Q15" s="144">
        <v>2.97</v>
      </c>
      <c r="R15" s="144">
        <v>2.84</v>
      </c>
      <c r="S15" s="144">
        <v>3.08</v>
      </c>
      <c r="T15" s="144">
        <v>3.35</v>
      </c>
      <c r="U15" s="144">
        <v>3.51</v>
      </c>
      <c r="V15" s="144">
        <v>3.31</v>
      </c>
      <c r="W15" s="144">
        <v>3.6</v>
      </c>
      <c r="X15" s="32"/>
      <c r="Y15" s="141">
        <v>10</v>
      </c>
      <c r="Z15" s="145" t="s">
        <v>714</v>
      </c>
      <c r="AB15" s="147" t="s">
        <v>715</v>
      </c>
      <c r="AC15" s="144">
        <v>3.45</v>
      </c>
      <c r="AD15" s="144">
        <v>3.28</v>
      </c>
      <c r="AE15" s="144">
        <v>3.45</v>
      </c>
      <c r="AF15" s="144">
        <v>3.86</v>
      </c>
      <c r="AG15" s="144">
        <v>4.21</v>
      </c>
      <c r="AH15" s="144">
        <v>4.6900000000000004</v>
      </c>
      <c r="AI15" s="144">
        <v>5.51</v>
      </c>
      <c r="AJ15" s="144">
        <v>6.94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1.01</v>
      </c>
      <c r="F16" s="144">
        <v>1.02</v>
      </c>
      <c r="G16" s="144">
        <v>0.92</v>
      </c>
      <c r="H16" s="144">
        <v>0.85</v>
      </c>
      <c r="I16" s="144">
        <v>0.7</v>
      </c>
      <c r="J16" s="144">
        <v>0.7</v>
      </c>
      <c r="K16" s="144">
        <v>0.83</v>
      </c>
      <c r="M16" s="141">
        <v>11</v>
      </c>
      <c r="N16" s="145" t="s">
        <v>718</v>
      </c>
      <c r="P16" s="147" t="s">
        <v>719</v>
      </c>
      <c r="Q16" s="144">
        <v>0.82</v>
      </c>
      <c r="R16" s="144">
        <v>0.83</v>
      </c>
      <c r="S16" s="144">
        <v>0.97</v>
      </c>
      <c r="T16" s="144">
        <v>0.95</v>
      </c>
      <c r="U16" s="144">
        <v>0.79</v>
      </c>
      <c r="V16" s="144">
        <v>0.78</v>
      </c>
      <c r="W16" s="144">
        <v>0.98</v>
      </c>
      <c r="Y16" s="141">
        <v>11</v>
      </c>
      <c r="Z16" s="145" t="s">
        <v>718</v>
      </c>
      <c r="AB16" s="147" t="s">
        <v>719</v>
      </c>
      <c r="AC16" s="144">
        <v>0.99</v>
      </c>
      <c r="AD16" s="144">
        <v>1.1000000000000001</v>
      </c>
      <c r="AE16" s="144">
        <v>1.17</v>
      </c>
      <c r="AF16" s="144">
        <v>1.22</v>
      </c>
      <c r="AG16" s="144">
        <v>1.3</v>
      </c>
      <c r="AH16" s="144">
        <v>1.41</v>
      </c>
      <c r="AI16" s="144">
        <v>1.58</v>
      </c>
      <c r="AJ16" s="144">
        <v>1.52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0.12</v>
      </c>
      <c r="F17" s="144">
        <v>0.1</v>
      </c>
      <c r="G17" s="144">
        <v>0.1</v>
      </c>
      <c r="H17" s="144">
        <v>0.08</v>
      </c>
      <c r="I17" s="144">
        <v>0.06</v>
      </c>
      <c r="J17" s="144">
        <v>0.06</v>
      </c>
      <c r="K17" s="144">
        <v>0.08</v>
      </c>
      <c r="L17" s="32"/>
      <c r="M17" s="141">
        <v>12</v>
      </c>
      <c r="N17" s="145" t="s">
        <v>722</v>
      </c>
      <c r="P17" s="147" t="s">
        <v>723</v>
      </c>
      <c r="Q17" s="144">
        <v>0.09</v>
      </c>
      <c r="R17" s="144">
        <v>0.1</v>
      </c>
      <c r="S17" s="144">
        <v>0.12</v>
      </c>
      <c r="T17" s="144">
        <v>0.11</v>
      </c>
      <c r="U17" s="144">
        <v>0.1</v>
      </c>
      <c r="V17" s="144">
        <v>0.11</v>
      </c>
      <c r="W17" s="144">
        <v>0.12</v>
      </c>
      <c r="X17" s="32"/>
      <c r="Y17" s="141">
        <v>12</v>
      </c>
      <c r="Z17" s="145" t="s">
        <v>722</v>
      </c>
      <c r="AB17" s="147" t="s">
        <v>723</v>
      </c>
      <c r="AC17" s="144">
        <v>0.1</v>
      </c>
      <c r="AD17" s="144">
        <v>0.12</v>
      </c>
      <c r="AE17" s="144">
        <v>0.1</v>
      </c>
      <c r="AF17" s="144">
        <v>0.09</v>
      </c>
      <c r="AG17" s="144">
        <v>0.09</v>
      </c>
      <c r="AH17" s="144">
        <v>0.13</v>
      </c>
      <c r="AI17" s="144">
        <v>0.12</v>
      </c>
      <c r="AJ17" s="144">
        <v>0.13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0.37</v>
      </c>
      <c r="F18" s="144">
        <v>0.4</v>
      </c>
      <c r="G18" s="144">
        <v>0.48</v>
      </c>
      <c r="H18" s="144">
        <v>0.49</v>
      </c>
      <c r="I18" s="144">
        <v>0.31</v>
      </c>
      <c r="J18" s="144">
        <v>0.31</v>
      </c>
      <c r="K18" s="144">
        <v>0.38</v>
      </c>
      <c r="M18" s="141">
        <v>13</v>
      </c>
      <c r="N18" s="145" t="s">
        <v>724</v>
      </c>
      <c r="P18" s="147" t="s">
        <v>725</v>
      </c>
      <c r="Q18" s="144">
        <v>0.42</v>
      </c>
      <c r="R18" s="144">
        <v>0.48</v>
      </c>
      <c r="S18" s="144">
        <v>0.5</v>
      </c>
      <c r="T18" s="144">
        <v>0.49</v>
      </c>
      <c r="U18" s="144">
        <v>0.42</v>
      </c>
      <c r="V18" s="144">
        <v>0.36</v>
      </c>
      <c r="W18" s="144">
        <v>0.46</v>
      </c>
      <c r="Y18" s="141">
        <v>13</v>
      </c>
      <c r="Z18" s="145" t="s">
        <v>724</v>
      </c>
      <c r="AB18" s="147" t="s">
        <v>725</v>
      </c>
      <c r="AC18" s="144">
        <v>0.46</v>
      </c>
      <c r="AD18" s="144">
        <v>0.39</v>
      </c>
      <c r="AE18" s="144">
        <v>0.43</v>
      </c>
      <c r="AF18" s="144">
        <v>0.49</v>
      </c>
      <c r="AG18" s="144">
        <v>0.56999999999999995</v>
      </c>
      <c r="AH18" s="144">
        <v>0.62</v>
      </c>
      <c r="AI18" s="144">
        <v>0.8</v>
      </c>
      <c r="AJ18" s="144">
        <v>0.89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1.5</v>
      </c>
      <c r="F19" s="144">
        <v>1.35</v>
      </c>
      <c r="G19" s="144">
        <v>1.29</v>
      </c>
      <c r="H19" s="144">
        <v>1.34</v>
      </c>
      <c r="I19" s="144">
        <v>1.28</v>
      </c>
      <c r="J19" s="144">
        <v>1.29</v>
      </c>
      <c r="K19" s="144">
        <v>1.54</v>
      </c>
      <c r="M19" s="141">
        <v>14</v>
      </c>
      <c r="N19" s="145" t="s">
        <v>726</v>
      </c>
      <c r="P19" s="147" t="s">
        <v>727</v>
      </c>
      <c r="Q19" s="144">
        <v>1.78</v>
      </c>
      <c r="R19" s="144">
        <v>2.0699999999999998</v>
      </c>
      <c r="S19" s="144">
        <v>2.35</v>
      </c>
      <c r="T19" s="144">
        <v>2.77</v>
      </c>
      <c r="U19" s="144">
        <v>2.59</v>
      </c>
      <c r="V19" s="144">
        <v>2.2999999999999998</v>
      </c>
      <c r="W19" s="144">
        <v>2.58</v>
      </c>
      <c r="Y19" s="141">
        <v>14</v>
      </c>
      <c r="Z19" s="145" t="s">
        <v>726</v>
      </c>
      <c r="AB19" s="147" t="s">
        <v>727</v>
      </c>
      <c r="AC19" s="144">
        <v>2.56</v>
      </c>
      <c r="AD19" s="144">
        <v>2.99</v>
      </c>
      <c r="AE19" s="144">
        <v>3.31</v>
      </c>
      <c r="AF19" s="144">
        <v>3.53</v>
      </c>
      <c r="AG19" s="144">
        <v>4.3899999999999997</v>
      </c>
      <c r="AH19" s="144">
        <v>4.76</v>
      </c>
      <c r="AI19" s="144">
        <v>5.17</v>
      </c>
      <c r="AJ19" s="144">
        <v>5.62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0.51</v>
      </c>
      <c r="F20" s="144">
        <v>0.72</v>
      </c>
      <c r="G20" s="144">
        <v>0.82</v>
      </c>
      <c r="H20" s="144">
        <v>0.81</v>
      </c>
      <c r="I20" s="144">
        <v>0.87</v>
      </c>
      <c r="J20" s="144">
        <v>0.79</v>
      </c>
      <c r="K20" s="144">
        <v>0.66</v>
      </c>
      <c r="L20" s="32"/>
      <c r="M20" s="141">
        <v>15</v>
      </c>
      <c r="N20" s="145" t="s">
        <v>730</v>
      </c>
      <c r="P20" s="147" t="s">
        <v>731</v>
      </c>
      <c r="Q20" s="144">
        <v>0.76</v>
      </c>
      <c r="R20" s="144">
        <v>0.78</v>
      </c>
      <c r="S20" s="144">
        <v>0.54</v>
      </c>
      <c r="T20" s="144">
        <v>0.73</v>
      </c>
      <c r="U20" s="144">
        <v>0.87</v>
      </c>
      <c r="V20" s="144">
        <v>1.03</v>
      </c>
      <c r="W20" s="144">
        <v>1.1299999999999999</v>
      </c>
      <c r="X20" s="32"/>
      <c r="Y20" s="141">
        <v>15</v>
      </c>
      <c r="Z20" s="145" t="s">
        <v>730</v>
      </c>
      <c r="AB20" s="147" t="s">
        <v>731</v>
      </c>
      <c r="AC20" s="144">
        <v>0.71</v>
      </c>
      <c r="AD20" s="144">
        <v>0.73</v>
      </c>
      <c r="AE20" s="144">
        <v>0.68</v>
      </c>
      <c r="AF20" s="144">
        <v>0.62</v>
      </c>
      <c r="AG20" s="144">
        <v>0.61</v>
      </c>
      <c r="AH20" s="144">
        <v>0.57999999999999996</v>
      </c>
      <c r="AI20" s="144">
        <v>0.75</v>
      </c>
      <c r="AJ20" s="144">
        <v>1.24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3.34</v>
      </c>
      <c r="F21" s="144">
        <v>2.95</v>
      </c>
      <c r="G21" s="144">
        <v>2.41</v>
      </c>
      <c r="H21" s="144">
        <v>2.34</v>
      </c>
      <c r="I21" s="144">
        <v>3.11</v>
      </c>
      <c r="J21" s="144">
        <v>3.11</v>
      </c>
      <c r="K21" s="144">
        <v>3.02</v>
      </c>
      <c r="L21" s="30"/>
      <c r="M21" s="141">
        <v>16</v>
      </c>
      <c r="N21" s="145" t="s">
        <v>732</v>
      </c>
      <c r="P21" s="152" t="s">
        <v>733</v>
      </c>
      <c r="Q21" s="144">
        <v>3.23</v>
      </c>
      <c r="R21" s="144">
        <v>3.03</v>
      </c>
      <c r="S21" s="144">
        <v>3.32</v>
      </c>
      <c r="T21" s="144">
        <v>3.69</v>
      </c>
      <c r="U21" s="144">
        <v>3.72</v>
      </c>
      <c r="V21" s="144">
        <v>3.47</v>
      </c>
      <c r="W21" s="144">
        <v>3.36</v>
      </c>
      <c r="X21" s="30"/>
      <c r="Y21" s="141">
        <v>16</v>
      </c>
      <c r="Z21" s="145" t="s">
        <v>732</v>
      </c>
      <c r="AB21" s="152" t="s">
        <v>733</v>
      </c>
      <c r="AC21" s="144">
        <v>3.55</v>
      </c>
      <c r="AD21" s="144">
        <v>4.08</v>
      </c>
      <c r="AE21" s="144">
        <v>4.76</v>
      </c>
      <c r="AF21" s="144">
        <v>5.64</v>
      </c>
      <c r="AG21" s="144">
        <v>5.68</v>
      </c>
      <c r="AH21" s="144">
        <v>6.44</v>
      </c>
      <c r="AI21" s="144">
        <v>6.92</v>
      </c>
      <c r="AJ21" s="144">
        <v>6.74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0.68</v>
      </c>
      <c r="F22" s="144">
        <v>0.83</v>
      </c>
      <c r="G22" s="144">
        <v>0.75</v>
      </c>
      <c r="H22" s="144">
        <v>0.66</v>
      </c>
      <c r="I22" s="144">
        <v>0.54</v>
      </c>
      <c r="J22" s="144">
        <v>0.5</v>
      </c>
      <c r="K22" s="144">
        <v>0.65</v>
      </c>
      <c r="M22" s="141">
        <v>17</v>
      </c>
      <c r="N22" s="145" t="s">
        <v>734</v>
      </c>
      <c r="P22" s="152" t="s">
        <v>735</v>
      </c>
      <c r="Q22" s="144">
        <v>0.76</v>
      </c>
      <c r="R22" s="144">
        <v>0.78</v>
      </c>
      <c r="S22" s="144">
        <v>0.99</v>
      </c>
      <c r="T22" s="144">
        <v>1.08</v>
      </c>
      <c r="U22" s="144">
        <v>1.02</v>
      </c>
      <c r="V22" s="144">
        <v>0.94</v>
      </c>
      <c r="W22" s="144">
        <v>1.05</v>
      </c>
      <c r="Y22" s="141">
        <v>17</v>
      </c>
      <c r="Z22" s="145" t="s">
        <v>734</v>
      </c>
      <c r="AB22" s="152" t="s">
        <v>735</v>
      </c>
      <c r="AC22" s="144">
        <v>1.22</v>
      </c>
      <c r="AD22" s="144">
        <v>1.44</v>
      </c>
      <c r="AE22" s="144">
        <v>1.65</v>
      </c>
      <c r="AF22" s="144">
        <v>1.81</v>
      </c>
      <c r="AG22" s="144">
        <v>1.91</v>
      </c>
      <c r="AH22" s="144">
        <v>2.15</v>
      </c>
      <c r="AI22" s="144">
        <v>2.61</v>
      </c>
      <c r="AJ22" s="144">
        <v>2.7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1.0900000000000001</v>
      </c>
      <c r="F23" s="144">
        <v>1.25</v>
      </c>
      <c r="G23" s="144">
        <v>1.22</v>
      </c>
      <c r="H23" s="144">
        <v>1.3</v>
      </c>
      <c r="I23" s="144">
        <v>0.97</v>
      </c>
      <c r="J23" s="144">
        <v>0.8</v>
      </c>
      <c r="K23" s="144">
        <v>1.05</v>
      </c>
      <c r="M23" s="141">
        <v>18</v>
      </c>
      <c r="N23" s="145" t="s">
        <v>736</v>
      </c>
      <c r="P23" s="152" t="s">
        <v>737</v>
      </c>
      <c r="Q23" s="144">
        <v>1.22</v>
      </c>
      <c r="R23" s="144">
        <v>1.28</v>
      </c>
      <c r="S23" s="144">
        <v>1.49</v>
      </c>
      <c r="T23" s="144">
        <v>1.67</v>
      </c>
      <c r="U23" s="144">
        <v>1.62</v>
      </c>
      <c r="V23" s="144">
        <v>1.33</v>
      </c>
      <c r="W23" s="144">
        <v>1.44</v>
      </c>
      <c r="Y23" s="141">
        <v>18</v>
      </c>
      <c r="Z23" s="145" t="s">
        <v>736</v>
      </c>
      <c r="AB23" s="152" t="s">
        <v>737</v>
      </c>
      <c r="AC23" s="144">
        <v>1.55</v>
      </c>
      <c r="AD23" s="144">
        <v>1.45</v>
      </c>
      <c r="AE23" s="144">
        <v>1.48</v>
      </c>
      <c r="AF23" s="144">
        <v>1.59</v>
      </c>
      <c r="AG23" s="144">
        <v>1.87</v>
      </c>
      <c r="AH23" s="144">
        <v>2.29</v>
      </c>
      <c r="AI23" s="144">
        <v>2.5499999999999998</v>
      </c>
      <c r="AJ23" s="144">
        <v>2.82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3.53</v>
      </c>
      <c r="F24" s="144">
        <v>4.17</v>
      </c>
      <c r="G24" s="144">
        <v>3.93</v>
      </c>
      <c r="H24" s="144">
        <v>3.3</v>
      </c>
      <c r="I24" s="144">
        <v>2.91</v>
      </c>
      <c r="J24" s="144">
        <v>3.18</v>
      </c>
      <c r="K24" s="144">
        <v>3.85</v>
      </c>
      <c r="M24" s="141">
        <v>19</v>
      </c>
      <c r="N24" s="145" t="s">
        <v>738</v>
      </c>
      <c r="P24" s="152" t="s">
        <v>739</v>
      </c>
      <c r="Q24" s="144">
        <v>3.25</v>
      </c>
      <c r="R24" s="144">
        <v>2.97</v>
      </c>
      <c r="S24" s="144">
        <v>3.48</v>
      </c>
      <c r="T24" s="144">
        <v>4.1900000000000004</v>
      </c>
      <c r="U24" s="144">
        <v>3.97</v>
      </c>
      <c r="V24" s="144">
        <v>3.5</v>
      </c>
      <c r="W24" s="144">
        <v>3.31</v>
      </c>
      <c r="Y24" s="141">
        <v>19</v>
      </c>
      <c r="Z24" s="145" t="s">
        <v>738</v>
      </c>
      <c r="AB24" s="152" t="s">
        <v>739</v>
      </c>
      <c r="AC24" s="144">
        <v>3.83</v>
      </c>
      <c r="AD24" s="144">
        <v>4.9000000000000004</v>
      </c>
      <c r="AE24" s="144">
        <v>4.4400000000000004</v>
      </c>
      <c r="AF24" s="144">
        <v>4.5199999999999996</v>
      </c>
      <c r="AG24" s="144">
        <v>4.66</v>
      </c>
      <c r="AH24" s="144">
        <v>5.3</v>
      </c>
      <c r="AI24" s="144">
        <v>6.17</v>
      </c>
      <c r="AJ24" s="144">
        <v>6.92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2.2200000000000002</v>
      </c>
      <c r="F25" s="144">
        <v>2.2999999999999998</v>
      </c>
      <c r="G25" s="144">
        <v>1.98</v>
      </c>
      <c r="H25" s="144">
        <v>1.93</v>
      </c>
      <c r="I25" s="144">
        <v>1.83</v>
      </c>
      <c r="J25" s="144">
        <v>1.86</v>
      </c>
      <c r="K25" s="144">
        <v>2.08</v>
      </c>
      <c r="L25" s="32"/>
      <c r="M25" s="141">
        <v>20</v>
      </c>
      <c r="N25" s="145" t="s">
        <v>742</v>
      </c>
      <c r="P25" s="152" t="s">
        <v>743</v>
      </c>
      <c r="Q25" s="144">
        <v>2.25</v>
      </c>
      <c r="R25" s="144">
        <v>2.5499999999999998</v>
      </c>
      <c r="S25" s="144">
        <v>2.85</v>
      </c>
      <c r="T25" s="144">
        <v>3.31</v>
      </c>
      <c r="U25" s="144">
        <v>3.22</v>
      </c>
      <c r="V25" s="144">
        <v>3</v>
      </c>
      <c r="W25" s="144">
        <v>3.15</v>
      </c>
      <c r="X25" s="32"/>
      <c r="Y25" s="141">
        <v>20</v>
      </c>
      <c r="Z25" s="145" t="s">
        <v>742</v>
      </c>
      <c r="AB25" s="152" t="s">
        <v>743</v>
      </c>
      <c r="AC25" s="144">
        <v>3.23</v>
      </c>
      <c r="AD25" s="144">
        <v>3.8</v>
      </c>
      <c r="AE25" s="144">
        <v>4.62</v>
      </c>
      <c r="AF25" s="144">
        <v>4.62</v>
      </c>
      <c r="AG25" s="144">
        <v>4.66</v>
      </c>
      <c r="AH25" s="144">
        <v>5.5</v>
      </c>
      <c r="AI25" s="144">
        <v>6.23</v>
      </c>
      <c r="AJ25" s="144">
        <v>6.39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2.34</v>
      </c>
      <c r="F26" s="144">
        <v>2.29</v>
      </c>
      <c r="G26" s="144">
        <v>2.1</v>
      </c>
      <c r="H26" s="144">
        <v>2.2999999999999998</v>
      </c>
      <c r="I26" s="144">
        <v>2.5</v>
      </c>
      <c r="J26" s="144">
        <v>2.5499999999999998</v>
      </c>
      <c r="K26" s="144">
        <v>2.61</v>
      </c>
      <c r="M26" s="141">
        <v>21</v>
      </c>
      <c r="N26" s="145" t="s">
        <v>744</v>
      </c>
      <c r="P26" s="152" t="s">
        <v>745</v>
      </c>
      <c r="Q26" s="144">
        <v>2.97</v>
      </c>
      <c r="R26" s="144">
        <v>3.08</v>
      </c>
      <c r="S26" s="144">
        <v>3.59</v>
      </c>
      <c r="T26" s="144">
        <v>4.12</v>
      </c>
      <c r="U26" s="144">
        <v>4.1100000000000003</v>
      </c>
      <c r="V26" s="144">
        <v>3.82</v>
      </c>
      <c r="W26" s="144">
        <v>4.1100000000000003</v>
      </c>
      <c r="Y26" s="141">
        <v>21</v>
      </c>
      <c r="Z26" s="145" t="s">
        <v>744</v>
      </c>
      <c r="AB26" s="152" t="s">
        <v>745</v>
      </c>
      <c r="AC26" s="144">
        <v>4.68</v>
      </c>
      <c r="AD26" s="144">
        <v>5.9</v>
      </c>
      <c r="AE26" s="144">
        <v>6.53</v>
      </c>
      <c r="AF26" s="144">
        <v>6.59</v>
      </c>
      <c r="AG26" s="144">
        <v>6.45</v>
      </c>
      <c r="AH26" s="144">
        <v>7.02</v>
      </c>
      <c r="AI26" s="144">
        <v>8.2100000000000009</v>
      </c>
      <c r="AJ26" s="144">
        <v>8.24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2.46</v>
      </c>
      <c r="F27" s="144">
        <v>2.48</v>
      </c>
      <c r="G27" s="144">
        <v>2.0699999999999998</v>
      </c>
      <c r="H27" s="144">
        <v>1.91</v>
      </c>
      <c r="I27" s="144">
        <v>2.19</v>
      </c>
      <c r="J27" s="144">
        <v>2.15</v>
      </c>
      <c r="K27" s="144">
        <v>2.17</v>
      </c>
      <c r="L27" s="32"/>
      <c r="M27" s="141">
        <v>22</v>
      </c>
      <c r="N27" s="145" t="s">
        <v>750</v>
      </c>
      <c r="P27" s="147" t="s">
        <v>751</v>
      </c>
      <c r="Q27" s="144">
        <v>2.7</v>
      </c>
      <c r="R27" s="144">
        <v>3.33</v>
      </c>
      <c r="S27" s="144">
        <v>4.2699999999999996</v>
      </c>
      <c r="T27" s="144">
        <v>5.04</v>
      </c>
      <c r="U27" s="144">
        <v>5.21</v>
      </c>
      <c r="V27" s="144">
        <v>5.75</v>
      </c>
      <c r="W27" s="144">
        <v>5.6</v>
      </c>
      <c r="X27" s="32"/>
      <c r="Y27" s="141">
        <v>22</v>
      </c>
      <c r="Z27" s="145" t="s">
        <v>750</v>
      </c>
      <c r="AB27" s="147" t="s">
        <v>751</v>
      </c>
      <c r="AC27" s="144">
        <v>4.84</v>
      </c>
      <c r="AD27" s="144">
        <v>5.72</v>
      </c>
      <c r="AE27" s="144">
        <v>6.8</v>
      </c>
      <c r="AF27" s="144">
        <v>7.4</v>
      </c>
      <c r="AG27" s="144">
        <v>7</v>
      </c>
      <c r="AH27" s="144">
        <v>7.67</v>
      </c>
      <c r="AI27" s="144">
        <v>9.1300000000000008</v>
      </c>
      <c r="AJ27" s="144">
        <v>10.4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0.6</v>
      </c>
      <c r="F28" s="144">
        <v>0.67</v>
      </c>
      <c r="G28" s="144">
        <v>0.69</v>
      </c>
      <c r="H28" s="144">
        <v>0.78</v>
      </c>
      <c r="I28" s="144">
        <v>0.56999999999999995</v>
      </c>
      <c r="J28" s="144">
        <v>0.52</v>
      </c>
      <c r="K28" s="144">
        <v>0.62</v>
      </c>
      <c r="M28" s="141">
        <v>23</v>
      </c>
      <c r="N28" s="145" t="s">
        <v>754</v>
      </c>
      <c r="P28" s="147" t="s">
        <v>755</v>
      </c>
      <c r="Q28" s="144">
        <v>0.78</v>
      </c>
      <c r="R28" s="144">
        <v>0.81</v>
      </c>
      <c r="S28" s="144">
        <v>0.91</v>
      </c>
      <c r="T28" s="144">
        <v>0.86</v>
      </c>
      <c r="U28" s="144">
        <v>0.69</v>
      </c>
      <c r="V28" s="144">
        <v>0.66</v>
      </c>
      <c r="W28" s="144">
        <v>0.77</v>
      </c>
      <c r="Y28" s="141">
        <v>23</v>
      </c>
      <c r="Z28" s="145" t="s">
        <v>754</v>
      </c>
      <c r="AB28" s="147" t="s">
        <v>755</v>
      </c>
      <c r="AC28" s="144">
        <v>0.8</v>
      </c>
      <c r="AD28" s="144">
        <v>0.81</v>
      </c>
      <c r="AE28" s="144">
        <v>0.82</v>
      </c>
      <c r="AF28" s="144">
        <v>0.93</v>
      </c>
      <c r="AG28" s="144">
        <v>1.1499999999999999</v>
      </c>
      <c r="AH28" s="144">
        <v>1.41</v>
      </c>
      <c r="AI28" s="144">
        <v>1.43</v>
      </c>
      <c r="AJ28" s="144">
        <v>1.59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3.67</v>
      </c>
      <c r="F29" s="144">
        <v>4.8499999999999996</v>
      </c>
      <c r="G29" s="144">
        <v>5.86</v>
      </c>
      <c r="H29" s="144">
        <v>6.1</v>
      </c>
      <c r="I29" s="144">
        <v>6.94</v>
      </c>
      <c r="J29" s="144">
        <v>7.53</v>
      </c>
      <c r="K29" s="144">
        <v>6.97</v>
      </c>
      <c r="M29" s="141">
        <v>24</v>
      </c>
      <c r="N29" s="145" t="s">
        <v>758</v>
      </c>
      <c r="P29" s="15" t="s">
        <v>759</v>
      </c>
      <c r="Q29" s="144">
        <v>6.35</v>
      </c>
      <c r="R29" s="144">
        <v>6.87</v>
      </c>
      <c r="S29" s="144">
        <v>7.15</v>
      </c>
      <c r="T29" s="144">
        <v>8.2799999999999994</v>
      </c>
      <c r="U29" s="144">
        <v>8.5399999999999991</v>
      </c>
      <c r="V29" s="144">
        <v>9.93</v>
      </c>
      <c r="W29" s="144">
        <v>10</v>
      </c>
      <c r="Y29" s="141">
        <v>24</v>
      </c>
      <c r="Z29" s="145" t="s">
        <v>758</v>
      </c>
      <c r="AB29" s="15" t="s">
        <v>759</v>
      </c>
      <c r="AC29" s="144">
        <v>10.84</v>
      </c>
      <c r="AD29" s="144">
        <v>10.57</v>
      </c>
      <c r="AE29" s="144">
        <v>10.89</v>
      </c>
      <c r="AF29" s="144">
        <v>10.8</v>
      </c>
      <c r="AG29" s="144">
        <v>10.53</v>
      </c>
      <c r="AH29" s="144">
        <v>10.42</v>
      </c>
      <c r="AI29" s="144">
        <v>10.43</v>
      </c>
      <c r="AJ29" s="144">
        <v>10.67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2.59</v>
      </c>
      <c r="F30" s="144">
        <v>2.97</v>
      </c>
      <c r="G30" s="144">
        <v>3.15</v>
      </c>
      <c r="H30" s="144">
        <v>2.82</v>
      </c>
      <c r="I30" s="144">
        <v>1.82</v>
      </c>
      <c r="J30" s="144">
        <v>2.0099999999999998</v>
      </c>
      <c r="K30" s="144">
        <v>2.23</v>
      </c>
      <c r="L30" s="32"/>
      <c r="M30" s="141">
        <v>25</v>
      </c>
      <c r="N30" s="145" t="s">
        <v>762</v>
      </c>
      <c r="P30" s="148" t="s">
        <v>763</v>
      </c>
      <c r="Q30" s="144">
        <v>2.57</v>
      </c>
      <c r="R30" s="144">
        <v>3.07</v>
      </c>
      <c r="S30" s="144">
        <v>3.83</v>
      </c>
      <c r="T30" s="144">
        <v>3.76</v>
      </c>
      <c r="U30" s="144">
        <v>3.02</v>
      </c>
      <c r="V30" s="144">
        <v>2.61</v>
      </c>
      <c r="W30" s="144">
        <v>2.96</v>
      </c>
      <c r="X30" s="32"/>
      <c r="Y30" s="141">
        <v>25</v>
      </c>
      <c r="Z30" s="145" t="s">
        <v>762</v>
      </c>
      <c r="AB30" s="148" t="s">
        <v>763</v>
      </c>
      <c r="AC30" s="144">
        <v>2.8</v>
      </c>
      <c r="AD30" s="144">
        <v>2.74</v>
      </c>
      <c r="AE30" s="144">
        <v>3.03</v>
      </c>
      <c r="AF30" s="144">
        <v>3.19</v>
      </c>
      <c r="AG30" s="144">
        <v>3.37</v>
      </c>
      <c r="AH30" s="144">
        <v>4.0599999999999996</v>
      </c>
      <c r="AI30" s="144">
        <v>4.9000000000000004</v>
      </c>
      <c r="AJ30" s="144">
        <v>5.6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61.41</v>
      </c>
      <c r="F31" s="144">
        <v>71.28</v>
      </c>
      <c r="G31" s="144">
        <v>78.91</v>
      </c>
      <c r="H31" s="144">
        <v>85.04</v>
      </c>
      <c r="I31" s="144">
        <v>83.27</v>
      </c>
      <c r="J31" s="144">
        <v>81.069999999999993</v>
      </c>
      <c r="K31" s="144">
        <v>87.37</v>
      </c>
      <c r="M31" s="141">
        <v>26</v>
      </c>
      <c r="N31" s="145" t="s">
        <v>764</v>
      </c>
      <c r="P31" s="143" t="s">
        <v>765</v>
      </c>
      <c r="Q31" s="144">
        <v>94.81</v>
      </c>
      <c r="R31" s="144">
        <v>104.8</v>
      </c>
      <c r="S31" s="144">
        <v>118.18</v>
      </c>
      <c r="T31" s="144">
        <v>129.55000000000001</v>
      </c>
      <c r="U31" s="144">
        <v>131.24</v>
      </c>
      <c r="V31" s="144">
        <v>127.93</v>
      </c>
      <c r="W31" s="144">
        <v>135.43</v>
      </c>
      <c r="Y31" s="141">
        <v>26</v>
      </c>
      <c r="Z31" s="145" t="s">
        <v>764</v>
      </c>
      <c r="AB31" s="143" t="s">
        <v>765</v>
      </c>
      <c r="AC31" s="144">
        <v>141.06</v>
      </c>
      <c r="AD31" s="144">
        <v>140.96</v>
      </c>
      <c r="AE31" s="144">
        <v>146.78</v>
      </c>
      <c r="AF31" s="144">
        <v>151.79</v>
      </c>
      <c r="AG31" s="144">
        <v>164.34</v>
      </c>
      <c r="AH31" s="144">
        <v>181.74</v>
      </c>
      <c r="AI31" s="144">
        <v>204.55</v>
      </c>
      <c r="AJ31" s="144">
        <v>227.84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12.63</v>
      </c>
      <c r="F32" s="144">
        <v>14.68</v>
      </c>
      <c r="G32" s="144">
        <v>15.5</v>
      </c>
      <c r="H32" s="144">
        <v>16.21</v>
      </c>
      <c r="I32" s="144">
        <v>15.75</v>
      </c>
      <c r="J32" s="144">
        <v>15.06</v>
      </c>
      <c r="K32" s="144">
        <v>16.53</v>
      </c>
      <c r="L32" s="32"/>
      <c r="M32" s="141">
        <v>27</v>
      </c>
      <c r="N32" s="145" t="s">
        <v>783</v>
      </c>
      <c r="P32" s="148" t="s">
        <v>784</v>
      </c>
      <c r="Q32" s="144">
        <v>17.850000000000001</v>
      </c>
      <c r="R32" s="144">
        <v>19.36</v>
      </c>
      <c r="S32" s="144">
        <v>20.49</v>
      </c>
      <c r="T32" s="144">
        <v>21.84</v>
      </c>
      <c r="U32" s="144">
        <v>22.92</v>
      </c>
      <c r="V32" s="144">
        <v>22.44</v>
      </c>
      <c r="W32" s="144">
        <v>24.18</v>
      </c>
      <c r="X32" s="32"/>
      <c r="Y32" s="141">
        <v>27</v>
      </c>
      <c r="Z32" s="145" t="s">
        <v>783</v>
      </c>
      <c r="AB32" s="148" t="s">
        <v>784</v>
      </c>
      <c r="AC32" s="144">
        <v>25.21</v>
      </c>
      <c r="AD32" s="144">
        <v>27.16</v>
      </c>
      <c r="AE32" s="144">
        <v>29.21</v>
      </c>
      <c r="AF32" s="144">
        <v>30.82</v>
      </c>
      <c r="AG32" s="144">
        <v>32.69</v>
      </c>
      <c r="AH32" s="144">
        <v>35.270000000000003</v>
      </c>
      <c r="AI32" s="144">
        <v>39.090000000000003</v>
      </c>
      <c r="AJ32" s="144">
        <v>43.87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3.72</v>
      </c>
      <c r="F33" s="144">
        <v>4.08</v>
      </c>
      <c r="G33" s="144">
        <v>4.37</v>
      </c>
      <c r="H33" s="144">
        <v>4.68</v>
      </c>
      <c r="I33" s="144">
        <v>3.92</v>
      </c>
      <c r="J33" s="144">
        <v>4.07</v>
      </c>
      <c r="K33" s="144">
        <v>4.99</v>
      </c>
      <c r="L33" s="30"/>
      <c r="M33" s="141">
        <v>28</v>
      </c>
      <c r="N33" s="145" t="s">
        <v>785</v>
      </c>
      <c r="P33" s="15" t="s">
        <v>786</v>
      </c>
      <c r="Q33" s="144">
        <v>5.52</v>
      </c>
      <c r="R33" s="144">
        <v>5.8</v>
      </c>
      <c r="S33" s="144">
        <v>6.22</v>
      </c>
      <c r="T33" s="144">
        <v>6.39</v>
      </c>
      <c r="U33" s="144">
        <v>5.92</v>
      </c>
      <c r="V33" s="144">
        <v>5.95</v>
      </c>
      <c r="W33" s="144">
        <v>6.63</v>
      </c>
      <c r="X33" s="30"/>
      <c r="Y33" s="141">
        <v>28</v>
      </c>
      <c r="Z33" s="145" t="s">
        <v>785</v>
      </c>
      <c r="AB33" s="15" t="s">
        <v>786</v>
      </c>
      <c r="AC33" s="144">
        <v>6.56</v>
      </c>
      <c r="AD33" s="144">
        <v>6.85</v>
      </c>
      <c r="AE33" s="144">
        <v>7.96</v>
      </c>
      <c r="AF33" s="144">
        <v>9.17</v>
      </c>
      <c r="AG33" s="144">
        <v>10.73</v>
      </c>
      <c r="AH33" s="144">
        <v>11.76</v>
      </c>
      <c r="AI33" s="144">
        <v>13.28</v>
      </c>
      <c r="AJ33" s="144">
        <v>16.23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0.85</v>
      </c>
      <c r="F34" s="144">
        <v>0.92</v>
      </c>
      <c r="G34" s="144">
        <v>0.98</v>
      </c>
      <c r="H34" s="144">
        <v>1.04</v>
      </c>
      <c r="I34" s="144">
        <v>1.08</v>
      </c>
      <c r="J34" s="144">
        <v>1.1399999999999999</v>
      </c>
      <c r="K34" s="144">
        <v>1.21</v>
      </c>
      <c r="M34" s="141">
        <v>29</v>
      </c>
      <c r="N34" s="145" t="s">
        <v>829</v>
      </c>
      <c r="P34" s="15" t="s">
        <v>830</v>
      </c>
      <c r="Q34" s="144">
        <v>1.27</v>
      </c>
      <c r="R34" s="144">
        <v>1.33</v>
      </c>
      <c r="S34" s="144">
        <v>1.42</v>
      </c>
      <c r="T34" s="144">
        <v>1.52</v>
      </c>
      <c r="U34" s="144">
        <v>1.61</v>
      </c>
      <c r="V34" s="144">
        <v>1.58</v>
      </c>
      <c r="W34" s="144">
        <v>1.67</v>
      </c>
      <c r="Y34" s="141">
        <v>29</v>
      </c>
      <c r="Z34" s="145" t="s">
        <v>829</v>
      </c>
      <c r="AB34" s="15" t="s">
        <v>830</v>
      </c>
      <c r="AC34" s="144">
        <v>1.75</v>
      </c>
      <c r="AD34" s="144">
        <v>1.82</v>
      </c>
      <c r="AE34" s="144">
        <v>1.85</v>
      </c>
      <c r="AF34" s="144">
        <v>1.9</v>
      </c>
      <c r="AG34" s="144">
        <v>1.98</v>
      </c>
      <c r="AH34" s="144">
        <v>2.06</v>
      </c>
      <c r="AI34" s="144">
        <v>2.17</v>
      </c>
      <c r="AJ34" s="144">
        <v>2.38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8.06</v>
      </c>
      <c r="F35" s="144">
        <v>9.68</v>
      </c>
      <c r="G35" s="144">
        <v>10.15</v>
      </c>
      <c r="H35" s="144">
        <v>10.49</v>
      </c>
      <c r="I35" s="144">
        <v>10.75</v>
      </c>
      <c r="J35" s="144">
        <v>9.85</v>
      </c>
      <c r="K35" s="144">
        <v>10.33</v>
      </c>
      <c r="M35" s="141">
        <v>30</v>
      </c>
      <c r="N35" s="145" t="s">
        <v>831</v>
      </c>
      <c r="P35" s="15" t="s">
        <v>832</v>
      </c>
      <c r="Q35" s="144">
        <v>11.06</v>
      </c>
      <c r="R35" s="144">
        <v>12.23</v>
      </c>
      <c r="S35" s="144">
        <v>12.85</v>
      </c>
      <c r="T35" s="144">
        <v>13.93</v>
      </c>
      <c r="U35" s="144">
        <v>15.39</v>
      </c>
      <c r="V35" s="144">
        <v>14.91</v>
      </c>
      <c r="W35" s="144">
        <v>15.88</v>
      </c>
      <c r="Y35" s="141">
        <v>30</v>
      </c>
      <c r="Z35" s="145" t="s">
        <v>831</v>
      </c>
      <c r="AB35" s="15" t="s">
        <v>832</v>
      </c>
      <c r="AC35" s="144">
        <v>16.899999999999999</v>
      </c>
      <c r="AD35" s="144">
        <v>18.489999999999998</v>
      </c>
      <c r="AE35" s="144">
        <v>19.399999999999999</v>
      </c>
      <c r="AF35" s="144">
        <v>19.75</v>
      </c>
      <c r="AG35" s="144">
        <v>19.98</v>
      </c>
      <c r="AH35" s="144">
        <v>21.45</v>
      </c>
      <c r="AI35" s="144">
        <v>23.64</v>
      </c>
      <c r="AJ35" s="144">
        <v>25.26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28.51</v>
      </c>
      <c r="F36" s="144">
        <v>34.49</v>
      </c>
      <c r="G36" s="144">
        <v>40.89</v>
      </c>
      <c r="H36" s="144">
        <v>44.88</v>
      </c>
      <c r="I36" s="144">
        <v>41.02</v>
      </c>
      <c r="J36" s="144">
        <v>38.89</v>
      </c>
      <c r="K36" s="144">
        <v>42.91</v>
      </c>
      <c r="M36" s="141">
        <v>31</v>
      </c>
      <c r="N36" s="145" t="s">
        <v>838</v>
      </c>
      <c r="P36" s="148" t="s">
        <v>839</v>
      </c>
      <c r="Q36" s="144">
        <v>47.37</v>
      </c>
      <c r="R36" s="144">
        <v>52.26</v>
      </c>
      <c r="S36" s="144">
        <v>60.66</v>
      </c>
      <c r="T36" s="144">
        <v>68.400000000000006</v>
      </c>
      <c r="U36" s="144">
        <v>69.64</v>
      </c>
      <c r="V36" s="144">
        <v>69.63</v>
      </c>
      <c r="W36" s="144">
        <v>75.73</v>
      </c>
      <c r="Y36" s="141">
        <v>31</v>
      </c>
      <c r="Z36" s="145" t="s">
        <v>838</v>
      </c>
      <c r="AB36" s="148" t="s">
        <v>839</v>
      </c>
      <c r="AC36" s="144">
        <v>79.11</v>
      </c>
      <c r="AD36" s="144">
        <v>76.900000000000006</v>
      </c>
      <c r="AE36" s="144">
        <v>78.010000000000005</v>
      </c>
      <c r="AF36" s="144">
        <v>79.75</v>
      </c>
      <c r="AG36" s="144">
        <v>88.15</v>
      </c>
      <c r="AH36" s="144">
        <v>99.47</v>
      </c>
      <c r="AI36" s="144">
        <v>114.01</v>
      </c>
      <c r="AJ36" s="144">
        <v>129.78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2.04</v>
      </c>
      <c r="F37" s="144">
        <v>2.35</v>
      </c>
      <c r="G37" s="144">
        <v>2.68</v>
      </c>
      <c r="H37" s="144">
        <v>3.17</v>
      </c>
      <c r="I37" s="144">
        <v>3.14</v>
      </c>
      <c r="J37" s="144">
        <v>3.19</v>
      </c>
      <c r="K37" s="144">
        <v>3.46</v>
      </c>
      <c r="L37" s="32"/>
      <c r="M37" s="141">
        <v>32</v>
      </c>
      <c r="N37" s="145" t="s">
        <v>840</v>
      </c>
      <c r="P37" s="15" t="s">
        <v>841</v>
      </c>
      <c r="Q37" s="144">
        <v>3.4</v>
      </c>
      <c r="R37" s="144">
        <v>2.87</v>
      </c>
      <c r="S37" s="144">
        <v>2.85</v>
      </c>
      <c r="T37" s="144">
        <v>3.6</v>
      </c>
      <c r="U37" s="144">
        <v>3.97</v>
      </c>
      <c r="V37" s="144">
        <v>4.55</v>
      </c>
      <c r="W37" s="144">
        <v>5.78</v>
      </c>
      <c r="X37" s="32"/>
      <c r="Y37" s="141">
        <v>32</v>
      </c>
      <c r="Z37" s="145" t="s">
        <v>840</v>
      </c>
      <c r="AB37" s="15" t="s">
        <v>841</v>
      </c>
      <c r="AC37" s="144">
        <v>5.48</v>
      </c>
      <c r="AD37" s="144">
        <v>5.63</v>
      </c>
      <c r="AE37" s="144">
        <v>5.21</v>
      </c>
      <c r="AF37" s="144">
        <v>4.55</v>
      </c>
      <c r="AG37" s="144">
        <v>4.4800000000000004</v>
      </c>
      <c r="AH37" s="144">
        <v>5.53</v>
      </c>
      <c r="AI37" s="144">
        <v>6.32</v>
      </c>
      <c r="AJ37" s="144">
        <v>7.63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26.47</v>
      </c>
      <c r="F38" s="144">
        <v>32.14</v>
      </c>
      <c r="G38" s="144">
        <v>38.21</v>
      </c>
      <c r="H38" s="144">
        <v>41.71</v>
      </c>
      <c r="I38" s="144">
        <v>37.880000000000003</v>
      </c>
      <c r="J38" s="144">
        <v>35.700000000000003</v>
      </c>
      <c r="K38" s="144">
        <v>39.450000000000003</v>
      </c>
      <c r="L38" s="33"/>
      <c r="M38" s="141">
        <v>33</v>
      </c>
      <c r="N38" s="145" t="s">
        <v>845</v>
      </c>
      <c r="P38" s="15" t="s">
        <v>846</v>
      </c>
      <c r="Q38" s="144">
        <v>43.97</v>
      </c>
      <c r="R38" s="144">
        <v>49.39</v>
      </c>
      <c r="S38" s="144">
        <v>57.81</v>
      </c>
      <c r="T38" s="144">
        <v>64.8</v>
      </c>
      <c r="U38" s="144">
        <v>65.67</v>
      </c>
      <c r="V38" s="144">
        <v>65.08</v>
      </c>
      <c r="W38" s="144">
        <v>69.95</v>
      </c>
      <c r="X38" s="33"/>
      <c r="Y38" s="141">
        <v>33</v>
      </c>
      <c r="Z38" s="145" t="s">
        <v>845</v>
      </c>
      <c r="AB38" s="15" t="s">
        <v>846</v>
      </c>
      <c r="AC38" s="144">
        <v>73.63</v>
      </c>
      <c r="AD38" s="144">
        <v>71.27</v>
      </c>
      <c r="AE38" s="144">
        <v>72.8</v>
      </c>
      <c r="AF38" s="144">
        <v>75.2</v>
      </c>
      <c r="AG38" s="144">
        <v>83.67</v>
      </c>
      <c r="AH38" s="144">
        <v>93.94</v>
      </c>
      <c r="AI38" s="144">
        <v>107.69</v>
      </c>
      <c r="AJ38" s="144">
        <v>122.15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20.27</v>
      </c>
      <c r="F39" s="144">
        <v>22.11</v>
      </c>
      <c r="G39" s="144">
        <v>22.52</v>
      </c>
      <c r="H39" s="144">
        <v>23.95</v>
      </c>
      <c r="I39" s="144">
        <v>26.5</v>
      </c>
      <c r="J39" s="144">
        <v>27.12</v>
      </c>
      <c r="K39" s="144">
        <v>27.93</v>
      </c>
      <c r="L39" s="29"/>
      <c r="M39" s="141">
        <v>34</v>
      </c>
      <c r="N39" s="145" t="s">
        <v>852</v>
      </c>
      <c r="P39" s="148" t="s">
        <v>853</v>
      </c>
      <c r="Q39" s="144">
        <v>29.59</v>
      </c>
      <c r="R39" s="144">
        <v>33.18</v>
      </c>
      <c r="S39" s="144">
        <v>37.03</v>
      </c>
      <c r="T39" s="144">
        <v>39.31</v>
      </c>
      <c r="U39" s="144">
        <v>38.68</v>
      </c>
      <c r="V39" s="144">
        <v>35.86</v>
      </c>
      <c r="W39" s="144">
        <v>35.520000000000003</v>
      </c>
      <c r="X39" s="29"/>
      <c r="Y39" s="141">
        <v>34</v>
      </c>
      <c r="Z39" s="145" t="s">
        <v>852</v>
      </c>
      <c r="AB39" s="148" t="s">
        <v>853</v>
      </c>
      <c r="AC39" s="144">
        <v>36.74</v>
      </c>
      <c r="AD39" s="144">
        <v>36.9</v>
      </c>
      <c r="AE39" s="144">
        <v>39.56</v>
      </c>
      <c r="AF39" s="144">
        <v>41.22</v>
      </c>
      <c r="AG39" s="144">
        <v>43.5</v>
      </c>
      <c r="AH39" s="144">
        <v>47</v>
      </c>
      <c r="AI39" s="144">
        <v>51.45</v>
      </c>
      <c r="AJ39" s="144">
        <v>54.19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8.6300000000000008</v>
      </c>
      <c r="F40" s="144">
        <v>9.2200000000000006</v>
      </c>
      <c r="G40" s="144">
        <v>9.0299999999999994</v>
      </c>
      <c r="H40" s="144">
        <v>9.3000000000000007</v>
      </c>
      <c r="I40" s="144">
        <v>10.74</v>
      </c>
      <c r="J40" s="144">
        <v>10.99</v>
      </c>
      <c r="K40" s="144">
        <v>10.8</v>
      </c>
      <c r="M40" s="141">
        <v>35</v>
      </c>
      <c r="N40" s="145" t="s">
        <v>854</v>
      </c>
      <c r="P40" s="15" t="s">
        <v>855</v>
      </c>
      <c r="Q40" s="144">
        <v>11.42</v>
      </c>
      <c r="R40" s="144">
        <v>12.7</v>
      </c>
      <c r="S40" s="144">
        <v>14.23</v>
      </c>
      <c r="T40" s="144">
        <v>15.03</v>
      </c>
      <c r="U40" s="144">
        <v>14.23</v>
      </c>
      <c r="V40" s="144">
        <v>13.31</v>
      </c>
      <c r="W40" s="144">
        <v>12.58</v>
      </c>
      <c r="Y40" s="141">
        <v>35</v>
      </c>
      <c r="Z40" s="145" t="s">
        <v>854</v>
      </c>
      <c r="AB40" s="15" t="s">
        <v>855</v>
      </c>
      <c r="AC40" s="144">
        <v>13.28</v>
      </c>
      <c r="AD40" s="144">
        <v>13.61</v>
      </c>
      <c r="AE40" s="144">
        <v>14.69</v>
      </c>
      <c r="AF40" s="144">
        <v>14.97</v>
      </c>
      <c r="AG40" s="144">
        <v>15.37</v>
      </c>
      <c r="AH40" s="144">
        <v>15.94</v>
      </c>
      <c r="AI40" s="144">
        <v>16.61</v>
      </c>
      <c r="AJ40" s="144">
        <v>16.239999999999998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3.85</v>
      </c>
      <c r="F41" s="144">
        <v>4.07</v>
      </c>
      <c r="G41" s="144">
        <v>4.0599999999999996</v>
      </c>
      <c r="H41" s="144">
        <v>4.34</v>
      </c>
      <c r="I41" s="144">
        <v>4.8600000000000003</v>
      </c>
      <c r="J41" s="144">
        <v>5.24</v>
      </c>
      <c r="K41" s="144">
        <v>5.16</v>
      </c>
      <c r="M41" s="141">
        <v>36</v>
      </c>
      <c r="N41" s="145" t="s">
        <v>856</v>
      </c>
      <c r="P41" s="15" t="s">
        <v>857</v>
      </c>
      <c r="Q41" s="144">
        <v>5.32</v>
      </c>
      <c r="R41" s="144">
        <v>5.37</v>
      </c>
      <c r="S41" s="144">
        <v>5.41</v>
      </c>
      <c r="T41" s="144">
        <v>5.42</v>
      </c>
      <c r="U41" s="144">
        <v>5.29</v>
      </c>
      <c r="V41" s="144">
        <v>4.78</v>
      </c>
      <c r="W41" s="144">
        <v>4.34</v>
      </c>
      <c r="Y41" s="141">
        <v>36</v>
      </c>
      <c r="Z41" s="145" t="s">
        <v>856</v>
      </c>
      <c r="AB41" s="15" t="s">
        <v>857</v>
      </c>
      <c r="AC41" s="144">
        <v>3.99</v>
      </c>
      <c r="AD41" s="144">
        <v>3.76</v>
      </c>
      <c r="AE41" s="144">
        <v>3.99</v>
      </c>
      <c r="AF41" s="144">
        <v>4.07</v>
      </c>
      <c r="AG41" s="144">
        <v>4.32</v>
      </c>
      <c r="AH41" s="144">
        <v>4.7699999999999996</v>
      </c>
      <c r="AI41" s="144">
        <v>5.03</v>
      </c>
      <c r="AJ41" s="144">
        <v>5.42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3.5</v>
      </c>
      <c r="F42" s="144">
        <v>3.99</v>
      </c>
      <c r="G42" s="144">
        <v>4.41</v>
      </c>
      <c r="H42" s="144">
        <v>5.01</v>
      </c>
      <c r="I42" s="144">
        <v>5.0999999999999996</v>
      </c>
      <c r="J42" s="144">
        <v>4.82</v>
      </c>
      <c r="K42" s="144">
        <v>5.37</v>
      </c>
      <c r="M42" s="141">
        <v>37</v>
      </c>
      <c r="N42" s="145" t="s">
        <v>858</v>
      </c>
      <c r="P42" s="15" t="s">
        <v>859</v>
      </c>
      <c r="Q42" s="144">
        <v>6.12</v>
      </c>
      <c r="R42" s="144">
        <v>7.17</v>
      </c>
      <c r="S42" s="144">
        <v>7.98</v>
      </c>
      <c r="T42" s="144">
        <v>8.3699999999999992</v>
      </c>
      <c r="U42" s="144">
        <v>8.7100000000000009</v>
      </c>
      <c r="V42" s="144">
        <v>8.33</v>
      </c>
      <c r="W42" s="144">
        <v>8.7899999999999991</v>
      </c>
      <c r="Y42" s="141">
        <v>37</v>
      </c>
      <c r="Z42" s="145" t="s">
        <v>858</v>
      </c>
      <c r="AB42" s="15" t="s">
        <v>859</v>
      </c>
      <c r="AC42" s="144">
        <v>9.3699999999999992</v>
      </c>
      <c r="AD42" s="144">
        <v>8.8800000000000008</v>
      </c>
      <c r="AE42" s="144">
        <v>8.99</v>
      </c>
      <c r="AF42" s="144">
        <v>9.58</v>
      </c>
      <c r="AG42" s="144">
        <v>10.39</v>
      </c>
      <c r="AH42" s="144">
        <v>11.33</v>
      </c>
      <c r="AI42" s="144">
        <v>13.21</v>
      </c>
      <c r="AJ42" s="144">
        <v>13.36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4.29</v>
      </c>
      <c r="F43" s="144">
        <v>4.83</v>
      </c>
      <c r="G43" s="144">
        <v>5.0199999999999996</v>
      </c>
      <c r="H43" s="144">
        <v>5.3</v>
      </c>
      <c r="I43" s="144">
        <v>5.8</v>
      </c>
      <c r="J43" s="144">
        <v>6.07</v>
      </c>
      <c r="K43" s="144">
        <v>6.6</v>
      </c>
      <c r="M43" s="141">
        <v>38</v>
      </c>
      <c r="N43" s="145" t="s">
        <v>860</v>
      </c>
      <c r="P43" s="15" t="s">
        <v>861</v>
      </c>
      <c r="Q43" s="144">
        <v>6.73</v>
      </c>
      <c r="R43" s="144">
        <v>7.94</v>
      </c>
      <c r="S43" s="144">
        <v>9.41</v>
      </c>
      <c r="T43" s="144">
        <v>10.49</v>
      </c>
      <c r="U43" s="144">
        <v>10.45</v>
      </c>
      <c r="V43" s="144">
        <v>9.44</v>
      </c>
      <c r="W43" s="144">
        <v>9.81</v>
      </c>
      <c r="Y43" s="141">
        <v>38</v>
      </c>
      <c r="Z43" s="145" t="s">
        <v>860</v>
      </c>
      <c r="AB43" s="15" t="s">
        <v>861</v>
      </c>
      <c r="AC43" s="144">
        <v>10.1</v>
      </c>
      <c r="AD43" s="144">
        <v>10.65</v>
      </c>
      <c r="AE43" s="144">
        <v>11.89</v>
      </c>
      <c r="AF43" s="144">
        <v>12.6</v>
      </c>
      <c r="AG43" s="144">
        <v>13.42</v>
      </c>
      <c r="AH43" s="144">
        <v>14.96</v>
      </c>
      <c r="AI43" s="144">
        <v>16.600000000000001</v>
      </c>
      <c r="AJ43" s="144">
        <v>19.170000000000002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93.18</v>
      </c>
      <c r="F45" s="144">
        <v>105.78</v>
      </c>
      <c r="G45" s="144">
        <v>112.7</v>
      </c>
      <c r="H45" s="144">
        <v>118.31</v>
      </c>
      <c r="I45" s="144">
        <v>115.86</v>
      </c>
      <c r="J45" s="144">
        <v>115.2</v>
      </c>
      <c r="K45" s="144">
        <v>123.77</v>
      </c>
      <c r="L45" s="29"/>
      <c r="M45" s="141">
        <v>40</v>
      </c>
      <c r="N45" s="145" t="s">
        <v>868</v>
      </c>
      <c r="P45" s="143" t="s">
        <v>869</v>
      </c>
      <c r="Q45" s="144">
        <v>133.22</v>
      </c>
      <c r="R45" s="144">
        <v>145.4</v>
      </c>
      <c r="S45" s="144">
        <v>163.61000000000001</v>
      </c>
      <c r="T45" s="144">
        <v>179.85</v>
      </c>
      <c r="U45" s="144">
        <v>180.62</v>
      </c>
      <c r="V45" s="144">
        <v>177.27</v>
      </c>
      <c r="W45" s="144">
        <v>186.98</v>
      </c>
      <c r="X45" s="29"/>
      <c r="Y45" s="141">
        <v>40</v>
      </c>
      <c r="Z45" s="145" t="s">
        <v>868</v>
      </c>
      <c r="AB45" s="143" t="s">
        <v>869</v>
      </c>
      <c r="AC45" s="144">
        <v>192.97</v>
      </c>
      <c r="AD45" s="144">
        <v>197.4</v>
      </c>
      <c r="AE45" s="144">
        <v>207.36</v>
      </c>
      <c r="AF45" s="144">
        <v>215</v>
      </c>
      <c r="AG45" s="144">
        <v>229.5</v>
      </c>
      <c r="AH45" s="144">
        <v>253.2</v>
      </c>
      <c r="AI45" s="144">
        <v>284.37</v>
      </c>
      <c r="AJ45" s="144">
        <v>313.79000000000002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5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788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788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788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166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166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166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29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29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29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1.99</v>
      </c>
      <c r="F6" s="144">
        <v>1.85</v>
      </c>
      <c r="G6" s="144">
        <v>1.95</v>
      </c>
      <c r="H6" s="144">
        <v>2.37</v>
      </c>
      <c r="I6" s="144">
        <v>2.19</v>
      </c>
      <c r="J6" s="144">
        <v>2.44</v>
      </c>
      <c r="K6" s="144">
        <v>2.75</v>
      </c>
      <c r="L6" s="34"/>
      <c r="M6" s="141">
        <v>1</v>
      </c>
      <c r="N6" s="142" t="s">
        <v>687</v>
      </c>
      <c r="P6" s="143" t="s">
        <v>688</v>
      </c>
      <c r="Q6" s="144">
        <v>3.19</v>
      </c>
      <c r="R6" s="144">
        <v>3.42</v>
      </c>
      <c r="S6" s="144">
        <v>3.58</v>
      </c>
      <c r="T6" s="144">
        <v>3.31</v>
      </c>
      <c r="U6" s="144">
        <v>3.1</v>
      </c>
      <c r="V6" s="144">
        <v>3.18</v>
      </c>
      <c r="W6" s="144">
        <v>3.73</v>
      </c>
      <c r="X6" s="34"/>
      <c r="Y6" s="141">
        <v>1</v>
      </c>
      <c r="Z6" s="142" t="s">
        <v>687</v>
      </c>
      <c r="AB6" s="143" t="s">
        <v>688</v>
      </c>
      <c r="AC6" s="144">
        <v>3.5</v>
      </c>
      <c r="AD6" s="144">
        <v>3.56</v>
      </c>
      <c r="AE6" s="144">
        <v>3.54</v>
      </c>
      <c r="AF6" s="144">
        <v>3.57</v>
      </c>
      <c r="AG6" s="144">
        <v>3.77</v>
      </c>
      <c r="AH6" s="144">
        <v>4.18</v>
      </c>
      <c r="AI6" s="144">
        <v>4.51</v>
      </c>
      <c r="AJ6" s="144">
        <v>4.88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1.96</v>
      </c>
      <c r="F7" s="144">
        <v>1.82</v>
      </c>
      <c r="G7" s="144">
        <v>1.92</v>
      </c>
      <c r="H7" s="144">
        <v>2.34</v>
      </c>
      <c r="I7" s="144">
        <v>2.16</v>
      </c>
      <c r="J7" s="144">
        <v>2.41</v>
      </c>
      <c r="K7" s="144">
        <v>2.72</v>
      </c>
      <c r="L7" s="36"/>
      <c r="M7" s="141">
        <v>2</v>
      </c>
      <c r="N7" s="145" t="s">
        <v>689</v>
      </c>
      <c r="P7" s="15" t="s">
        <v>690</v>
      </c>
      <c r="Q7" s="144">
        <v>3.16</v>
      </c>
      <c r="R7" s="144">
        <v>3.39</v>
      </c>
      <c r="S7" s="144">
        <v>3.55</v>
      </c>
      <c r="T7" s="144">
        <v>3.28</v>
      </c>
      <c r="U7" s="144">
        <v>3.07</v>
      </c>
      <c r="V7" s="144">
        <v>3.15</v>
      </c>
      <c r="W7" s="144">
        <v>3.7</v>
      </c>
      <c r="X7" s="36"/>
      <c r="Y7" s="141">
        <v>2</v>
      </c>
      <c r="Z7" s="145" t="s">
        <v>689</v>
      </c>
      <c r="AB7" s="15" t="s">
        <v>690</v>
      </c>
      <c r="AC7" s="144">
        <v>3.47</v>
      </c>
      <c r="AD7" s="144">
        <v>3.53</v>
      </c>
      <c r="AE7" s="144">
        <v>3.51</v>
      </c>
      <c r="AF7" s="144">
        <v>3.54</v>
      </c>
      <c r="AG7" s="144">
        <v>3.74</v>
      </c>
      <c r="AH7" s="144">
        <v>4.1500000000000004</v>
      </c>
      <c r="AI7" s="144">
        <v>4.4800000000000004</v>
      </c>
      <c r="AJ7" s="144">
        <v>4.8499999999999996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0.03</v>
      </c>
      <c r="F8" s="144">
        <v>0.03</v>
      </c>
      <c r="G8" s="144">
        <v>0.03</v>
      </c>
      <c r="H8" s="144">
        <v>0.03</v>
      </c>
      <c r="I8" s="144">
        <v>0.03</v>
      </c>
      <c r="J8" s="144">
        <v>0.03</v>
      </c>
      <c r="K8" s="144">
        <v>0.03</v>
      </c>
      <c r="L8" s="35"/>
      <c r="M8" s="141">
        <v>3</v>
      </c>
      <c r="N8" s="145" t="s">
        <v>695</v>
      </c>
      <c r="P8" s="15" t="s">
        <v>696</v>
      </c>
      <c r="Q8" s="144">
        <v>0.03</v>
      </c>
      <c r="R8" s="144">
        <v>0.03</v>
      </c>
      <c r="S8" s="144">
        <v>0.03</v>
      </c>
      <c r="T8" s="144">
        <v>0.03</v>
      </c>
      <c r="U8" s="144">
        <v>0.03</v>
      </c>
      <c r="V8" s="144">
        <v>0.03</v>
      </c>
      <c r="W8" s="144">
        <v>0.03</v>
      </c>
      <c r="X8" s="35"/>
      <c r="Y8" s="141">
        <v>3</v>
      </c>
      <c r="Z8" s="145" t="s">
        <v>695</v>
      </c>
      <c r="AB8" s="15" t="s">
        <v>696</v>
      </c>
      <c r="AC8" s="144">
        <v>0.03</v>
      </c>
      <c r="AD8" s="144">
        <v>0.03</v>
      </c>
      <c r="AE8" s="144">
        <v>0.03</v>
      </c>
      <c r="AF8" s="144">
        <v>0.03</v>
      </c>
      <c r="AG8" s="144">
        <v>0.03</v>
      </c>
      <c r="AH8" s="144">
        <v>0.03</v>
      </c>
      <c r="AI8" s="144">
        <v>0.03</v>
      </c>
      <c r="AJ8" s="144">
        <v>0.03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22.37</v>
      </c>
      <c r="F9" s="144">
        <v>24.38</v>
      </c>
      <c r="G9" s="144">
        <v>23.88</v>
      </c>
      <c r="H9" s="144">
        <v>23.03</v>
      </c>
      <c r="I9" s="144">
        <v>22.76</v>
      </c>
      <c r="J9" s="144">
        <v>24.24</v>
      </c>
      <c r="K9" s="144">
        <v>25.95</v>
      </c>
      <c r="L9" s="29"/>
      <c r="M9" s="141">
        <v>4</v>
      </c>
      <c r="N9" s="145" t="s">
        <v>697</v>
      </c>
      <c r="P9" s="143" t="s">
        <v>698</v>
      </c>
      <c r="Q9" s="144">
        <v>26.71</v>
      </c>
      <c r="R9" s="144">
        <v>28.54</v>
      </c>
      <c r="S9" s="144">
        <v>31.96</v>
      </c>
      <c r="T9" s="144">
        <v>35.25</v>
      </c>
      <c r="U9" s="144">
        <v>35.14</v>
      </c>
      <c r="V9" s="144">
        <v>35.68</v>
      </c>
      <c r="W9" s="144">
        <v>37.659999999999997</v>
      </c>
      <c r="X9" s="29"/>
      <c r="Y9" s="141">
        <v>4</v>
      </c>
      <c r="Z9" s="145" t="s">
        <v>697</v>
      </c>
      <c r="AB9" s="143" t="s">
        <v>698</v>
      </c>
      <c r="AC9" s="144">
        <v>37.92</v>
      </c>
      <c r="AD9" s="144">
        <v>42.54</v>
      </c>
      <c r="AE9" s="144">
        <v>45.21</v>
      </c>
      <c r="AF9" s="144">
        <v>47.49</v>
      </c>
      <c r="AG9" s="144">
        <v>48.94</v>
      </c>
      <c r="AH9" s="144">
        <v>53.57</v>
      </c>
      <c r="AI9" s="144">
        <v>60.29</v>
      </c>
      <c r="AJ9" s="144">
        <v>65.31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20.059999999999999</v>
      </c>
      <c r="F10" s="144">
        <v>21.82</v>
      </c>
      <c r="G10" s="144">
        <v>21.26</v>
      </c>
      <c r="H10" s="144">
        <v>20.78</v>
      </c>
      <c r="I10" s="144">
        <v>21.27</v>
      </c>
      <c r="J10" s="144">
        <v>22.51</v>
      </c>
      <c r="K10" s="144">
        <v>23.99</v>
      </c>
      <c r="L10" s="30"/>
      <c r="M10" s="141">
        <v>5</v>
      </c>
      <c r="N10" s="145" t="s">
        <v>699</v>
      </c>
      <c r="P10" s="148" t="s">
        <v>700</v>
      </c>
      <c r="Q10" s="144">
        <v>24.51</v>
      </c>
      <c r="R10" s="144">
        <v>25.83</v>
      </c>
      <c r="S10" s="144">
        <v>28.56</v>
      </c>
      <c r="T10" s="144">
        <v>31.95</v>
      </c>
      <c r="U10" s="144">
        <v>32.58</v>
      </c>
      <c r="V10" s="144">
        <v>33.47</v>
      </c>
      <c r="W10" s="144">
        <v>35.159999999999997</v>
      </c>
      <c r="X10" s="30"/>
      <c r="Y10" s="141">
        <v>5</v>
      </c>
      <c r="Z10" s="145" t="s">
        <v>699</v>
      </c>
      <c r="AB10" s="148" t="s">
        <v>700</v>
      </c>
      <c r="AC10" s="144">
        <v>35.549999999999997</v>
      </c>
      <c r="AD10" s="144">
        <v>40.14</v>
      </c>
      <c r="AE10" s="144">
        <v>42.48</v>
      </c>
      <c r="AF10" s="144">
        <v>44.62</v>
      </c>
      <c r="AG10" s="144">
        <v>45.91</v>
      </c>
      <c r="AH10" s="144">
        <v>49.92</v>
      </c>
      <c r="AI10" s="144">
        <v>55.88</v>
      </c>
      <c r="AJ10" s="144">
        <v>60.26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0.65</v>
      </c>
      <c r="F11" s="144">
        <v>0.94</v>
      </c>
      <c r="G11" s="144">
        <v>0.83</v>
      </c>
      <c r="H11" s="144">
        <v>0.74</v>
      </c>
      <c r="I11" s="144">
        <v>0.75</v>
      </c>
      <c r="J11" s="144">
        <v>1.1100000000000001</v>
      </c>
      <c r="K11" s="144">
        <v>1.25</v>
      </c>
      <c r="M11" s="141">
        <v>6</v>
      </c>
      <c r="N11" s="145" t="s">
        <v>701</v>
      </c>
      <c r="P11" s="15" t="s">
        <v>702</v>
      </c>
      <c r="Q11" s="144">
        <v>1.1599999999999999</v>
      </c>
      <c r="R11" s="144">
        <v>1.1200000000000001</v>
      </c>
      <c r="S11" s="144">
        <v>1.1599999999999999</v>
      </c>
      <c r="T11" s="144">
        <v>1.29</v>
      </c>
      <c r="U11" s="144">
        <v>1.6</v>
      </c>
      <c r="V11" s="144">
        <v>1.89</v>
      </c>
      <c r="W11" s="144">
        <v>1.75</v>
      </c>
      <c r="Y11" s="141">
        <v>6</v>
      </c>
      <c r="Z11" s="145" t="s">
        <v>701</v>
      </c>
      <c r="AB11" s="15" t="s">
        <v>702</v>
      </c>
      <c r="AC11" s="144">
        <v>1.47</v>
      </c>
      <c r="AD11" s="144">
        <v>1.54</v>
      </c>
      <c r="AE11" s="144">
        <v>1.6</v>
      </c>
      <c r="AF11" s="144">
        <v>1.52</v>
      </c>
      <c r="AG11" s="144">
        <v>1.68</v>
      </c>
      <c r="AH11" s="144">
        <v>1.58</v>
      </c>
      <c r="AI11" s="144">
        <v>1.35</v>
      </c>
      <c r="AJ11" s="144">
        <v>1.27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0.47</v>
      </c>
      <c r="F12" s="144">
        <v>0.7</v>
      </c>
      <c r="G12" s="144">
        <v>0.6</v>
      </c>
      <c r="H12" s="144">
        <v>0.52</v>
      </c>
      <c r="I12" s="144">
        <v>0.57999999999999996</v>
      </c>
      <c r="J12" s="144">
        <v>0.87</v>
      </c>
      <c r="K12" s="144">
        <v>1.04</v>
      </c>
      <c r="M12" s="141">
        <v>7</v>
      </c>
      <c r="N12" s="145" t="s">
        <v>703</v>
      </c>
      <c r="P12" s="147" t="s">
        <v>704</v>
      </c>
      <c r="Q12" s="144">
        <v>0.94</v>
      </c>
      <c r="R12" s="144">
        <v>0.86</v>
      </c>
      <c r="S12" s="144">
        <v>0.89</v>
      </c>
      <c r="T12" s="144">
        <v>1.02</v>
      </c>
      <c r="U12" s="144">
        <v>1.38</v>
      </c>
      <c r="V12" s="144">
        <v>1.66</v>
      </c>
      <c r="W12" s="144">
        <v>1.5</v>
      </c>
      <c r="Y12" s="141">
        <v>7</v>
      </c>
      <c r="Z12" s="145" t="s">
        <v>703</v>
      </c>
      <c r="AB12" s="147" t="s">
        <v>704</v>
      </c>
      <c r="AC12" s="144">
        <v>1.22</v>
      </c>
      <c r="AD12" s="144">
        <v>1.29</v>
      </c>
      <c r="AE12" s="144">
        <v>1.32</v>
      </c>
      <c r="AF12" s="144">
        <v>1.26</v>
      </c>
      <c r="AG12" s="144">
        <v>1.39</v>
      </c>
      <c r="AH12" s="144">
        <v>1.25</v>
      </c>
      <c r="AI12" s="144">
        <v>0.99</v>
      </c>
      <c r="AJ12" s="144">
        <v>0.89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0.18</v>
      </c>
      <c r="F13" s="144">
        <v>0.24</v>
      </c>
      <c r="G13" s="144">
        <v>0.23</v>
      </c>
      <c r="H13" s="144">
        <v>0.22</v>
      </c>
      <c r="I13" s="144">
        <v>0.17</v>
      </c>
      <c r="J13" s="144">
        <v>0.24</v>
      </c>
      <c r="K13" s="144">
        <v>0.21</v>
      </c>
      <c r="M13" s="141">
        <v>8</v>
      </c>
      <c r="N13" s="145" t="s">
        <v>708</v>
      </c>
      <c r="P13" s="147" t="s">
        <v>709</v>
      </c>
      <c r="Q13" s="144">
        <v>0.22</v>
      </c>
      <c r="R13" s="144">
        <v>0.26</v>
      </c>
      <c r="S13" s="144">
        <v>0.27</v>
      </c>
      <c r="T13" s="144">
        <v>0.27</v>
      </c>
      <c r="U13" s="144">
        <v>0.22</v>
      </c>
      <c r="V13" s="144">
        <v>0.23</v>
      </c>
      <c r="W13" s="144">
        <v>0.25</v>
      </c>
      <c r="Y13" s="141">
        <v>8</v>
      </c>
      <c r="Z13" s="145" t="s">
        <v>708</v>
      </c>
      <c r="AB13" s="147" t="s">
        <v>709</v>
      </c>
      <c r="AC13" s="144">
        <v>0.25</v>
      </c>
      <c r="AD13" s="144">
        <v>0.25</v>
      </c>
      <c r="AE13" s="144">
        <v>0.28000000000000003</v>
      </c>
      <c r="AF13" s="144">
        <v>0.26</v>
      </c>
      <c r="AG13" s="144">
        <v>0.28999999999999998</v>
      </c>
      <c r="AH13" s="144">
        <v>0.33</v>
      </c>
      <c r="AI13" s="144">
        <v>0.36</v>
      </c>
      <c r="AJ13" s="144">
        <v>0.38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17.3</v>
      </c>
      <c r="F14" s="144">
        <v>18.04</v>
      </c>
      <c r="G14" s="144">
        <v>16.850000000000001</v>
      </c>
      <c r="H14" s="144">
        <v>16.2</v>
      </c>
      <c r="I14" s="144">
        <v>16.010000000000002</v>
      </c>
      <c r="J14" s="144">
        <v>16.829999999999998</v>
      </c>
      <c r="K14" s="144">
        <v>18.77</v>
      </c>
      <c r="M14" s="141">
        <v>9</v>
      </c>
      <c r="N14" s="145" t="s">
        <v>712</v>
      </c>
      <c r="P14" s="15" t="s">
        <v>713</v>
      </c>
      <c r="Q14" s="144">
        <v>19.93</v>
      </c>
      <c r="R14" s="144">
        <v>20.93</v>
      </c>
      <c r="S14" s="144">
        <v>23.73</v>
      </c>
      <c r="T14" s="144">
        <v>26.63</v>
      </c>
      <c r="U14" s="144">
        <v>26.56</v>
      </c>
      <c r="V14" s="144">
        <v>25.51</v>
      </c>
      <c r="W14" s="144">
        <v>27.16</v>
      </c>
      <c r="Y14" s="141">
        <v>9</v>
      </c>
      <c r="Z14" s="145" t="s">
        <v>712</v>
      </c>
      <c r="AB14" s="15" t="s">
        <v>713</v>
      </c>
      <c r="AC14" s="144">
        <v>27.22</v>
      </c>
      <c r="AD14" s="144">
        <v>31.87</v>
      </c>
      <c r="AE14" s="144">
        <v>34.14</v>
      </c>
      <c r="AF14" s="144">
        <v>36.11</v>
      </c>
      <c r="AG14" s="144">
        <v>37.770000000000003</v>
      </c>
      <c r="AH14" s="144">
        <v>42.27</v>
      </c>
      <c r="AI14" s="144">
        <v>48.75</v>
      </c>
      <c r="AJ14" s="144">
        <v>53.22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1.85</v>
      </c>
      <c r="F15" s="144">
        <v>1.94</v>
      </c>
      <c r="G15" s="144">
        <v>1.92</v>
      </c>
      <c r="H15" s="144">
        <v>1.84</v>
      </c>
      <c r="I15" s="144">
        <v>1.7</v>
      </c>
      <c r="J15" s="144">
        <v>1.88</v>
      </c>
      <c r="K15" s="144">
        <v>2.14</v>
      </c>
      <c r="L15" s="32"/>
      <c r="M15" s="141">
        <v>10</v>
      </c>
      <c r="N15" s="145" t="s">
        <v>714</v>
      </c>
      <c r="P15" s="147" t="s">
        <v>715</v>
      </c>
      <c r="Q15" s="144">
        <v>2.37</v>
      </c>
      <c r="R15" s="144">
        <v>2.37</v>
      </c>
      <c r="S15" s="144">
        <v>2.5</v>
      </c>
      <c r="T15" s="144">
        <v>2.65</v>
      </c>
      <c r="U15" s="144">
        <v>2.82</v>
      </c>
      <c r="V15" s="144">
        <v>2.66</v>
      </c>
      <c r="W15" s="144">
        <v>2.93</v>
      </c>
      <c r="X15" s="32"/>
      <c r="Y15" s="141">
        <v>10</v>
      </c>
      <c r="Z15" s="145" t="s">
        <v>714</v>
      </c>
      <c r="AB15" s="147" t="s">
        <v>715</v>
      </c>
      <c r="AC15" s="144">
        <v>2.75</v>
      </c>
      <c r="AD15" s="144">
        <v>2.81</v>
      </c>
      <c r="AE15" s="144">
        <v>2.91</v>
      </c>
      <c r="AF15" s="144">
        <v>3.17</v>
      </c>
      <c r="AG15" s="144">
        <v>3.54</v>
      </c>
      <c r="AH15" s="144">
        <v>3.93</v>
      </c>
      <c r="AI15" s="144">
        <v>4.68</v>
      </c>
      <c r="AJ15" s="144">
        <v>5.83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0.77</v>
      </c>
      <c r="F16" s="144">
        <v>0.75</v>
      </c>
      <c r="G16" s="144">
        <v>0.69</v>
      </c>
      <c r="H16" s="144">
        <v>0.64</v>
      </c>
      <c r="I16" s="144">
        <v>0.54</v>
      </c>
      <c r="J16" s="144">
        <v>0.57999999999999996</v>
      </c>
      <c r="K16" s="144">
        <v>0.68</v>
      </c>
      <c r="M16" s="141">
        <v>11</v>
      </c>
      <c r="N16" s="145" t="s">
        <v>718</v>
      </c>
      <c r="P16" s="147" t="s">
        <v>719</v>
      </c>
      <c r="Q16" s="144">
        <v>0.67</v>
      </c>
      <c r="R16" s="144">
        <v>0.69</v>
      </c>
      <c r="S16" s="144">
        <v>0.8</v>
      </c>
      <c r="T16" s="144">
        <v>0.77</v>
      </c>
      <c r="U16" s="144">
        <v>0.65</v>
      </c>
      <c r="V16" s="144">
        <v>0.66</v>
      </c>
      <c r="W16" s="144">
        <v>0.81</v>
      </c>
      <c r="Y16" s="141">
        <v>11</v>
      </c>
      <c r="Z16" s="145" t="s">
        <v>718</v>
      </c>
      <c r="AB16" s="147" t="s">
        <v>719</v>
      </c>
      <c r="AC16" s="144">
        <v>0.8</v>
      </c>
      <c r="AD16" s="144">
        <v>0.93</v>
      </c>
      <c r="AE16" s="144">
        <v>0.98</v>
      </c>
      <c r="AF16" s="144">
        <v>0.99</v>
      </c>
      <c r="AG16" s="144">
        <v>1.0900000000000001</v>
      </c>
      <c r="AH16" s="144">
        <v>1.19</v>
      </c>
      <c r="AI16" s="144">
        <v>1.33</v>
      </c>
      <c r="AJ16" s="144">
        <v>1.28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7.0000000000000007E-2</v>
      </c>
      <c r="F17" s="144">
        <v>0.06</v>
      </c>
      <c r="G17" s="144">
        <v>0.06</v>
      </c>
      <c r="H17" s="144">
        <v>0.05</v>
      </c>
      <c r="I17" s="144">
        <v>0.04</v>
      </c>
      <c r="J17" s="144">
        <v>0.05</v>
      </c>
      <c r="K17" s="144">
        <v>0.06</v>
      </c>
      <c r="L17" s="32"/>
      <c r="M17" s="141">
        <v>12</v>
      </c>
      <c r="N17" s="145" t="s">
        <v>722</v>
      </c>
      <c r="P17" s="147" t="s">
        <v>723</v>
      </c>
      <c r="Q17" s="144">
        <v>0.06</v>
      </c>
      <c r="R17" s="144">
        <v>7.0000000000000007E-2</v>
      </c>
      <c r="S17" s="144">
        <v>0.08</v>
      </c>
      <c r="T17" s="144">
        <v>7.0000000000000007E-2</v>
      </c>
      <c r="U17" s="144">
        <v>7.0000000000000007E-2</v>
      </c>
      <c r="V17" s="144">
        <v>0.08</v>
      </c>
      <c r="W17" s="144">
        <v>0.09</v>
      </c>
      <c r="X17" s="32"/>
      <c r="Y17" s="141">
        <v>12</v>
      </c>
      <c r="Z17" s="145" t="s">
        <v>722</v>
      </c>
      <c r="AB17" s="147" t="s">
        <v>723</v>
      </c>
      <c r="AC17" s="144">
        <v>7.0000000000000007E-2</v>
      </c>
      <c r="AD17" s="144">
        <v>0.08</v>
      </c>
      <c r="AE17" s="144">
        <v>7.0000000000000007E-2</v>
      </c>
      <c r="AF17" s="144">
        <v>7.0000000000000007E-2</v>
      </c>
      <c r="AG17" s="144">
        <v>7.0000000000000007E-2</v>
      </c>
      <c r="AH17" s="144">
        <v>0.1</v>
      </c>
      <c r="AI17" s="144">
        <v>0.09</v>
      </c>
      <c r="AJ17" s="144">
        <v>0.1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0.27</v>
      </c>
      <c r="F18" s="144">
        <v>0.28000000000000003</v>
      </c>
      <c r="G18" s="144">
        <v>0.33</v>
      </c>
      <c r="H18" s="144">
        <v>0.34</v>
      </c>
      <c r="I18" s="144">
        <v>0.21</v>
      </c>
      <c r="J18" s="144">
        <v>0.24</v>
      </c>
      <c r="K18" s="144">
        <v>0.28999999999999998</v>
      </c>
      <c r="M18" s="141">
        <v>13</v>
      </c>
      <c r="N18" s="145" t="s">
        <v>724</v>
      </c>
      <c r="P18" s="147" t="s">
        <v>725</v>
      </c>
      <c r="Q18" s="144">
        <v>0.32</v>
      </c>
      <c r="R18" s="144">
        <v>0.37</v>
      </c>
      <c r="S18" s="144">
        <v>0.38</v>
      </c>
      <c r="T18" s="144">
        <v>0.37</v>
      </c>
      <c r="U18" s="144">
        <v>0.32</v>
      </c>
      <c r="V18" s="144">
        <v>0.28000000000000003</v>
      </c>
      <c r="W18" s="144">
        <v>0.36</v>
      </c>
      <c r="Y18" s="141">
        <v>13</v>
      </c>
      <c r="Z18" s="145" t="s">
        <v>724</v>
      </c>
      <c r="AB18" s="147" t="s">
        <v>725</v>
      </c>
      <c r="AC18" s="144">
        <v>0.35</v>
      </c>
      <c r="AD18" s="144">
        <v>0.31</v>
      </c>
      <c r="AE18" s="144">
        <v>0.36</v>
      </c>
      <c r="AF18" s="144">
        <v>0.4</v>
      </c>
      <c r="AG18" s="144">
        <v>0.47</v>
      </c>
      <c r="AH18" s="144">
        <v>0.5</v>
      </c>
      <c r="AI18" s="144">
        <v>0.64</v>
      </c>
      <c r="AJ18" s="144">
        <v>0.74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1.23</v>
      </c>
      <c r="F19" s="144">
        <v>1.06</v>
      </c>
      <c r="G19" s="144">
        <v>1.06</v>
      </c>
      <c r="H19" s="144">
        <v>1.1200000000000001</v>
      </c>
      <c r="I19" s="144">
        <v>1.07</v>
      </c>
      <c r="J19" s="144">
        <v>1.1599999999999999</v>
      </c>
      <c r="K19" s="144">
        <v>1.38</v>
      </c>
      <c r="M19" s="141">
        <v>14</v>
      </c>
      <c r="N19" s="145" t="s">
        <v>726</v>
      </c>
      <c r="P19" s="147" t="s">
        <v>727</v>
      </c>
      <c r="Q19" s="144">
        <v>1.56</v>
      </c>
      <c r="R19" s="144">
        <v>1.83</v>
      </c>
      <c r="S19" s="144">
        <v>2.09</v>
      </c>
      <c r="T19" s="144">
        <v>2.44</v>
      </c>
      <c r="U19" s="144">
        <v>2.29</v>
      </c>
      <c r="V19" s="144">
        <v>2.0499999999999998</v>
      </c>
      <c r="W19" s="144">
        <v>2.31</v>
      </c>
      <c r="Y19" s="141">
        <v>14</v>
      </c>
      <c r="Z19" s="145" t="s">
        <v>726</v>
      </c>
      <c r="AB19" s="147" t="s">
        <v>727</v>
      </c>
      <c r="AC19" s="144">
        <v>2.2999999999999998</v>
      </c>
      <c r="AD19" s="144">
        <v>2.67</v>
      </c>
      <c r="AE19" s="144">
        <v>2.93</v>
      </c>
      <c r="AF19" s="144">
        <v>3.15</v>
      </c>
      <c r="AG19" s="144">
        <v>3.87</v>
      </c>
      <c r="AH19" s="144">
        <v>4.13</v>
      </c>
      <c r="AI19" s="144">
        <v>4.57</v>
      </c>
      <c r="AJ19" s="144">
        <v>4.99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0.39</v>
      </c>
      <c r="F20" s="144">
        <v>0.64</v>
      </c>
      <c r="G20" s="144">
        <v>0.75</v>
      </c>
      <c r="H20" s="144">
        <v>0.76</v>
      </c>
      <c r="I20" s="144">
        <v>0.8</v>
      </c>
      <c r="J20" s="144">
        <v>0.73</v>
      </c>
      <c r="K20" s="144">
        <v>0.6</v>
      </c>
      <c r="L20" s="32"/>
      <c r="M20" s="141">
        <v>15</v>
      </c>
      <c r="N20" s="145" t="s">
        <v>730</v>
      </c>
      <c r="P20" s="147" t="s">
        <v>731</v>
      </c>
      <c r="Q20" s="144">
        <v>0.7</v>
      </c>
      <c r="R20" s="144">
        <v>0.71</v>
      </c>
      <c r="S20" s="144">
        <v>0.47</v>
      </c>
      <c r="T20" s="144">
        <v>0.64</v>
      </c>
      <c r="U20" s="144">
        <v>0.77</v>
      </c>
      <c r="V20" s="144">
        <v>0.95</v>
      </c>
      <c r="W20" s="144">
        <v>1.03</v>
      </c>
      <c r="X20" s="32"/>
      <c r="Y20" s="141">
        <v>15</v>
      </c>
      <c r="Z20" s="145" t="s">
        <v>730</v>
      </c>
      <c r="AB20" s="147" t="s">
        <v>731</v>
      </c>
      <c r="AC20" s="144">
        <v>0.57999999999999996</v>
      </c>
      <c r="AD20" s="144">
        <v>0.65</v>
      </c>
      <c r="AE20" s="144">
        <v>0.56999999999999995</v>
      </c>
      <c r="AF20" s="144">
        <v>0.54</v>
      </c>
      <c r="AG20" s="144">
        <v>0.54</v>
      </c>
      <c r="AH20" s="144">
        <v>0.51</v>
      </c>
      <c r="AI20" s="144">
        <v>0.66</v>
      </c>
      <c r="AJ20" s="144">
        <v>1.1100000000000001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2.63</v>
      </c>
      <c r="F21" s="144">
        <v>2.29</v>
      </c>
      <c r="G21" s="144">
        <v>1.94</v>
      </c>
      <c r="H21" s="144">
        <v>1.86</v>
      </c>
      <c r="I21" s="144">
        <v>2.4900000000000002</v>
      </c>
      <c r="J21" s="144">
        <v>2.5499999999999998</v>
      </c>
      <c r="K21" s="144">
        <v>2.52</v>
      </c>
      <c r="L21" s="30"/>
      <c r="M21" s="141">
        <v>16</v>
      </c>
      <c r="N21" s="145" t="s">
        <v>732</v>
      </c>
      <c r="P21" s="152" t="s">
        <v>733</v>
      </c>
      <c r="Q21" s="144">
        <v>2.65</v>
      </c>
      <c r="R21" s="144">
        <v>2.4900000000000002</v>
      </c>
      <c r="S21" s="144">
        <v>2.73</v>
      </c>
      <c r="T21" s="144">
        <v>3.02</v>
      </c>
      <c r="U21" s="144">
        <v>3.05</v>
      </c>
      <c r="V21" s="144">
        <v>2.89</v>
      </c>
      <c r="W21" s="144">
        <v>2.83</v>
      </c>
      <c r="X21" s="30"/>
      <c r="Y21" s="141">
        <v>16</v>
      </c>
      <c r="Z21" s="145" t="s">
        <v>732</v>
      </c>
      <c r="AB21" s="152" t="s">
        <v>733</v>
      </c>
      <c r="AC21" s="144">
        <v>2.97</v>
      </c>
      <c r="AD21" s="144">
        <v>3.58</v>
      </c>
      <c r="AE21" s="144">
        <v>4.04</v>
      </c>
      <c r="AF21" s="144">
        <v>4.8499999999999996</v>
      </c>
      <c r="AG21" s="144">
        <v>4.7300000000000004</v>
      </c>
      <c r="AH21" s="144">
        <v>5.47</v>
      </c>
      <c r="AI21" s="144">
        <v>5.75</v>
      </c>
      <c r="AJ21" s="144">
        <v>5.71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0.5</v>
      </c>
      <c r="F22" s="144">
        <v>0.65</v>
      </c>
      <c r="G22" s="144">
        <v>0.59</v>
      </c>
      <c r="H22" s="144">
        <v>0.52</v>
      </c>
      <c r="I22" s="144">
        <v>0.44</v>
      </c>
      <c r="J22" s="144">
        <v>0.43</v>
      </c>
      <c r="K22" s="144">
        <v>0.55000000000000004</v>
      </c>
      <c r="M22" s="141">
        <v>17</v>
      </c>
      <c r="N22" s="145" t="s">
        <v>734</v>
      </c>
      <c r="P22" s="152" t="s">
        <v>735</v>
      </c>
      <c r="Q22" s="144">
        <v>0.62</v>
      </c>
      <c r="R22" s="144">
        <v>0.65</v>
      </c>
      <c r="S22" s="144">
        <v>0.81</v>
      </c>
      <c r="T22" s="144">
        <v>0.9</v>
      </c>
      <c r="U22" s="144">
        <v>0.84</v>
      </c>
      <c r="V22" s="144">
        <v>0.78</v>
      </c>
      <c r="W22" s="144">
        <v>0.91</v>
      </c>
      <c r="Y22" s="141">
        <v>17</v>
      </c>
      <c r="Z22" s="145" t="s">
        <v>734</v>
      </c>
      <c r="AB22" s="152" t="s">
        <v>735</v>
      </c>
      <c r="AC22" s="144">
        <v>1.05</v>
      </c>
      <c r="AD22" s="144">
        <v>1.22</v>
      </c>
      <c r="AE22" s="144">
        <v>1.38</v>
      </c>
      <c r="AF22" s="144">
        <v>1.54</v>
      </c>
      <c r="AG22" s="144">
        <v>1.61</v>
      </c>
      <c r="AH22" s="144">
        <v>1.82</v>
      </c>
      <c r="AI22" s="144">
        <v>2.23</v>
      </c>
      <c r="AJ22" s="144">
        <v>2.35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0.89</v>
      </c>
      <c r="F23" s="144">
        <v>1.03</v>
      </c>
      <c r="G23" s="144">
        <v>1</v>
      </c>
      <c r="H23" s="144">
        <v>1.03</v>
      </c>
      <c r="I23" s="144">
        <v>0.78</v>
      </c>
      <c r="J23" s="144">
        <v>0.68</v>
      </c>
      <c r="K23" s="144">
        <v>0.9</v>
      </c>
      <c r="M23" s="141">
        <v>18</v>
      </c>
      <c r="N23" s="145" t="s">
        <v>736</v>
      </c>
      <c r="P23" s="152" t="s">
        <v>737</v>
      </c>
      <c r="Q23" s="144">
        <v>1.04</v>
      </c>
      <c r="R23" s="144">
        <v>1.1000000000000001</v>
      </c>
      <c r="S23" s="144">
        <v>1.28</v>
      </c>
      <c r="T23" s="144">
        <v>1.41</v>
      </c>
      <c r="U23" s="144">
        <v>1.35</v>
      </c>
      <c r="V23" s="144">
        <v>1.1200000000000001</v>
      </c>
      <c r="W23" s="144">
        <v>1.26</v>
      </c>
      <c r="Y23" s="141">
        <v>18</v>
      </c>
      <c r="Z23" s="145" t="s">
        <v>736</v>
      </c>
      <c r="AB23" s="152" t="s">
        <v>737</v>
      </c>
      <c r="AC23" s="144">
        <v>1.29</v>
      </c>
      <c r="AD23" s="144">
        <v>1.26</v>
      </c>
      <c r="AE23" s="144">
        <v>1.28</v>
      </c>
      <c r="AF23" s="144">
        <v>1.38</v>
      </c>
      <c r="AG23" s="144">
        <v>1.62</v>
      </c>
      <c r="AH23" s="144">
        <v>1.95</v>
      </c>
      <c r="AI23" s="144">
        <v>2.21</v>
      </c>
      <c r="AJ23" s="144">
        <v>2.42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2.98</v>
      </c>
      <c r="F24" s="144">
        <v>3.51</v>
      </c>
      <c r="G24" s="144">
        <v>3.28</v>
      </c>
      <c r="H24" s="144">
        <v>2.77</v>
      </c>
      <c r="I24" s="144">
        <v>2.42</v>
      </c>
      <c r="J24" s="144">
        <v>2.81</v>
      </c>
      <c r="K24" s="144">
        <v>3.45</v>
      </c>
      <c r="M24" s="141">
        <v>19</v>
      </c>
      <c r="N24" s="145" t="s">
        <v>738</v>
      </c>
      <c r="P24" s="152" t="s">
        <v>739</v>
      </c>
      <c r="Q24" s="144">
        <v>2.81</v>
      </c>
      <c r="R24" s="144">
        <v>2.58</v>
      </c>
      <c r="S24" s="144">
        <v>2.98</v>
      </c>
      <c r="T24" s="144">
        <v>3.6</v>
      </c>
      <c r="U24" s="144">
        <v>3.49</v>
      </c>
      <c r="V24" s="144">
        <v>3.09</v>
      </c>
      <c r="W24" s="144">
        <v>2.95</v>
      </c>
      <c r="Y24" s="141">
        <v>19</v>
      </c>
      <c r="Z24" s="145" t="s">
        <v>738</v>
      </c>
      <c r="AB24" s="152" t="s">
        <v>739</v>
      </c>
      <c r="AC24" s="144">
        <v>3.42</v>
      </c>
      <c r="AD24" s="144">
        <v>4.43</v>
      </c>
      <c r="AE24" s="144">
        <v>3.9</v>
      </c>
      <c r="AF24" s="144">
        <v>3.92</v>
      </c>
      <c r="AG24" s="144">
        <v>4.1100000000000003</v>
      </c>
      <c r="AH24" s="144">
        <v>4.5999999999999996</v>
      </c>
      <c r="AI24" s="144">
        <v>5.36</v>
      </c>
      <c r="AJ24" s="144">
        <v>6.1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1.65</v>
      </c>
      <c r="F25" s="144">
        <v>1.72</v>
      </c>
      <c r="G25" s="144">
        <v>1.47</v>
      </c>
      <c r="H25" s="144">
        <v>1.45</v>
      </c>
      <c r="I25" s="144">
        <v>1.39</v>
      </c>
      <c r="J25" s="144">
        <v>1.54</v>
      </c>
      <c r="K25" s="144">
        <v>1.74</v>
      </c>
      <c r="L25" s="32"/>
      <c r="M25" s="141">
        <v>20</v>
      </c>
      <c r="N25" s="145" t="s">
        <v>742</v>
      </c>
      <c r="P25" s="152" t="s">
        <v>743</v>
      </c>
      <c r="Q25" s="144">
        <v>1.82</v>
      </c>
      <c r="R25" s="144">
        <v>2.0699999999999998</v>
      </c>
      <c r="S25" s="144">
        <v>2.36</v>
      </c>
      <c r="T25" s="144">
        <v>2.64</v>
      </c>
      <c r="U25" s="144">
        <v>2.69</v>
      </c>
      <c r="V25" s="144">
        <v>2.44</v>
      </c>
      <c r="W25" s="144">
        <v>2.65</v>
      </c>
      <c r="X25" s="32"/>
      <c r="Y25" s="141">
        <v>20</v>
      </c>
      <c r="Z25" s="145" t="s">
        <v>742</v>
      </c>
      <c r="AB25" s="152" t="s">
        <v>743</v>
      </c>
      <c r="AC25" s="144">
        <v>2.72</v>
      </c>
      <c r="AD25" s="144">
        <v>3.32</v>
      </c>
      <c r="AE25" s="144">
        <v>3.88</v>
      </c>
      <c r="AF25" s="144">
        <v>3.8</v>
      </c>
      <c r="AG25" s="144">
        <v>3.89</v>
      </c>
      <c r="AH25" s="144">
        <v>4.4800000000000004</v>
      </c>
      <c r="AI25" s="144">
        <v>5.13</v>
      </c>
      <c r="AJ25" s="144">
        <v>5.13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1.81</v>
      </c>
      <c r="F26" s="144">
        <v>1.8</v>
      </c>
      <c r="G26" s="144">
        <v>1.73</v>
      </c>
      <c r="H26" s="144">
        <v>1.88</v>
      </c>
      <c r="I26" s="144">
        <v>2.0099999999999998</v>
      </c>
      <c r="J26" s="144">
        <v>2.0499999999999998</v>
      </c>
      <c r="K26" s="144">
        <v>2.23</v>
      </c>
      <c r="M26" s="141">
        <v>21</v>
      </c>
      <c r="N26" s="145" t="s">
        <v>744</v>
      </c>
      <c r="P26" s="152" t="s">
        <v>745</v>
      </c>
      <c r="Q26" s="144">
        <v>2.5299999999999998</v>
      </c>
      <c r="R26" s="144">
        <v>2.64</v>
      </c>
      <c r="S26" s="144">
        <v>3.15</v>
      </c>
      <c r="T26" s="144">
        <v>3.53</v>
      </c>
      <c r="U26" s="144">
        <v>3.55</v>
      </c>
      <c r="V26" s="144">
        <v>3.3</v>
      </c>
      <c r="W26" s="144">
        <v>3.58</v>
      </c>
      <c r="Y26" s="141">
        <v>21</v>
      </c>
      <c r="Z26" s="145" t="s">
        <v>744</v>
      </c>
      <c r="AB26" s="152" t="s">
        <v>745</v>
      </c>
      <c r="AC26" s="144">
        <v>4.09</v>
      </c>
      <c r="AD26" s="144">
        <v>5.0599999999999996</v>
      </c>
      <c r="AE26" s="144">
        <v>5.52</v>
      </c>
      <c r="AF26" s="144">
        <v>5.48</v>
      </c>
      <c r="AG26" s="144">
        <v>5.52</v>
      </c>
      <c r="AH26" s="144">
        <v>6.02</v>
      </c>
      <c r="AI26" s="144">
        <v>7.04</v>
      </c>
      <c r="AJ26" s="144">
        <v>7.1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1.86</v>
      </c>
      <c r="F27" s="144">
        <v>1.89</v>
      </c>
      <c r="G27" s="144">
        <v>1.59</v>
      </c>
      <c r="H27" s="144">
        <v>1.47</v>
      </c>
      <c r="I27" s="144">
        <v>1.76</v>
      </c>
      <c r="J27" s="144">
        <v>1.76</v>
      </c>
      <c r="K27" s="144">
        <v>1.78</v>
      </c>
      <c r="L27" s="32"/>
      <c r="M27" s="141">
        <v>22</v>
      </c>
      <c r="N27" s="145" t="s">
        <v>750</v>
      </c>
      <c r="P27" s="147" t="s">
        <v>751</v>
      </c>
      <c r="Q27" s="144">
        <v>2.23</v>
      </c>
      <c r="R27" s="144">
        <v>2.77</v>
      </c>
      <c r="S27" s="144">
        <v>3.45</v>
      </c>
      <c r="T27" s="144">
        <v>3.97</v>
      </c>
      <c r="U27" s="144">
        <v>4.1399999999999997</v>
      </c>
      <c r="V27" s="144">
        <v>4.6900000000000004</v>
      </c>
      <c r="W27" s="144">
        <v>4.84</v>
      </c>
      <c r="X27" s="32"/>
      <c r="Y27" s="141">
        <v>22</v>
      </c>
      <c r="Z27" s="145" t="s">
        <v>750</v>
      </c>
      <c r="AB27" s="147" t="s">
        <v>751</v>
      </c>
      <c r="AC27" s="144">
        <v>4.1900000000000004</v>
      </c>
      <c r="AD27" s="144">
        <v>4.88</v>
      </c>
      <c r="AE27" s="144">
        <v>5.65</v>
      </c>
      <c r="AF27" s="144">
        <v>6.05</v>
      </c>
      <c r="AG27" s="144">
        <v>5.83</v>
      </c>
      <c r="AH27" s="144">
        <v>6.53</v>
      </c>
      <c r="AI27" s="144">
        <v>7.93</v>
      </c>
      <c r="AJ27" s="144">
        <v>9.1300000000000008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0.4</v>
      </c>
      <c r="F28" s="144">
        <v>0.42</v>
      </c>
      <c r="G28" s="144">
        <v>0.44</v>
      </c>
      <c r="H28" s="144">
        <v>0.47</v>
      </c>
      <c r="I28" s="144">
        <v>0.36</v>
      </c>
      <c r="J28" s="144">
        <v>0.37</v>
      </c>
      <c r="K28" s="144">
        <v>0.45</v>
      </c>
      <c r="M28" s="141">
        <v>23</v>
      </c>
      <c r="N28" s="145" t="s">
        <v>754</v>
      </c>
      <c r="P28" s="147" t="s">
        <v>755</v>
      </c>
      <c r="Q28" s="144">
        <v>0.55000000000000004</v>
      </c>
      <c r="R28" s="144">
        <v>0.59</v>
      </c>
      <c r="S28" s="144">
        <v>0.65</v>
      </c>
      <c r="T28" s="144">
        <v>0.62</v>
      </c>
      <c r="U28" s="144">
        <v>0.53</v>
      </c>
      <c r="V28" s="144">
        <v>0.52</v>
      </c>
      <c r="W28" s="144">
        <v>0.61</v>
      </c>
      <c r="Y28" s="141">
        <v>23</v>
      </c>
      <c r="Z28" s="145" t="s">
        <v>754</v>
      </c>
      <c r="AB28" s="147" t="s">
        <v>755</v>
      </c>
      <c r="AC28" s="144">
        <v>0.64</v>
      </c>
      <c r="AD28" s="144">
        <v>0.67</v>
      </c>
      <c r="AE28" s="144">
        <v>0.67</v>
      </c>
      <c r="AF28" s="144">
        <v>0.77</v>
      </c>
      <c r="AG28" s="144">
        <v>0.88</v>
      </c>
      <c r="AH28" s="144">
        <v>1.04</v>
      </c>
      <c r="AI28" s="144">
        <v>1.1299999999999999</v>
      </c>
      <c r="AJ28" s="144">
        <v>1.23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2.11</v>
      </c>
      <c r="F29" s="144">
        <v>2.84</v>
      </c>
      <c r="G29" s="144">
        <v>3.58</v>
      </c>
      <c r="H29" s="144">
        <v>3.84</v>
      </c>
      <c r="I29" s="144">
        <v>4.51</v>
      </c>
      <c r="J29" s="144">
        <v>4.57</v>
      </c>
      <c r="K29" s="144">
        <v>3.97</v>
      </c>
      <c r="M29" s="141">
        <v>24</v>
      </c>
      <c r="N29" s="145" t="s">
        <v>758</v>
      </c>
      <c r="P29" s="15" t="s">
        <v>759</v>
      </c>
      <c r="Q29" s="144">
        <v>3.42</v>
      </c>
      <c r="R29" s="144">
        <v>3.78</v>
      </c>
      <c r="S29" s="144">
        <v>3.67</v>
      </c>
      <c r="T29" s="144">
        <v>4.03</v>
      </c>
      <c r="U29" s="144">
        <v>4.42</v>
      </c>
      <c r="V29" s="144">
        <v>6.07</v>
      </c>
      <c r="W29" s="144">
        <v>6.25</v>
      </c>
      <c r="Y29" s="141">
        <v>24</v>
      </c>
      <c r="Z29" s="145" t="s">
        <v>758</v>
      </c>
      <c r="AB29" s="15" t="s">
        <v>759</v>
      </c>
      <c r="AC29" s="144">
        <v>6.86</v>
      </c>
      <c r="AD29" s="144">
        <v>6.73</v>
      </c>
      <c r="AE29" s="144">
        <v>6.74</v>
      </c>
      <c r="AF29" s="144">
        <v>6.99</v>
      </c>
      <c r="AG29" s="144">
        <v>6.46</v>
      </c>
      <c r="AH29" s="144">
        <v>6.07</v>
      </c>
      <c r="AI29" s="144">
        <v>5.78</v>
      </c>
      <c r="AJ29" s="144">
        <v>5.77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2.31</v>
      </c>
      <c r="F30" s="144">
        <v>2.56</v>
      </c>
      <c r="G30" s="144">
        <v>2.62</v>
      </c>
      <c r="H30" s="144">
        <v>2.25</v>
      </c>
      <c r="I30" s="144">
        <v>1.49</v>
      </c>
      <c r="J30" s="144">
        <v>1.73</v>
      </c>
      <c r="K30" s="144">
        <v>1.96</v>
      </c>
      <c r="L30" s="32"/>
      <c r="M30" s="141">
        <v>25</v>
      </c>
      <c r="N30" s="145" t="s">
        <v>762</v>
      </c>
      <c r="P30" s="148" t="s">
        <v>763</v>
      </c>
      <c r="Q30" s="144">
        <v>2.2000000000000002</v>
      </c>
      <c r="R30" s="144">
        <v>2.71</v>
      </c>
      <c r="S30" s="144">
        <v>3.4</v>
      </c>
      <c r="T30" s="144">
        <v>3.3</v>
      </c>
      <c r="U30" s="144">
        <v>2.56</v>
      </c>
      <c r="V30" s="144">
        <v>2.21</v>
      </c>
      <c r="W30" s="144">
        <v>2.5</v>
      </c>
      <c r="X30" s="32"/>
      <c r="Y30" s="141">
        <v>25</v>
      </c>
      <c r="Z30" s="145" t="s">
        <v>762</v>
      </c>
      <c r="AB30" s="148" t="s">
        <v>763</v>
      </c>
      <c r="AC30" s="144">
        <v>2.37</v>
      </c>
      <c r="AD30" s="144">
        <v>2.4</v>
      </c>
      <c r="AE30" s="144">
        <v>2.73</v>
      </c>
      <c r="AF30" s="144">
        <v>2.87</v>
      </c>
      <c r="AG30" s="144">
        <v>3.03</v>
      </c>
      <c r="AH30" s="144">
        <v>3.65</v>
      </c>
      <c r="AI30" s="144">
        <v>4.41</v>
      </c>
      <c r="AJ30" s="144">
        <v>5.05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13.68</v>
      </c>
      <c r="F31" s="144">
        <v>15.44</v>
      </c>
      <c r="G31" s="144">
        <v>16.05</v>
      </c>
      <c r="H31" s="144">
        <v>17.88</v>
      </c>
      <c r="I31" s="144">
        <v>17.32</v>
      </c>
      <c r="J31" s="144">
        <v>18.899999999999999</v>
      </c>
      <c r="K31" s="144">
        <v>21.34</v>
      </c>
      <c r="M31" s="141">
        <v>26</v>
      </c>
      <c r="N31" s="145" t="s">
        <v>764</v>
      </c>
      <c r="P31" s="143" t="s">
        <v>765</v>
      </c>
      <c r="Q31" s="144">
        <v>25.36</v>
      </c>
      <c r="R31" s="144">
        <v>29</v>
      </c>
      <c r="S31" s="144">
        <v>31.97</v>
      </c>
      <c r="T31" s="144">
        <v>33.65</v>
      </c>
      <c r="U31" s="144">
        <v>35.119999999999997</v>
      </c>
      <c r="V31" s="144">
        <v>33.03</v>
      </c>
      <c r="W31" s="144">
        <v>36.86</v>
      </c>
      <c r="Y31" s="141">
        <v>26</v>
      </c>
      <c r="Z31" s="145" t="s">
        <v>764</v>
      </c>
      <c r="AB31" s="143" t="s">
        <v>765</v>
      </c>
      <c r="AC31" s="144">
        <v>38.86</v>
      </c>
      <c r="AD31" s="144">
        <v>43.14</v>
      </c>
      <c r="AE31" s="144">
        <v>45.45</v>
      </c>
      <c r="AF31" s="144">
        <v>48.15</v>
      </c>
      <c r="AG31" s="144">
        <v>54.29</v>
      </c>
      <c r="AH31" s="144">
        <v>61.9</v>
      </c>
      <c r="AI31" s="144">
        <v>70.98</v>
      </c>
      <c r="AJ31" s="144">
        <v>81.02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7.24</v>
      </c>
      <c r="F32" s="144">
        <v>8.43</v>
      </c>
      <c r="G32" s="144">
        <v>8.7200000000000006</v>
      </c>
      <c r="H32" s="144">
        <v>9.3000000000000007</v>
      </c>
      <c r="I32" s="144">
        <v>8.9499999999999993</v>
      </c>
      <c r="J32" s="144">
        <v>8.6300000000000008</v>
      </c>
      <c r="K32" s="144">
        <v>9.5</v>
      </c>
      <c r="L32" s="32"/>
      <c r="M32" s="141">
        <v>27</v>
      </c>
      <c r="N32" s="145" t="s">
        <v>783</v>
      </c>
      <c r="P32" s="148" t="s">
        <v>784</v>
      </c>
      <c r="Q32" s="144">
        <v>10.83</v>
      </c>
      <c r="R32" s="144">
        <v>12.05</v>
      </c>
      <c r="S32" s="144">
        <v>12.38</v>
      </c>
      <c r="T32" s="144">
        <v>13.05</v>
      </c>
      <c r="U32" s="144">
        <v>14.46</v>
      </c>
      <c r="V32" s="144">
        <v>13.84</v>
      </c>
      <c r="W32" s="144">
        <v>15.32</v>
      </c>
      <c r="X32" s="32"/>
      <c r="Y32" s="141">
        <v>27</v>
      </c>
      <c r="Z32" s="145" t="s">
        <v>783</v>
      </c>
      <c r="AB32" s="148" t="s">
        <v>784</v>
      </c>
      <c r="AC32" s="144">
        <v>15.51</v>
      </c>
      <c r="AD32" s="144">
        <v>17.11</v>
      </c>
      <c r="AE32" s="144">
        <v>17.920000000000002</v>
      </c>
      <c r="AF32" s="144">
        <v>18.920000000000002</v>
      </c>
      <c r="AG32" s="144">
        <v>20.6</v>
      </c>
      <c r="AH32" s="144">
        <v>22.53</v>
      </c>
      <c r="AI32" s="144">
        <v>25.99</v>
      </c>
      <c r="AJ32" s="144">
        <v>29.38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2.57</v>
      </c>
      <c r="F33" s="144">
        <v>2.79</v>
      </c>
      <c r="G33" s="144">
        <v>2.93</v>
      </c>
      <c r="H33" s="144">
        <v>3.22</v>
      </c>
      <c r="I33" s="144">
        <v>2.74</v>
      </c>
      <c r="J33" s="144">
        <v>2.94</v>
      </c>
      <c r="K33" s="144">
        <v>3.46</v>
      </c>
      <c r="L33" s="30"/>
      <c r="M33" s="141">
        <v>28</v>
      </c>
      <c r="N33" s="145" t="s">
        <v>785</v>
      </c>
      <c r="P33" s="15" t="s">
        <v>786</v>
      </c>
      <c r="Q33" s="144">
        <v>3.98</v>
      </c>
      <c r="R33" s="144">
        <v>4.37</v>
      </c>
      <c r="S33" s="144">
        <v>4.49</v>
      </c>
      <c r="T33" s="144">
        <v>4.57</v>
      </c>
      <c r="U33" s="144">
        <v>4.3600000000000003</v>
      </c>
      <c r="V33" s="144">
        <v>4.37</v>
      </c>
      <c r="W33" s="144">
        <v>4.88</v>
      </c>
      <c r="X33" s="30"/>
      <c r="Y33" s="141">
        <v>28</v>
      </c>
      <c r="Z33" s="145" t="s">
        <v>785</v>
      </c>
      <c r="AB33" s="15" t="s">
        <v>786</v>
      </c>
      <c r="AC33" s="144">
        <v>4.76</v>
      </c>
      <c r="AD33" s="144">
        <v>5.14</v>
      </c>
      <c r="AE33" s="144">
        <v>5.99</v>
      </c>
      <c r="AF33" s="144">
        <v>7.01</v>
      </c>
      <c r="AG33" s="144">
        <v>8</v>
      </c>
      <c r="AH33" s="144">
        <v>8.81</v>
      </c>
      <c r="AI33" s="144">
        <v>10.06</v>
      </c>
      <c r="AJ33" s="144">
        <v>11.9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0.5</v>
      </c>
      <c r="F34" s="144">
        <v>0.55000000000000004</v>
      </c>
      <c r="G34" s="144">
        <v>0.59</v>
      </c>
      <c r="H34" s="144">
        <v>0.63</v>
      </c>
      <c r="I34" s="144">
        <v>0.66</v>
      </c>
      <c r="J34" s="144">
        <v>0.7</v>
      </c>
      <c r="K34" s="144">
        <v>0.75</v>
      </c>
      <c r="M34" s="141">
        <v>29</v>
      </c>
      <c r="N34" s="145" t="s">
        <v>829</v>
      </c>
      <c r="P34" s="15" t="s">
        <v>830</v>
      </c>
      <c r="Q34" s="144">
        <v>0.79</v>
      </c>
      <c r="R34" s="144">
        <v>0.84</v>
      </c>
      <c r="S34" s="144">
        <v>0.9</v>
      </c>
      <c r="T34" s="144">
        <v>0.95</v>
      </c>
      <c r="U34" s="144">
        <v>1.04</v>
      </c>
      <c r="V34" s="144">
        <v>0.92</v>
      </c>
      <c r="W34" s="144">
        <v>1.06</v>
      </c>
      <c r="Y34" s="141">
        <v>29</v>
      </c>
      <c r="Z34" s="145" t="s">
        <v>829</v>
      </c>
      <c r="AB34" s="15" t="s">
        <v>830</v>
      </c>
      <c r="AC34" s="144">
        <v>1.19</v>
      </c>
      <c r="AD34" s="144">
        <v>1.3</v>
      </c>
      <c r="AE34" s="144">
        <v>1.28</v>
      </c>
      <c r="AF34" s="144">
        <v>1.26</v>
      </c>
      <c r="AG34" s="144">
        <v>1.36</v>
      </c>
      <c r="AH34" s="144">
        <v>1.42</v>
      </c>
      <c r="AI34" s="144">
        <v>1.5</v>
      </c>
      <c r="AJ34" s="144">
        <v>1.67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4.17</v>
      </c>
      <c r="F35" s="144">
        <v>5.09</v>
      </c>
      <c r="G35" s="144">
        <v>5.2</v>
      </c>
      <c r="H35" s="144">
        <v>5.45</v>
      </c>
      <c r="I35" s="144">
        <v>5.55</v>
      </c>
      <c r="J35" s="144">
        <v>4.99</v>
      </c>
      <c r="K35" s="144">
        <v>5.29</v>
      </c>
      <c r="M35" s="141">
        <v>30</v>
      </c>
      <c r="N35" s="145" t="s">
        <v>831</v>
      </c>
      <c r="P35" s="15" t="s">
        <v>832</v>
      </c>
      <c r="Q35" s="144">
        <v>6.06</v>
      </c>
      <c r="R35" s="144">
        <v>6.84</v>
      </c>
      <c r="S35" s="144">
        <v>6.99</v>
      </c>
      <c r="T35" s="144">
        <v>7.53</v>
      </c>
      <c r="U35" s="144">
        <v>9.06</v>
      </c>
      <c r="V35" s="144">
        <v>8.5500000000000007</v>
      </c>
      <c r="W35" s="144">
        <v>9.3800000000000008</v>
      </c>
      <c r="Y35" s="141">
        <v>30</v>
      </c>
      <c r="Z35" s="145" t="s">
        <v>831</v>
      </c>
      <c r="AB35" s="15" t="s">
        <v>832</v>
      </c>
      <c r="AC35" s="144">
        <v>9.56</v>
      </c>
      <c r="AD35" s="144">
        <v>10.67</v>
      </c>
      <c r="AE35" s="144">
        <v>10.65</v>
      </c>
      <c r="AF35" s="144">
        <v>10.65</v>
      </c>
      <c r="AG35" s="144">
        <v>11.24</v>
      </c>
      <c r="AH35" s="144">
        <v>12.3</v>
      </c>
      <c r="AI35" s="144">
        <v>14.43</v>
      </c>
      <c r="AJ35" s="144">
        <v>15.81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2.84</v>
      </c>
      <c r="F36" s="144">
        <v>3.19</v>
      </c>
      <c r="G36" s="144">
        <v>3.4</v>
      </c>
      <c r="H36" s="144">
        <v>3.95</v>
      </c>
      <c r="I36" s="144">
        <v>3.54</v>
      </c>
      <c r="J36" s="144">
        <v>4.3600000000000003</v>
      </c>
      <c r="K36" s="144">
        <v>5.36</v>
      </c>
      <c r="M36" s="141">
        <v>31</v>
      </c>
      <c r="N36" s="145" t="s">
        <v>838</v>
      </c>
      <c r="P36" s="148" t="s">
        <v>839</v>
      </c>
      <c r="Q36" s="144">
        <v>7.03</v>
      </c>
      <c r="R36" s="144">
        <v>8.5</v>
      </c>
      <c r="S36" s="144">
        <v>10.1</v>
      </c>
      <c r="T36" s="144">
        <v>10.88</v>
      </c>
      <c r="U36" s="144">
        <v>10.83</v>
      </c>
      <c r="V36" s="144">
        <v>10.27</v>
      </c>
      <c r="W36" s="144">
        <v>11.89</v>
      </c>
      <c r="Y36" s="141">
        <v>31</v>
      </c>
      <c r="Z36" s="145" t="s">
        <v>838</v>
      </c>
      <c r="AB36" s="148" t="s">
        <v>839</v>
      </c>
      <c r="AC36" s="144">
        <v>12.68</v>
      </c>
      <c r="AD36" s="144">
        <v>15.13</v>
      </c>
      <c r="AE36" s="144">
        <v>16.03</v>
      </c>
      <c r="AF36" s="144">
        <v>16.78</v>
      </c>
      <c r="AG36" s="144">
        <v>20.440000000000001</v>
      </c>
      <c r="AH36" s="144">
        <v>24.75</v>
      </c>
      <c r="AI36" s="144">
        <v>28.56</v>
      </c>
      <c r="AJ36" s="144">
        <v>34.11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0.57999999999999996</v>
      </c>
      <c r="F37" s="144">
        <v>0.63</v>
      </c>
      <c r="G37" s="144">
        <v>0.7</v>
      </c>
      <c r="H37" s="144">
        <v>0.75</v>
      </c>
      <c r="I37" s="144">
        <v>0.8</v>
      </c>
      <c r="J37" s="144">
        <v>0.95</v>
      </c>
      <c r="K37" s="144">
        <v>1.06</v>
      </c>
      <c r="L37" s="32"/>
      <c r="M37" s="141">
        <v>32</v>
      </c>
      <c r="N37" s="145" t="s">
        <v>840</v>
      </c>
      <c r="P37" s="15" t="s">
        <v>841</v>
      </c>
      <c r="Q37" s="144">
        <v>1.1499999999999999</v>
      </c>
      <c r="R37" s="144">
        <v>1.2</v>
      </c>
      <c r="S37" s="144">
        <v>1.3</v>
      </c>
      <c r="T37" s="144">
        <v>1.47</v>
      </c>
      <c r="U37" s="144">
        <v>1.43</v>
      </c>
      <c r="V37" s="144">
        <v>1.68</v>
      </c>
      <c r="W37" s="144">
        <v>2.2000000000000002</v>
      </c>
      <c r="X37" s="32"/>
      <c r="Y37" s="141">
        <v>32</v>
      </c>
      <c r="Z37" s="145" t="s">
        <v>840</v>
      </c>
      <c r="AB37" s="15" t="s">
        <v>841</v>
      </c>
      <c r="AC37" s="144">
        <v>2.09</v>
      </c>
      <c r="AD37" s="144">
        <v>2.56</v>
      </c>
      <c r="AE37" s="144">
        <v>2.65</v>
      </c>
      <c r="AF37" s="144">
        <v>2.65</v>
      </c>
      <c r="AG37" s="144">
        <v>2.84</v>
      </c>
      <c r="AH37" s="144">
        <v>3.14</v>
      </c>
      <c r="AI37" s="144">
        <v>3.77</v>
      </c>
      <c r="AJ37" s="144">
        <v>3.97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2.2599999999999998</v>
      </c>
      <c r="F38" s="144">
        <v>2.56</v>
      </c>
      <c r="G38" s="144">
        <v>2.7</v>
      </c>
      <c r="H38" s="144">
        <v>3.2</v>
      </c>
      <c r="I38" s="144">
        <v>2.74</v>
      </c>
      <c r="J38" s="144">
        <v>3.41</v>
      </c>
      <c r="K38" s="144">
        <v>4.3</v>
      </c>
      <c r="L38" s="33"/>
      <c r="M38" s="141">
        <v>33</v>
      </c>
      <c r="N38" s="145" t="s">
        <v>845</v>
      </c>
      <c r="P38" s="15" t="s">
        <v>846</v>
      </c>
      <c r="Q38" s="144">
        <v>5.88</v>
      </c>
      <c r="R38" s="144">
        <v>7.3</v>
      </c>
      <c r="S38" s="144">
        <v>8.8000000000000007</v>
      </c>
      <c r="T38" s="144">
        <v>9.41</v>
      </c>
      <c r="U38" s="144">
        <v>9.4</v>
      </c>
      <c r="V38" s="144">
        <v>8.59</v>
      </c>
      <c r="W38" s="144">
        <v>9.69</v>
      </c>
      <c r="X38" s="33"/>
      <c r="Y38" s="141">
        <v>33</v>
      </c>
      <c r="Z38" s="145" t="s">
        <v>845</v>
      </c>
      <c r="AB38" s="15" t="s">
        <v>846</v>
      </c>
      <c r="AC38" s="144">
        <v>10.59</v>
      </c>
      <c r="AD38" s="144">
        <v>12.57</v>
      </c>
      <c r="AE38" s="144">
        <v>13.38</v>
      </c>
      <c r="AF38" s="144">
        <v>14.13</v>
      </c>
      <c r="AG38" s="144">
        <v>17.600000000000001</v>
      </c>
      <c r="AH38" s="144">
        <v>21.61</v>
      </c>
      <c r="AI38" s="144">
        <v>24.79</v>
      </c>
      <c r="AJ38" s="144">
        <v>30.14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3.6</v>
      </c>
      <c r="F39" s="144">
        <v>3.82</v>
      </c>
      <c r="G39" s="144">
        <v>3.93</v>
      </c>
      <c r="H39" s="144">
        <v>4.63</v>
      </c>
      <c r="I39" s="144">
        <v>4.83</v>
      </c>
      <c r="J39" s="144">
        <v>5.91</v>
      </c>
      <c r="K39" s="144">
        <v>6.48</v>
      </c>
      <c r="L39" s="29"/>
      <c r="M39" s="141">
        <v>34</v>
      </c>
      <c r="N39" s="145" t="s">
        <v>852</v>
      </c>
      <c r="P39" s="148" t="s">
        <v>853</v>
      </c>
      <c r="Q39" s="144">
        <v>7.5</v>
      </c>
      <c r="R39" s="144">
        <v>8.4499999999999993</v>
      </c>
      <c r="S39" s="144">
        <v>9.49</v>
      </c>
      <c r="T39" s="144">
        <v>9.7200000000000006</v>
      </c>
      <c r="U39" s="144">
        <v>9.83</v>
      </c>
      <c r="V39" s="144">
        <v>8.92</v>
      </c>
      <c r="W39" s="144">
        <v>9.65</v>
      </c>
      <c r="X39" s="29"/>
      <c r="Y39" s="141">
        <v>34</v>
      </c>
      <c r="Z39" s="145" t="s">
        <v>852</v>
      </c>
      <c r="AB39" s="148" t="s">
        <v>853</v>
      </c>
      <c r="AC39" s="144">
        <v>10.67</v>
      </c>
      <c r="AD39" s="144">
        <v>10.9</v>
      </c>
      <c r="AE39" s="144">
        <v>11.5</v>
      </c>
      <c r="AF39" s="144">
        <v>12.45</v>
      </c>
      <c r="AG39" s="144">
        <v>13.25</v>
      </c>
      <c r="AH39" s="144">
        <v>14.62</v>
      </c>
      <c r="AI39" s="144">
        <v>16.43</v>
      </c>
      <c r="AJ39" s="144">
        <v>17.53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0.96</v>
      </c>
      <c r="F40" s="144">
        <v>1.01</v>
      </c>
      <c r="G40" s="144">
        <v>0.94</v>
      </c>
      <c r="H40" s="144">
        <v>0.97</v>
      </c>
      <c r="I40" s="144">
        <v>1.32</v>
      </c>
      <c r="J40" s="144">
        <v>1.46</v>
      </c>
      <c r="K40" s="144">
        <v>1.46</v>
      </c>
      <c r="M40" s="141">
        <v>35</v>
      </c>
      <c r="N40" s="145" t="s">
        <v>854</v>
      </c>
      <c r="P40" s="15" t="s">
        <v>855</v>
      </c>
      <c r="Q40" s="144">
        <v>1.5</v>
      </c>
      <c r="R40" s="144">
        <v>1.78</v>
      </c>
      <c r="S40" s="144">
        <v>2.0099999999999998</v>
      </c>
      <c r="T40" s="144">
        <v>2</v>
      </c>
      <c r="U40" s="144">
        <v>1.93</v>
      </c>
      <c r="V40" s="144">
        <v>1.69</v>
      </c>
      <c r="W40" s="144">
        <v>1.89</v>
      </c>
      <c r="Y40" s="141">
        <v>35</v>
      </c>
      <c r="Z40" s="145" t="s">
        <v>854</v>
      </c>
      <c r="AB40" s="15" t="s">
        <v>855</v>
      </c>
      <c r="AC40" s="144">
        <v>2.19</v>
      </c>
      <c r="AD40" s="144">
        <v>2.61</v>
      </c>
      <c r="AE40" s="144">
        <v>2.78</v>
      </c>
      <c r="AF40" s="144">
        <v>2.98</v>
      </c>
      <c r="AG40" s="144">
        <v>2.99</v>
      </c>
      <c r="AH40" s="144">
        <v>3.03</v>
      </c>
      <c r="AI40" s="144">
        <v>3.23</v>
      </c>
      <c r="AJ40" s="144">
        <v>3.16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0.74</v>
      </c>
      <c r="F41" s="144">
        <v>0.76</v>
      </c>
      <c r="G41" s="144">
        <v>0.81</v>
      </c>
      <c r="H41" s="144">
        <v>0.97</v>
      </c>
      <c r="I41" s="144">
        <v>0.97</v>
      </c>
      <c r="J41" s="144">
        <v>1.22</v>
      </c>
      <c r="K41" s="144">
        <v>1.35</v>
      </c>
      <c r="M41" s="141">
        <v>36</v>
      </c>
      <c r="N41" s="145" t="s">
        <v>856</v>
      </c>
      <c r="P41" s="15" t="s">
        <v>857</v>
      </c>
      <c r="Q41" s="144">
        <v>1.54</v>
      </c>
      <c r="R41" s="144">
        <v>1.59</v>
      </c>
      <c r="S41" s="144">
        <v>1.58</v>
      </c>
      <c r="T41" s="144">
        <v>1.63</v>
      </c>
      <c r="U41" s="144">
        <v>1.65</v>
      </c>
      <c r="V41" s="144">
        <v>1.43</v>
      </c>
      <c r="W41" s="144">
        <v>1.44</v>
      </c>
      <c r="Y41" s="141">
        <v>36</v>
      </c>
      <c r="Z41" s="145" t="s">
        <v>856</v>
      </c>
      <c r="AB41" s="15" t="s">
        <v>857</v>
      </c>
      <c r="AC41" s="144">
        <v>1.46</v>
      </c>
      <c r="AD41" s="144">
        <v>1.47</v>
      </c>
      <c r="AE41" s="144">
        <v>1.5</v>
      </c>
      <c r="AF41" s="144">
        <v>1.56</v>
      </c>
      <c r="AG41" s="144">
        <v>1.72</v>
      </c>
      <c r="AH41" s="144">
        <v>1.9</v>
      </c>
      <c r="AI41" s="144">
        <v>1.99</v>
      </c>
      <c r="AJ41" s="144">
        <v>2.14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1.1499999999999999</v>
      </c>
      <c r="F42" s="144">
        <v>1.19</v>
      </c>
      <c r="G42" s="144">
        <v>1.27</v>
      </c>
      <c r="H42" s="144">
        <v>1.65</v>
      </c>
      <c r="I42" s="144">
        <v>1.49</v>
      </c>
      <c r="J42" s="144">
        <v>2.08</v>
      </c>
      <c r="K42" s="144">
        <v>2.41</v>
      </c>
      <c r="M42" s="141">
        <v>37</v>
      </c>
      <c r="N42" s="145" t="s">
        <v>858</v>
      </c>
      <c r="P42" s="15" t="s">
        <v>859</v>
      </c>
      <c r="Q42" s="144">
        <v>2.95</v>
      </c>
      <c r="R42" s="144">
        <v>3.29</v>
      </c>
      <c r="S42" s="144">
        <v>3.88</v>
      </c>
      <c r="T42" s="144">
        <v>3.96</v>
      </c>
      <c r="U42" s="144">
        <v>4.01</v>
      </c>
      <c r="V42" s="144">
        <v>3.6</v>
      </c>
      <c r="W42" s="144">
        <v>4</v>
      </c>
      <c r="Y42" s="141">
        <v>37</v>
      </c>
      <c r="Z42" s="145" t="s">
        <v>858</v>
      </c>
      <c r="AB42" s="15" t="s">
        <v>859</v>
      </c>
      <c r="AC42" s="144">
        <v>4.4800000000000004</v>
      </c>
      <c r="AD42" s="144">
        <v>4.17</v>
      </c>
      <c r="AE42" s="144">
        <v>4.32</v>
      </c>
      <c r="AF42" s="144">
        <v>4.7699999999999996</v>
      </c>
      <c r="AG42" s="144">
        <v>5.12</v>
      </c>
      <c r="AH42" s="144">
        <v>5.85</v>
      </c>
      <c r="AI42" s="144">
        <v>6.87</v>
      </c>
      <c r="AJ42" s="144">
        <v>7.37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0.75</v>
      </c>
      <c r="F43" s="144">
        <v>0.86</v>
      </c>
      <c r="G43" s="144">
        <v>0.91</v>
      </c>
      <c r="H43" s="144">
        <v>1.04</v>
      </c>
      <c r="I43" s="144">
        <v>1.05</v>
      </c>
      <c r="J43" s="144">
        <v>1.1499999999999999</v>
      </c>
      <c r="K43" s="144">
        <v>1.26</v>
      </c>
      <c r="M43" s="141">
        <v>38</v>
      </c>
      <c r="N43" s="145" t="s">
        <v>860</v>
      </c>
      <c r="P43" s="15" t="s">
        <v>861</v>
      </c>
      <c r="Q43" s="144">
        <v>1.51</v>
      </c>
      <c r="R43" s="144">
        <v>1.79</v>
      </c>
      <c r="S43" s="144">
        <v>2.02</v>
      </c>
      <c r="T43" s="144">
        <v>2.13</v>
      </c>
      <c r="U43" s="144">
        <v>2.2400000000000002</v>
      </c>
      <c r="V43" s="144">
        <v>2.2000000000000002</v>
      </c>
      <c r="W43" s="144">
        <v>2.3199999999999998</v>
      </c>
      <c r="Y43" s="141">
        <v>38</v>
      </c>
      <c r="Z43" s="145" t="s">
        <v>860</v>
      </c>
      <c r="AB43" s="15" t="s">
        <v>861</v>
      </c>
      <c r="AC43" s="144">
        <v>2.54</v>
      </c>
      <c r="AD43" s="144">
        <v>2.65</v>
      </c>
      <c r="AE43" s="144">
        <v>2.9</v>
      </c>
      <c r="AF43" s="144">
        <v>3.14</v>
      </c>
      <c r="AG43" s="144">
        <v>3.42</v>
      </c>
      <c r="AH43" s="144">
        <v>3.84</v>
      </c>
      <c r="AI43" s="144">
        <v>4.34</v>
      </c>
      <c r="AJ43" s="144">
        <v>4.8600000000000003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38.04</v>
      </c>
      <c r="F45" s="144">
        <v>41.67</v>
      </c>
      <c r="G45" s="144">
        <v>41.88</v>
      </c>
      <c r="H45" s="144">
        <v>43.28</v>
      </c>
      <c r="I45" s="144">
        <v>42.27</v>
      </c>
      <c r="J45" s="144">
        <v>45.58</v>
      </c>
      <c r="K45" s="144">
        <v>50.04</v>
      </c>
      <c r="L45" s="29"/>
      <c r="M45" s="141">
        <v>40</v>
      </c>
      <c r="N45" s="145" t="s">
        <v>868</v>
      </c>
      <c r="P45" s="143" t="s">
        <v>869</v>
      </c>
      <c r="Q45" s="144">
        <v>55.26</v>
      </c>
      <c r="R45" s="144">
        <v>60.96</v>
      </c>
      <c r="S45" s="144">
        <v>67.510000000000005</v>
      </c>
      <c r="T45" s="144">
        <v>72.209999999999994</v>
      </c>
      <c r="U45" s="144">
        <v>73.36</v>
      </c>
      <c r="V45" s="144">
        <v>71.89</v>
      </c>
      <c r="W45" s="144">
        <v>78.25</v>
      </c>
      <c r="X45" s="29"/>
      <c r="Y45" s="141">
        <v>40</v>
      </c>
      <c r="Z45" s="145" t="s">
        <v>868</v>
      </c>
      <c r="AB45" s="143" t="s">
        <v>869</v>
      </c>
      <c r="AC45" s="144">
        <v>80.28</v>
      </c>
      <c r="AD45" s="144">
        <v>89.24</v>
      </c>
      <c r="AE45" s="144">
        <v>94.2</v>
      </c>
      <c r="AF45" s="144">
        <v>99.21</v>
      </c>
      <c r="AG45" s="144">
        <v>107</v>
      </c>
      <c r="AH45" s="144">
        <v>119.65</v>
      </c>
      <c r="AI45" s="144">
        <v>135.78</v>
      </c>
      <c r="AJ45" s="144">
        <v>151.21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6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788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788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788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167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167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167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29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29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29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0.65</v>
      </c>
      <c r="F6" s="144">
        <v>0.56999999999999995</v>
      </c>
      <c r="G6" s="144">
        <v>0.51</v>
      </c>
      <c r="H6" s="144">
        <v>0.56999999999999995</v>
      </c>
      <c r="I6" s="144">
        <v>0.72</v>
      </c>
      <c r="J6" s="144">
        <v>0.77</v>
      </c>
      <c r="K6" s="144">
        <v>0.82</v>
      </c>
      <c r="L6" s="34"/>
      <c r="M6" s="141">
        <v>1</v>
      </c>
      <c r="N6" s="142" t="s">
        <v>687</v>
      </c>
      <c r="P6" s="143" t="s">
        <v>688</v>
      </c>
      <c r="Q6" s="144">
        <v>0.93</v>
      </c>
      <c r="R6" s="144">
        <v>0.99</v>
      </c>
      <c r="S6" s="144">
        <v>1.01</v>
      </c>
      <c r="T6" s="144">
        <v>1.04</v>
      </c>
      <c r="U6" s="144">
        <v>0.99</v>
      </c>
      <c r="V6" s="144">
        <v>1.02</v>
      </c>
      <c r="W6" s="144">
        <v>1.1200000000000001</v>
      </c>
      <c r="X6" s="34"/>
      <c r="Y6" s="141">
        <v>1</v>
      </c>
      <c r="Z6" s="142" t="s">
        <v>687</v>
      </c>
      <c r="AB6" s="143" t="s">
        <v>688</v>
      </c>
      <c r="AC6" s="144">
        <v>1.0900000000000001</v>
      </c>
      <c r="AD6" s="144">
        <v>1.08</v>
      </c>
      <c r="AE6" s="144">
        <v>1.02</v>
      </c>
      <c r="AF6" s="144">
        <v>1.01</v>
      </c>
      <c r="AG6" s="144">
        <v>1.04</v>
      </c>
      <c r="AH6" s="144">
        <v>1.1000000000000001</v>
      </c>
      <c r="AI6" s="144">
        <v>1.31</v>
      </c>
      <c r="AJ6" s="144">
        <v>1.27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0.64</v>
      </c>
      <c r="F7" s="144">
        <v>0.56000000000000005</v>
      </c>
      <c r="G7" s="144">
        <v>0.5</v>
      </c>
      <c r="H7" s="144">
        <v>0.56000000000000005</v>
      </c>
      <c r="I7" s="144">
        <v>0.71</v>
      </c>
      <c r="J7" s="144">
        <v>0.76</v>
      </c>
      <c r="K7" s="144">
        <v>0.81</v>
      </c>
      <c r="L7" s="36"/>
      <c r="M7" s="141">
        <v>2</v>
      </c>
      <c r="N7" s="145" t="s">
        <v>689</v>
      </c>
      <c r="P7" s="15" t="s">
        <v>690</v>
      </c>
      <c r="Q7" s="144">
        <v>0.92</v>
      </c>
      <c r="R7" s="144">
        <v>0.98</v>
      </c>
      <c r="S7" s="144">
        <v>1</v>
      </c>
      <c r="T7" s="144">
        <v>1.03</v>
      </c>
      <c r="U7" s="144">
        <v>0.98</v>
      </c>
      <c r="V7" s="144">
        <v>1.01</v>
      </c>
      <c r="W7" s="144">
        <v>1.1100000000000001</v>
      </c>
      <c r="X7" s="36"/>
      <c r="Y7" s="141">
        <v>2</v>
      </c>
      <c r="Z7" s="145" t="s">
        <v>689</v>
      </c>
      <c r="AB7" s="15" t="s">
        <v>690</v>
      </c>
      <c r="AC7" s="144">
        <v>1.08</v>
      </c>
      <c r="AD7" s="144">
        <v>1.07</v>
      </c>
      <c r="AE7" s="144">
        <v>1.01</v>
      </c>
      <c r="AF7" s="144">
        <v>1</v>
      </c>
      <c r="AG7" s="144">
        <v>1.03</v>
      </c>
      <c r="AH7" s="144">
        <v>1.0900000000000001</v>
      </c>
      <c r="AI7" s="144">
        <v>1.3</v>
      </c>
      <c r="AJ7" s="144">
        <v>1.26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0.01</v>
      </c>
      <c r="F8" s="144">
        <v>0.01</v>
      </c>
      <c r="G8" s="144">
        <v>0.01</v>
      </c>
      <c r="H8" s="144">
        <v>0.01</v>
      </c>
      <c r="I8" s="144">
        <v>0.01</v>
      </c>
      <c r="J8" s="144">
        <v>0.01</v>
      </c>
      <c r="K8" s="144">
        <v>0.01</v>
      </c>
      <c r="L8" s="35"/>
      <c r="M8" s="141">
        <v>3</v>
      </c>
      <c r="N8" s="145" t="s">
        <v>695</v>
      </c>
      <c r="P8" s="15" t="s">
        <v>696</v>
      </c>
      <c r="Q8" s="144">
        <v>0.01</v>
      </c>
      <c r="R8" s="144">
        <v>0.01</v>
      </c>
      <c r="S8" s="144">
        <v>0.01</v>
      </c>
      <c r="T8" s="144">
        <v>0.01</v>
      </c>
      <c r="U8" s="144">
        <v>0.01</v>
      </c>
      <c r="V8" s="144">
        <v>0.01</v>
      </c>
      <c r="W8" s="144">
        <v>0.01</v>
      </c>
      <c r="X8" s="35"/>
      <c r="Y8" s="141">
        <v>3</v>
      </c>
      <c r="Z8" s="145" t="s">
        <v>695</v>
      </c>
      <c r="AB8" s="15" t="s">
        <v>696</v>
      </c>
      <c r="AC8" s="144">
        <v>0.01</v>
      </c>
      <c r="AD8" s="144">
        <v>0.01</v>
      </c>
      <c r="AE8" s="144">
        <v>0.01</v>
      </c>
      <c r="AF8" s="144">
        <v>0.01</v>
      </c>
      <c r="AG8" s="144">
        <v>0.01</v>
      </c>
      <c r="AH8" s="144">
        <v>0.01</v>
      </c>
      <c r="AI8" s="144">
        <v>0.01</v>
      </c>
      <c r="AJ8" s="144">
        <v>0.01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6.76</v>
      </c>
      <c r="F9" s="144">
        <v>7.7</v>
      </c>
      <c r="G9" s="144">
        <v>7.45</v>
      </c>
      <c r="H9" s="144">
        <v>7.3</v>
      </c>
      <c r="I9" s="144">
        <v>6.92</v>
      </c>
      <c r="J9" s="144">
        <v>6.68</v>
      </c>
      <c r="K9" s="144">
        <v>6.88</v>
      </c>
      <c r="L9" s="29"/>
      <c r="M9" s="141">
        <v>4</v>
      </c>
      <c r="N9" s="145" t="s">
        <v>697</v>
      </c>
      <c r="P9" s="143" t="s">
        <v>698</v>
      </c>
      <c r="Q9" s="144">
        <v>7.58</v>
      </c>
      <c r="R9" s="144">
        <v>7.65</v>
      </c>
      <c r="S9" s="144">
        <v>8.8800000000000008</v>
      </c>
      <c r="T9" s="144">
        <v>10.7</v>
      </c>
      <c r="U9" s="144">
        <v>10.15</v>
      </c>
      <c r="V9" s="144">
        <v>9.4600000000000009</v>
      </c>
      <c r="W9" s="144">
        <v>9.0399999999999991</v>
      </c>
      <c r="X9" s="29"/>
      <c r="Y9" s="141">
        <v>4</v>
      </c>
      <c r="Z9" s="145" t="s">
        <v>697</v>
      </c>
      <c r="AB9" s="143" t="s">
        <v>698</v>
      </c>
      <c r="AC9" s="144">
        <v>9.4</v>
      </c>
      <c r="AD9" s="144">
        <v>9.26</v>
      </c>
      <c r="AE9" s="144">
        <v>10.81</v>
      </c>
      <c r="AF9" s="144">
        <v>11.14</v>
      </c>
      <c r="AG9" s="144">
        <v>11.41</v>
      </c>
      <c r="AH9" s="144">
        <v>12.61</v>
      </c>
      <c r="AI9" s="144">
        <v>13.71</v>
      </c>
      <c r="AJ9" s="144">
        <v>14.49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6.48</v>
      </c>
      <c r="F10" s="144">
        <v>7.29</v>
      </c>
      <c r="G10" s="144">
        <v>6.92</v>
      </c>
      <c r="H10" s="144">
        <v>6.73</v>
      </c>
      <c r="I10" s="144">
        <v>6.59</v>
      </c>
      <c r="J10" s="144">
        <v>6.4</v>
      </c>
      <c r="K10" s="144">
        <v>6.61</v>
      </c>
      <c r="L10" s="30"/>
      <c r="M10" s="141">
        <v>5</v>
      </c>
      <c r="N10" s="145" t="s">
        <v>699</v>
      </c>
      <c r="P10" s="148" t="s">
        <v>700</v>
      </c>
      <c r="Q10" s="144">
        <v>7.21</v>
      </c>
      <c r="R10" s="144">
        <v>7.29</v>
      </c>
      <c r="S10" s="144">
        <v>8.4499999999999993</v>
      </c>
      <c r="T10" s="144">
        <v>10.24</v>
      </c>
      <c r="U10" s="144">
        <v>9.69</v>
      </c>
      <c r="V10" s="144">
        <v>9.06</v>
      </c>
      <c r="W10" s="144">
        <v>8.58</v>
      </c>
      <c r="X10" s="30"/>
      <c r="Y10" s="141">
        <v>5</v>
      </c>
      <c r="Z10" s="145" t="s">
        <v>699</v>
      </c>
      <c r="AB10" s="148" t="s">
        <v>700</v>
      </c>
      <c r="AC10" s="144">
        <v>8.9700000000000006</v>
      </c>
      <c r="AD10" s="144">
        <v>8.92</v>
      </c>
      <c r="AE10" s="144">
        <v>10.51</v>
      </c>
      <c r="AF10" s="144">
        <v>10.82</v>
      </c>
      <c r="AG10" s="144">
        <v>11.07</v>
      </c>
      <c r="AH10" s="144">
        <v>12.2</v>
      </c>
      <c r="AI10" s="144">
        <v>13.22</v>
      </c>
      <c r="AJ10" s="144">
        <v>13.94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0.11</v>
      </c>
      <c r="F11" s="144">
        <v>0.16</v>
      </c>
      <c r="G11" s="144">
        <v>0.15</v>
      </c>
      <c r="H11" s="144">
        <v>0.12</v>
      </c>
      <c r="I11" s="144">
        <v>0.12</v>
      </c>
      <c r="J11" s="144">
        <v>0.14000000000000001</v>
      </c>
      <c r="K11" s="144">
        <v>0.22</v>
      </c>
      <c r="M11" s="141">
        <v>6</v>
      </c>
      <c r="N11" s="145" t="s">
        <v>701</v>
      </c>
      <c r="P11" s="15" t="s">
        <v>702</v>
      </c>
      <c r="Q11" s="144">
        <v>0.21</v>
      </c>
      <c r="R11" s="144">
        <v>0.2</v>
      </c>
      <c r="S11" s="144">
        <v>0.24</v>
      </c>
      <c r="T11" s="144">
        <v>0.26</v>
      </c>
      <c r="U11" s="144">
        <v>0.28999999999999998</v>
      </c>
      <c r="V11" s="144">
        <v>0.35</v>
      </c>
      <c r="W11" s="144">
        <v>0.33</v>
      </c>
      <c r="Y11" s="141">
        <v>6</v>
      </c>
      <c r="Z11" s="145" t="s">
        <v>701</v>
      </c>
      <c r="AB11" s="15" t="s">
        <v>702</v>
      </c>
      <c r="AC11" s="144">
        <v>0.24</v>
      </c>
      <c r="AD11" s="144">
        <v>0.24</v>
      </c>
      <c r="AE11" s="144">
        <v>0.26</v>
      </c>
      <c r="AF11" s="144">
        <v>0.21</v>
      </c>
      <c r="AG11" s="144">
        <v>0.22</v>
      </c>
      <c r="AH11" s="144">
        <v>0.15</v>
      </c>
      <c r="AI11" s="144">
        <v>0.14000000000000001</v>
      </c>
      <c r="AJ11" s="144">
        <v>0.12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0.1</v>
      </c>
      <c r="F12" s="144">
        <v>0.14000000000000001</v>
      </c>
      <c r="G12" s="144">
        <v>0.12</v>
      </c>
      <c r="H12" s="144">
        <v>0.09</v>
      </c>
      <c r="I12" s="144">
        <v>0.09</v>
      </c>
      <c r="J12" s="144">
        <v>0.12</v>
      </c>
      <c r="K12" s="144">
        <v>0.19</v>
      </c>
      <c r="M12" s="141">
        <v>7</v>
      </c>
      <c r="N12" s="145" t="s">
        <v>703</v>
      </c>
      <c r="P12" s="147" t="s">
        <v>704</v>
      </c>
      <c r="Q12" s="144">
        <v>0.18</v>
      </c>
      <c r="R12" s="144">
        <v>0.18</v>
      </c>
      <c r="S12" s="144">
        <v>0.2</v>
      </c>
      <c r="T12" s="144">
        <v>0.23</v>
      </c>
      <c r="U12" s="144">
        <v>0.26</v>
      </c>
      <c r="V12" s="144">
        <v>0.33</v>
      </c>
      <c r="W12" s="144">
        <v>0.3</v>
      </c>
      <c r="Y12" s="141">
        <v>7</v>
      </c>
      <c r="Z12" s="145" t="s">
        <v>703</v>
      </c>
      <c r="AB12" s="147" t="s">
        <v>704</v>
      </c>
      <c r="AC12" s="144">
        <v>0.21</v>
      </c>
      <c r="AD12" s="144">
        <v>0.22</v>
      </c>
      <c r="AE12" s="144">
        <v>0.24</v>
      </c>
      <c r="AF12" s="144">
        <v>0.19</v>
      </c>
      <c r="AG12" s="144">
        <v>0.19</v>
      </c>
      <c r="AH12" s="144">
        <v>0.11</v>
      </c>
      <c r="AI12" s="144">
        <v>0.11</v>
      </c>
      <c r="AJ12" s="144">
        <v>0.09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0.01</v>
      </c>
      <c r="F13" s="144">
        <v>0.02</v>
      </c>
      <c r="G13" s="144">
        <v>0.03</v>
      </c>
      <c r="H13" s="144">
        <v>0.03</v>
      </c>
      <c r="I13" s="144">
        <v>0.03</v>
      </c>
      <c r="J13" s="144">
        <v>0.02</v>
      </c>
      <c r="K13" s="144">
        <v>0.03</v>
      </c>
      <c r="M13" s="141">
        <v>8</v>
      </c>
      <c r="N13" s="145" t="s">
        <v>708</v>
      </c>
      <c r="P13" s="147" t="s">
        <v>709</v>
      </c>
      <c r="Q13" s="144">
        <v>0.03</v>
      </c>
      <c r="R13" s="144">
        <v>0.02</v>
      </c>
      <c r="S13" s="144">
        <v>0.04</v>
      </c>
      <c r="T13" s="144">
        <v>0.03</v>
      </c>
      <c r="U13" s="144">
        <v>0.03</v>
      </c>
      <c r="V13" s="144">
        <v>0.02</v>
      </c>
      <c r="W13" s="144">
        <v>0.03</v>
      </c>
      <c r="Y13" s="141">
        <v>8</v>
      </c>
      <c r="Z13" s="145" t="s">
        <v>708</v>
      </c>
      <c r="AB13" s="147" t="s">
        <v>709</v>
      </c>
      <c r="AC13" s="144">
        <v>0.03</v>
      </c>
      <c r="AD13" s="144">
        <v>0.02</v>
      </c>
      <c r="AE13" s="144">
        <v>0.02</v>
      </c>
      <c r="AF13" s="144">
        <v>0.02</v>
      </c>
      <c r="AG13" s="144">
        <v>0.03</v>
      </c>
      <c r="AH13" s="144">
        <v>0.04</v>
      </c>
      <c r="AI13" s="144">
        <v>0.03</v>
      </c>
      <c r="AJ13" s="144">
        <v>0.03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4.8099999999999996</v>
      </c>
      <c r="F14" s="144">
        <v>5.12</v>
      </c>
      <c r="G14" s="144">
        <v>4.49</v>
      </c>
      <c r="H14" s="144">
        <v>4.3499999999999996</v>
      </c>
      <c r="I14" s="144">
        <v>4.04</v>
      </c>
      <c r="J14" s="144">
        <v>3.3</v>
      </c>
      <c r="K14" s="144">
        <v>3.39</v>
      </c>
      <c r="M14" s="141">
        <v>9</v>
      </c>
      <c r="N14" s="145" t="s">
        <v>712</v>
      </c>
      <c r="P14" s="15" t="s">
        <v>713</v>
      </c>
      <c r="Q14" s="144">
        <v>4.07</v>
      </c>
      <c r="R14" s="144">
        <v>4</v>
      </c>
      <c r="S14" s="144">
        <v>4.7300000000000004</v>
      </c>
      <c r="T14" s="144">
        <v>5.73</v>
      </c>
      <c r="U14" s="144">
        <v>5.28</v>
      </c>
      <c r="V14" s="144">
        <v>4.8499999999999996</v>
      </c>
      <c r="W14" s="144">
        <v>4.5</v>
      </c>
      <c r="Y14" s="141">
        <v>9</v>
      </c>
      <c r="Z14" s="145" t="s">
        <v>712</v>
      </c>
      <c r="AB14" s="15" t="s">
        <v>713</v>
      </c>
      <c r="AC14" s="144">
        <v>4.75</v>
      </c>
      <c r="AD14" s="144">
        <v>4.84</v>
      </c>
      <c r="AE14" s="144">
        <v>6.1</v>
      </c>
      <c r="AF14" s="144">
        <v>6.8</v>
      </c>
      <c r="AG14" s="144">
        <v>6.78</v>
      </c>
      <c r="AH14" s="144">
        <v>7.7</v>
      </c>
      <c r="AI14" s="144">
        <v>8.43</v>
      </c>
      <c r="AJ14" s="144">
        <v>8.92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0.49</v>
      </c>
      <c r="F15" s="144">
        <v>0.69</v>
      </c>
      <c r="G15" s="144">
        <v>0.66</v>
      </c>
      <c r="H15" s="144">
        <v>0.62</v>
      </c>
      <c r="I15" s="144">
        <v>0.51</v>
      </c>
      <c r="J15" s="144">
        <v>0.43</v>
      </c>
      <c r="K15" s="144">
        <v>0.48</v>
      </c>
      <c r="L15" s="32"/>
      <c r="M15" s="141">
        <v>10</v>
      </c>
      <c r="N15" s="145" t="s">
        <v>714</v>
      </c>
      <c r="P15" s="147" t="s">
        <v>715</v>
      </c>
      <c r="Q15" s="144">
        <v>0.6</v>
      </c>
      <c r="R15" s="144">
        <v>0.47</v>
      </c>
      <c r="S15" s="144">
        <v>0.57999999999999996</v>
      </c>
      <c r="T15" s="144">
        <v>0.7</v>
      </c>
      <c r="U15" s="144">
        <v>0.69</v>
      </c>
      <c r="V15" s="144">
        <v>0.65</v>
      </c>
      <c r="W15" s="144">
        <v>0.67</v>
      </c>
      <c r="X15" s="32"/>
      <c r="Y15" s="141">
        <v>10</v>
      </c>
      <c r="Z15" s="145" t="s">
        <v>714</v>
      </c>
      <c r="AB15" s="147" t="s">
        <v>715</v>
      </c>
      <c r="AC15" s="144">
        <v>0.7</v>
      </c>
      <c r="AD15" s="144">
        <v>0.47</v>
      </c>
      <c r="AE15" s="144">
        <v>0.54</v>
      </c>
      <c r="AF15" s="144">
        <v>0.69</v>
      </c>
      <c r="AG15" s="144">
        <v>0.67</v>
      </c>
      <c r="AH15" s="144">
        <v>0.76</v>
      </c>
      <c r="AI15" s="144">
        <v>0.83</v>
      </c>
      <c r="AJ15" s="144">
        <v>1.1100000000000001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0.24</v>
      </c>
      <c r="F16" s="144">
        <v>0.27</v>
      </c>
      <c r="G16" s="144">
        <v>0.23</v>
      </c>
      <c r="H16" s="144">
        <v>0.21</v>
      </c>
      <c r="I16" s="144">
        <v>0.16</v>
      </c>
      <c r="J16" s="144">
        <v>0.12</v>
      </c>
      <c r="K16" s="144">
        <v>0.15</v>
      </c>
      <c r="M16" s="141">
        <v>11</v>
      </c>
      <c r="N16" s="145" t="s">
        <v>718</v>
      </c>
      <c r="P16" s="147" t="s">
        <v>719</v>
      </c>
      <c r="Q16" s="144">
        <v>0.15</v>
      </c>
      <c r="R16" s="144">
        <v>0.14000000000000001</v>
      </c>
      <c r="S16" s="144">
        <v>0.17</v>
      </c>
      <c r="T16" s="144">
        <v>0.18</v>
      </c>
      <c r="U16" s="144">
        <v>0.14000000000000001</v>
      </c>
      <c r="V16" s="144">
        <v>0.12</v>
      </c>
      <c r="W16" s="144">
        <v>0.17</v>
      </c>
      <c r="Y16" s="141">
        <v>11</v>
      </c>
      <c r="Z16" s="145" t="s">
        <v>718</v>
      </c>
      <c r="AB16" s="147" t="s">
        <v>719</v>
      </c>
      <c r="AC16" s="144">
        <v>0.19</v>
      </c>
      <c r="AD16" s="144">
        <v>0.17</v>
      </c>
      <c r="AE16" s="144">
        <v>0.19</v>
      </c>
      <c r="AF16" s="144">
        <v>0.23</v>
      </c>
      <c r="AG16" s="144">
        <v>0.21</v>
      </c>
      <c r="AH16" s="144">
        <v>0.22</v>
      </c>
      <c r="AI16" s="144">
        <v>0.25</v>
      </c>
      <c r="AJ16" s="144">
        <v>0.24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0.05</v>
      </c>
      <c r="F17" s="144">
        <v>0.04</v>
      </c>
      <c r="G17" s="144">
        <v>0.04</v>
      </c>
      <c r="H17" s="144">
        <v>0.03</v>
      </c>
      <c r="I17" s="144">
        <v>0.02</v>
      </c>
      <c r="J17" s="144">
        <v>0.01</v>
      </c>
      <c r="K17" s="144">
        <v>0.02</v>
      </c>
      <c r="L17" s="32"/>
      <c r="M17" s="141">
        <v>12</v>
      </c>
      <c r="N17" s="145" t="s">
        <v>722</v>
      </c>
      <c r="P17" s="147" t="s">
        <v>723</v>
      </c>
      <c r="Q17" s="144">
        <v>0.03</v>
      </c>
      <c r="R17" s="144">
        <v>0.03</v>
      </c>
      <c r="S17" s="144">
        <v>0.04</v>
      </c>
      <c r="T17" s="144">
        <v>0.04</v>
      </c>
      <c r="U17" s="144">
        <v>0.03</v>
      </c>
      <c r="V17" s="144">
        <v>0.03</v>
      </c>
      <c r="W17" s="144">
        <v>0.03</v>
      </c>
      <c r="X17" s="32"/>
      <c r="Y17" s="141">
        <v>12</v>
      </c>
      <c r="Z17" s="145" t="s">
        <v>722</v>
      </c>
      <c r="AB17" s="147" t="s">
        <v>723</v>
      </c>
      <c r="AC17" s="144">
        <v>0.03</v>
      </c>
      <c r="AD17" s="144">
        <v>0.04</v>
      </c>
      <c r="AE17" s="144">
        <v>0.03</v>
      </c>
      <c r="AF17" s="144">
        <v>0.02</v>
      </c>
      <c r="AG17" s="144">
        <v>0.02</v>
      </c>
      <c r="AH17" s="144">
        <v>0.03</v>
      </c>
      <c r="AI17" s="144">
        <v>0.03</v>
      </c>
      <c r="AJ17" s="144">
        <v>0.03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0.1</v>
      </c>
      <c r="F18" s="144">
        <v>0.12</v>
      </c>
      <c r="G18" s="144">
        <v>0.15</v>
      </c>
      <c r="H18" s="144">
        <v>0.15</v>
      </c>
      <c r="I18" s="144">
        <v>0.1</v>
      </c>
      <c r="J18" s="144">
        <v>7.0000000000000007E-2</v>
      </c>
      <c r="K18" s="144">
        <v>0.09</v>
      </c>
      <c r="M18" s="141">
        <v>13</v>
      </c>
      <c r="N18" s="145" t="s">
        <v>724</v>
      </c>
      <c r="P18" s="147" t="s">
        <v>725</v>
      </c>
      <c r="Q18" s="144">
        <v>0.1</v>
      </c>
      <c r="R18" s="144">
        <v>0.11</v>
      </c>
      <c r="S18" s="144">
        <v>0.12</v>
      </c>
      <c r="T18" s="144">
        <v>0.12</v>
      </c>
      <c r="U18" s="144">
        <v>0.1</v>
      </c>
      <c r="V18" s="144">
        <v>0.08</v>
      </c>
      <c r="W18" s="144">
        <v>0.1</v>
      </c>
      <c r="Y18" s="141">
        <v>13</v>
      </c>
      <c r="Z18" s="145" t="s">
        <v>724</v>
      </c>
      <c r="AB18" s="147" t="s">
        <v>725</v>
      </c>
      <c r="AC18" s="144">
        <v>0.11</v>
      </c>
      <c r="AD18" s="144">
        <v>0.08</v>
      </c>
      <c r="AE18" s="144">
        <v>7.0000000000000007E-2</v>
      </c>
      <c r="AF18" s="144">
        <v>0.09</v>
      </c>
      <c r="AG18" s="144">
        <v>0.1</v>
      </c>
      <c r="AH18" s="144">
        <v>0.12</v>
      </c>
      <c r="AI18" s="144">
        <v>0.16</v>
      </c>
      <c r="AJ18" s="144">
        <v>0.15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0.27</v>
      </c>
      <c r="F19" s="144">
        <v>0.28999999999999998</v>
      </c>
      <c r="G19" s="144">
        <v>0.23</v>
      </c>
      <c r="H19" s="144">
        <v>0.22</v>
      </c>
      <c r="I19" s="144">
        <v>0.21</v>
      </c>
      <c r="J19" s="144">
        <v>0.13</v>
      </c>
      <c r="K19" s="144">
        <v>0.16</v>
      </c>
      <c r="M19" s="141">
        <v>14</v>
      </c>
      <c r="N19" s="145" t="s">
        <v>726</v>
      </c>
      <c r="P19" s="147" t="s">
        <v>727</v>
      </c>
      <c r="Q19" s="144">
        <v>0.22</v>
      </c>
      <c r="R19" s="144">
        <v>0.24</v>
      </c>
      <c r="S19" s="144">
        <v>0.26</v>
      </c>
      <c r="T19" s="144">
        <v>0.33</v>
      </c>
      <c r="U19" s="144">
        <v>0.3</v>
      </c>
      <c r="V19" s="144">
        <v>0.25</v>
      </c>
      <c r="W19" s="144">
        <v>0.27</v>
      </c>
      <c r="Y19" s="141">
        <v>14</v>
      </c>
      <c r="Z19" s="145" t="s">
        <v>726</v>
      </c>
      <c r="AB19" s="147" t="s">
        <v>727</v>
      </c>
      <c r="AC19" s="144">
        <v>0.26</v>
      </c>
      <c r="AD19" s="144">
        <v>0.32</v>
      </c>
      <c r="AE19" s="144">
        <v>0.38</v>
      </c>
      <c r="AF19" s="144">
        <v>0.38</v>
      </c>
      <c r="AG19" s="144">
        <v>0.52</v>
      </c>
      <c r="AH19" s="144">
        <v>0.63</v>
      </c>
      <c r="AI19" s="144">
        <v>0.6</v>
      </c>
      <c r="AJ19" s="144">
        <v>0.63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0.12</v>
      </c>
      <c r="F20" s="144">
        <v>0.08</v>
      </c>
      <c r="G20" s="144">
        <v>7.0000000000000007E-2</v>
      </c>
      <c r="H20" s="144">
        <v>0.05</v>
      </c>
      <c r="I20" s="144">
        <v>7.0000000000000007E-2</v>
      </c>
      <c r="J20" s="144">
        <v>0.06</v>
      </c>
      <c r="K20" s="144">
        <v>0.06</v>
      </c>
      <c r="L20" s="32"/>
      <c r="M20" s="141">
        <v>15</v>
      </c>
      <c r="N20" s="145" t="s">
        <v>730</v>
      </c>
      <c r="P20" s="147" t="s">
        <v>731</v>
      </c>
      <c r="Q20" s="144">
        <v>0.06</v>
      </c>
      <c r="R20" s="144">
        <v>7.0000000000000007E-2</v>
      </c>
      <c r="S20" s="144">
        <v>7.0000000000000007E-2</v>
      </c>
      <c r="T20" s="144">
        <v>0.09</v>
      </c>
      <c r="U20" s="144">
        <v>0.1</v>
      </c>
      <c r="V20" s="144">
        <v>0.08</v>
      </c>
      <c r="W20" s="144">
        <v>0.1</v>
      </c>
      <c r="X20" s="32"/>
      <c r="Y20" s="141">
        <v>15</v>
      </c>
      <c r="Z20" s="145" t="s">
        <v>730</v>
      </c>
      <c r="AB20" s="147" t="s">
        <v>731</v>
      </c>
      <c r="AC20" s="144">
        <v>0.13</v>
      </c>
      <c r="AD20" s="144">
        <v>0.08</v>
      </c>
      <c r="AE20" s="144">
        <v>0.11</v>
      </c>
      <c r="AF20" s="144">
        <v>0.08</v>
      </c>
      <c r="AG20" s="144">
        <v>7.0000000000000007E-2</v>
      </c>
      <c r="AH20" s="144">
        <v>7.0000000000000007E-2</v>
      </c>
      <c r="AI20" s="144">
        <v>0.09</v>
      </c>
      <c r="AJ20" s="144">
        <v>0.13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0.71</v>
      </c>
      <c r="F21" s="144">
        <v>0.66</v>
      </c>
      <c r="G21" s="144">
        <v>0.47</v>
      </c>
      <c r="H21" s="144">
        <v>0.48</v>
      </c>
      <c r="I21" s="144">
        <v>0.62</v>
      </c>
      <c r="J21" s="144">
        <v>0.56000000000000005</v>
      </c>
      <c r="K21" s="144">
        <v>0.5</v>
      </c>
      <c r="L21" s="30"/>
      <c r="M21" s="141">
        <v>16</v>
      </c>
      <c r="N21" s="145" t="s">
        <v>732</v>
      </c>
      <c r="P21" s="152" t="s">
        <v>733</v>
      </c>
      <c r="Q21" s="144">
        <v>0.57999999999999996</v>
      </c>
      <c r="R21" s="144">
        <v>0.54</v>
      </c>
      <c r="S21" s="144">
        <v>0.59</v>
      </c>
      <c r="T21" s="144">
        <v>0.67</v>
      </c>
      <c r="U21" s="144">
        <v>0.67</v>
      </c>
      <c r="V21" s="144">
        <v>0.57999999999999996</v>
      </c>
      <c r="W21" s="144">
        <v>0.53</v>
      </c>
      <c r="X21" s="30"/>
      <c r="Y21" s="141">
        <v>16</v>
      </c>
      <c r="Z21" s="145" t="s">
        <v>732</v>
      </c>
      <c r="AB21" s="152" t="s">
        <v>733</v>
      </c>
      <c r="AC21" s="144">
        <v>0.57999999999999996</v>
      </c>
      <c r="AD21" s="144">
        <v>0.5</v>
      </c>
      <c r="AE21" s="144">
        <v>0.72</v>
      </c>
      <c r="AF21" s="144">
        <v>0.79</v>
      </c>
      <c r="AG21" s="144">
        <v>0.95</v>
      </c>
      <c r="AH21" s="144">
        <v>0.97</v>
      </c>
      <c r="AI21" s="144">
        <v>1.17</v>
      </c>
      <c r="AJ21" s="144">
        <v>1.03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0.18</v>
      </c>
      <c r="F22" s="144">
        <v>0.18</v>
      </c>
      <c r="G22" s="144">
        <v>0.16</v>
      </c>
      <c r="H22" s="144">
        <v>0.14000000000000001</v>
      </c>
      <c r="I22" s="144">
        <v>0.1</v>
      </c>
      <c r="J22" s="144">
        <v>7.0000000000000007E-2</v>
      </c>
      <c r="K22" s="144">
        <v>0.1</v>
      </c>
      <c r="M22" s="141">
        <v>17</v>
      </c>
      <c r="N22" s="145" t="s">
        <v>734</v>
      </c>
      <c r="P22" s="152" t="s">
        <v>735</v>
      </c>
      <c r="Q22" s="144">
        <v>0.14000000000000001</v>
      </c>
      <c r="R22" s="144">
        <v>0.13</v>
      </c>
      <c r="S22" s="144">
        <v>0.18</v>
      </c>
      <c r="T22" s="144">
        <v>0.18</v>
      </c>
      <c r="U22" s="144">
        <v>0.18</v>
      </c>
      <c r="V22" s="144">
        <v>0.16</v>
      </c>
      <c r="W22" s="144">
        <v>0.14000000000000001</v>
      </c>
      <c r="Y22" s="141">
        <v>17</v>
      </c>
      <c r="Z22" s="145" t="s">
        <v>734</v>
      </c>
      <c r="AB22" s="152" t="s">
        <v>735</v>
      </c>
      <c r="AC22" s="144">
        <v>0.17</v>
      </c>
      <c r="AD22" s="144">
        <v>0.22</v>
      </c>
      <c r="AE22" s="144">
        <v>0.27</v>
      </c>
      <c r="AF22" s="144">
        <v>0.27</v>
      </c>
      <c r="AG22" s="144">
        <v>0.3</v>
      </c>
      <c r="AH22" s="144">
        <v>0.33</v>
      </c>
      <c r="AI22" s="144">
        <v>0.38</v>
      </c>
      <c r="AJ22" s="144">
        <v>0.35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0.2</v>
      </c>
      <c r="F23" s="144">
        <v>0.22</v>
      </c>
      <c r="G23" s="144">
        <v>0.22</v>
      </c>
      <c r="H23" s="144">
        <v>0.27</v>
      </c>
      <c r="I23" s="144">
        <v>0.19</v>
      </c>
      <c r="J23" s="144">
        <v>0.12</v>
      </c>
      <c r="K23" s="144">
        <v>0.15</v>
      </c>
      <c r="M23" s="141">
        <v>18</v>
      </c>
      <c r="N23" s="145" t="s">
        <v>736</v>
      </c>
      <c r="P23" s="152" t="s">
        <v>737</v>
      </c>
      <c r="Q23" s="144">
        <v>0.18</v>
      </c>
      <c r="R23" s="144">
        <v>0.18</v>
      </c>
      <c r="S23" s="144">
        <v>0.21</v>
      </c>
      <c r="T23" s="144">
        <v>0.26</v>
      </c>
      <c r="U23" s="144">
        <v>0.27</v>
      </c>
      <c r="V23" s="144">
        <v>0.21</v>
      </c>
      <c r="W23" s="144">
        <v>0.18</v>
      </c>
      <c r="Y23" s="141">
        <v>18</v>
      </c>
      <c r="Z23" s="145" t="s">
        <v>736</v>
      </c>
      <c r="AB23" s="152" t="s">
        <v>737</v>
      </c>
      <c r="AC23" s="144">
        <v>0.26</v>
      </c>
      <c r="AD23" s="144">
        <v>0.19</v>
      </c>
      <c r="AE23" s="144">
        <v>0.2</v>
      </c>
      <c r="AF23" s="144">
        <v>0.21</v>
      </c>
      <c r="AG23" s="144">
        <v>0.25</v>
      </c>
      <c r="AH23" s="144">
        <v>0.34</v>
      </c>
      <c r="AI23" s="144">
        <v>0.34</v>
      </c>
      <c r="AJ23" s="144">
        <v>0.4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0.55000000000000004</v>
      </c>
      <c r="F24" s="144">
        <v>0.66</v>
      </c>
      <c r="G24" s="144">
        <v>0.65</v>
      </c>
      <c r="H24" s="144">
        <v>0.53</v>
      </c>
      <c r="I24" s="144">
        <v>0.49</v>
      </c>
      <c r="J24" s="144">
        <v>0.37</v>
      </c>
      <c r="K24" s="144">
        <v>0.4</v>
      </c>
      <c r="M24" s="141">
        <v>19</v>
      </c>
      <c r="N24" s="145" t="s">
        <v>738</v>
      </c>
      <c r="P24" s="152" t="s">
        <v>739</v>
      </c>
      <c r="Q24" s="144">
        <v>0.44</v>
      </c>
      <c r="R24" s="144">
        <v>0.39</v>
      </c>
      <c r="S24" s="144">
        <v>0.5</v>
      </c>
      <c r="T24" s="144">
        <v>0.59</v>
      </c>
      <c r="U24" s="144">
        <v>0.48</v>
      </c>
      <c r="V24" s="144">
        <v>0.41</v>
      </c>
      <c r="W24" s="144">
        <v>0.36</v>
      </c>
      <c r="Y24" s="141">
        <v>19</v>
      </c>
      <c r="Z24" s="145" t="s">
        <v>738</v>
      </c>
      <c r="AB24" s="152" t="s">
        <v>739</v>
      </c>
      <c r="AC24" s="144">
        <v>0.41</v>
      </c>
      <c r="AD24" s="144">
        <v>0.47</v>
      </c>
      <c r="AE24" s="144">
        <v>0.54</v>
      </c>
      <c r="AF24" s="144">
        <v>0.6</v>
      </c>
      <c r="AG24" s="144">
        <v>0.55000000000000004</v>
      </c>
      <c r="AH24" s="144">
        <v>0.7</v>
      </c>
      <c r="AI24" s="144">
        <v>0.81</v>
      </c>
      <c r="AJ24" s="144">
        <v>0.82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0.56999999999999995</v>
      </c>
      <c r="F25" s="144">
        <v>0.57999999999999996</v>
      </c>
      <c r="G25" s="144">
        <v>0.51</v>
      </c>
      <c r="H25" s="144">
        <v>0.48</v>
      </c>
      <c r="I25" s="144">
        <v>0.44</v>
      </c>
      <c r="J25" s="144">
        <v>0.32</v>
      </c>
      <c r="K25" s="144">
        <v>0.34</v>
      </c>
      <c r="L25" s="32"/>
      <c r="M25" s="141">
        <v>20</v>
      </c>
      <c r="N25" s="145" t="s">
        <v>742</v>
      </c>
      <c r="P25" s="152" t="s">
        <v>743</v>
      </c>
      <c r="Q25" s="144">
        <v>0.43</v>
      </c>
      <c r="R25" s="144">
        <v>0.48</v>
      </c>
      <c r="S25" s="144">
        <v>0.49</v>
      </c>
      <c r="T25" s="144">
        <v>0.67</v>
      </c>
      <c r="U25" s="144">
        <v>0.53</v>
      </c>
      <c r="V25" s="144">
        <v>0.56000000000000005</v>
      </c>
      <c r="W25" s="144">
        <v>0.5</v>
      </c>
      <c r="X25" s="32"/>
      <c r="Y25" s="141">
        <v>20</v>
      </c>
      <c r="Z25" s="145" t="s">
        <v>742</v>
      </c>
      <c r="AB25" s="152" t="s">
        <v>743</v>
      </c>
      <c r="AC25" s="144">
        <v>0.51</v>
      </c>
      <c r="AD25" s="144">
        <v>0.48</v>
      </c>
      <c r="AE25" s="144">
        <v>0.74</v>
      </c>
      <c r="AF25" s="144">
        <v>0.82</v>
      </c>
      <c r="AG25" s="144">
        <v>0.77</v>
      </c>
      <c r="AH25" s="144">
        <v>1.02</v>
      </c>
      <c r="AI25" s="144">
        <v>1.1000000000000001</v>
      </c>
      <c r="AJ25" s="144">
        <v>1.26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0.53</v>
      </c>
      <c r="F26" s="144">
        <v>0.49</v>
      </c>
      <c r="G26" s="144">
        <v>0.37</v>
      </c>
      <c r="H26" s="144">
        <v>0.42</v>
      </c>
      <c r="I26" s="144">
        <v>0.49</v>
      </c>
      <c r="J26" s="144">
        <v>0.5</v>
      </c>
      <c r="K26" s="144">
        <v>0.38</v>
      </c>
      <c r="M26" s="141">
        <v>21</v>
      </c>
      <c r="N26" s="145" t="s">
        <v>744</v>
      </c>
      <c r="P26" s="152" t="s">
        <v>745</v>
      </c>
      <c r="Q26" s="144">
        <v>0.44</v>
      </c>
      <c r="R26" s="144">
        <v>0.44</v>
      </c>
      <c r="S26" s="144">
        <v>0.44</v>
      </c>
      <c r="T26" s="144">
        <v>0.59</v>
      </c>
      <c r="U26" s="144">
        <v>0.56000000000000005</v>
      </c>
      <c r="V26" s="144">
        <v>0.52</v>
      </c>
      <c r="W26" s="144">
        <v>0.53</v>
      </c>
      <c r="Y26" s="141">
        <v>21</v>
      </c>
      <c r="Z26" s="145" t="s">
        <v>744</v>
      </c>
      <c r="AB26" s="152" t="s">
        <v>745</v>
      </c>
      <c r="AC26" s="144">
        <v>0.59</v>
      </c>
      <c r="AD26" s="144">
        <v>0.84</v>
      </c>
      <c r="AE26" s="144">
        <v>1.01</v>
      </c>
      <c r="AF26" s="144">
        <v>1.1100000000000001</v>
      </c>
      <c r="AG26" s="144">
        <v>0.93</v>
      </c>
      <c r="AH26" s="144">
        <v>1</v>
      </c>
      <c r="AI26" s="144">
        <v>1.17</v>
      </c>
      <c r="AJ26" s="144">
        <v>1.1399999999999999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0.6</v>
      </c>
      <c r="F27" s="144">
        <v>0.59</v>
      </c>
      <c r="G27" s="144">
        <v>0.48</v>
      </c>
      <c r="H27" s="144">
        <v>0.44</v>
      </c>
      <c r="I27" s="144">
        <v>0.43</v>
      </c>
      <c r="J27" s="144">
        <v>0.39</v>
      </c>
      <c r="K27" s="144">
        <v>0.39</v>
      </c>
      <c r="L27" s="32"/>
      <c r="M27" s="141">
        <v>22</v>
      </c>
      <c r="N27" s="145" t="s">
        <v>750</v>
      </c>
      <c r="P27" s="147" t="s">
        <v>751</v>
      </c>
      <c r="Q27" s="144">
        <v>0.47</v>
      </c>
      <c r="R27" s="144">
        <v>0.56000000000000005</v>
      </c>
      <c r="S27" s="144">
        <v>0.82</v>
      </c>
      <c r="T27" s="144">
        <v>1.07</v>
      </c>
      <c r="U27" s="144">
        <v>1.07</v>
      </c>
      <c r="V27" s="144">
        <v>1.06</v>
      </c>
      <c r="W27" s="144">
        <v>0.76</v>
      </c>
      <c r="X27" s="32"/>
      <c r="Y27" s="141">
        <v>22</v>
      </c>
      <c r="Z27" s="145" t="s">
        <v>750</v>
      </c>
      <c r="AB27" s="147" t="s">
        <v>751</v>
      </c>
      <c r="AC27" s="144">
        <v>0.65</v>
      </c>
      <c r="AD27" s="144">
        <v>0.84</v>
      </c>
      <c r="AE27" s="144">
        <v>1.1499999999999999</v>
      </c>
      <c r="AF27" s="144">
        <v>1.35</v>
      </c>
      <c r="AG27" s="144">
        <v>1.17</v>
      </c>
      <c r="AH27" s="144">
        <v>1.1399999999999999</v>
      </c>
      <c r="AI27" s="144">
        <v>1.2</v>
      </c>
      <c r="AJ27" s="144">
        <v>1.27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0.2</v>
      </c>
      <c r="F28" s="144">
        <v>0.25</v>
      </c>
      <c r="G28" s="144">
        <v>0.25</v>
      </c>
      <c r="H28" s="144">
        <v>0.31</v>
      </c>
      <c r="I28" s="144">
        <v>0.21</v>
      </c>
      <c r="J28" s="144">
        <v>0.15</v>
      </c>
      <c r="K28" s="144">
        <v>0.17</v>
      </c>
      <c r="M28" s="141">
        <v>23</v>
      </c>
      <c r="N28" s="145" t="s">
        <v>754</v>
      </c>
      <c r="P28" s="147" t="s">
        <v>755</v>
      </c>
      <c r="Q28" s="144">
        <v>0.23</v>
      </c>
      <c r="R28" s="144">
        <v>0.22</v>
      </c>
      <c r="S28" s="144">
        <v>0.26</v>
      </c>
      <c r="T28" s="144">
        <v>0.24</v>
      </c>
      <c r="U28" s="144">
        <v>0.16</v>
      </c>
      <c r="V28" s="144">
        <v>0.14000000000000001</v>
      </c>
      <c r="W28" s="144">
        <v>0.16</v>
      </c>
      <c r="Y28" s="141">
        <v>23</v>
      </c>
      <c r="Z28" s="145" t="s">
        <v>754</v>
      </c>
      <c r="AB28" s="147" t="s">
        <v>755</v>
      </c>
      <c r="AC28" s="144">
        <v>0.16</v>
      </c>
      <c r="AD28" s="144">
        <v>0.14000000000000001</v>
      </c>
      <c r="AE28" s="144">
        <v>0.15</v>
      </c>
      <c r="AF28" s="144">
        <v>0.16</v>
      </c>
      <c r="AG28" s="144">
        <v>0.27</v>
      </c>
      <c r="AH28" s="144">
        <v>0.37</v>
      </c>
      <c r="AI28" s="144">
        <v>0.3</v>
      </c>
      <c r="AJ28" s="144">
        <v>0.36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1.56</v>
      </c>
      <c r="F29" s="144">
        <v>2.0099999999999998</v>
      </c>
      <c r="G29" s="144">
        <v>2.2799999999999998</v>
      </c>
      <c r="H29" s="144">
        <v>2.2599999999999998</v>
      </c>
      <c r="I29" s="144">
        <v>2.4300000000000002</v>
      </c>
      <c r="J29" s="144">
        <v>2.96</v>
      </c>
      <c r="K29" s="144">
        <v>3</v>
      </c>
      <c r="M29" s="141">
        <v>24</v>
      </c>
      <c r="N29" s="145" t="s">
        <v>758</v>
      </c>
      <c r="P29" s="15" t="s">
        <v>759</v>
      </c>
      <c r="Q29" s="144">
        <v>2.93</v>
      </c>
      <c r="R29" s="144">
        <v>3.09</v>
      </c>
      <c r="S29" s="144">
        <v>3.48</v>
      </c>
      <c r="T29" s="144">
        <v>4.25</v>
      </c>
      <c r="U29" s="144">
        <v>4.12</v>
      </c>
      <c r="V29" s="144">
        <v>3.86</v>
      </c>
      <c r="W29" s="144">
        <v>3.75</v>
      </c>
      <c r="Y29" s="141">
        <v>24</v>
      </c>
      <c r="Z29" s="145" t="s">
        <v>758</v>
      </c>
      <c r="AB29" s="15" t="s">
        <v>759</v>
      </c>
      <c r="AC29" s="144">
        <v>3.98</v>
      </c>
      <c r="AD29" s="144">
        <v>3.84</v>
      </c>
      <c r="AE29" s="144">
        <v>4.1500000000000004</v>
      </c>
      <c r="AF29" s="144">
        <v>3.81</v>
      </c>
      <c r="AG29" s="144">
        <v>4.07</v>
      </c>
      <c r="AH29" s="144">
        <v>4.3499999999999996</v>
      </c>
      <c r="AI29" s="144">
        <v>4.6500000000000004</v>
      </c>
      <c r="AJ29" s="144">
        <v>4.9000000000000004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0.28000000000000003</v>
      </c>
      <c r="F30" s="144">
        <v>0.41</v>
      </c>
      <c r="G30" s="144">
        <v>0.53</v>
      </c>
      <c r="H30" s="144">
        <v>0.56999999999999995</v>
      </c>
      <c r="I30" s="144">
        <v>0.33</v>
      </c>
      <c r="J30" s="144">
        <v>0.28000000000000003</v>
      </c>
      <c r="K30" s="144">
        <v>0.27</v>
      </c>
      <c r="L30" s="32"/>
      <c r="M30" s="141">
        <v>25</v>
      </c>
      <c r="N30" s="145" t="s">
        <v>762</v>
      </c>
      <c r="P30" s="148" t="s">
        <v>763</v>
      </c>
      <c r="Q30" s="144">
        <v>0.37</v>
      </c>
      <c r="R30" s="144">
        <v>0.36</v>
      </c>
      <c r="S30" s="144">
        <v>0.43</v>
      </c>
      <c r="T30" s="144">
        <v>0.46</v>
      </c>
      <c r="U30" s="144">
        <v>0.46</v>
      </c>
      <c r="V30" s="144">
        <v>0.4</v>
      </c>
      <c r="W30" s="144">
        <v>0.46</v>
      </c>
      <c r="X30" s="32"/>
      <c r="Y30" s="141">
        <v>25</v>
      </c>
      <c r="Z30" s="145" t="s">
        <v>762</v>
      </c>
      <c r="AB30" s="148" t="s">
        <v>763</v>
      </c>
      <c r="AC30" s="144">
        <v>0.43</v>
      </c>
      <c r="AD30" s="144">
        <v>0.34</v>
      </c>
      <c r="AE30" s="144">
        <v>0.3</v>
      </c>
      <c r="AF30" s="144">
        <v>0.32</v>
      </c>
      <c r="AG30" s="144">
        <v>0.34</v>
      </c>
      <c r="AH30" s="144">
        <v>0.41</v>
      </c>
      <c r="AI30" s="144">
        <v>0.49</v>
      </c>
      <c r="AJ30" s="144">
        <v>0.55000000000000004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47.73</v>
      </c>
      <c r="F31" s="144">
        <v>55.84</v>
      </c>
      <c r="G31" s="144">
        <v>62.86</v>
      </c>
      <c r="H31" s="144">
        <v>67.16</v>
      </c>
      <c r="I31" s="144">
        <v>65.95</v>
      </c>
      <c r="J31" s="144">
        <v>62.17</v>
      </c>
      <c r="K31" s="144">
        <v>66.03</v>
      </c>
      <c r="M31" s="141">
        <v>26</v>
      </c>
      <c r="N31" s="145" t="s">
        <v>764</v>
      </c>
      <c r="P31" s="143" t="s">
        <v>765</v>
      </c>
      <c r="Q31" s="144">
        <v>69.45</v>
      </c>
      <c r="R31" s="144">
        <v>75.8</v>
      </c>
      <c r="S31" s="144">
        <v>86.21</v>
      </c>
      <c r="T31" s="144">
        <v>95.9</v>
      </c>
      <c r="U31" s="144">
        <v>96.12</v>
      </c>
      <c r="V31" s="144">
        <v>94.9</v>
      </c>
      <c r="W31" s="144">
        <v>98.57</v>
      </c>
      <c r="Y31" s="141">
        <v>26</v>
      </c>
      <c r="Z31" s="145" t="s">
        <v>764</v>
      </c>
      <c r="AB31" s="143" t="s">
        <v>765</v>
      </c>
      <c r="AC31" s="144">
        <v>102.2</v>
      </c>
      <c r="AD31" s="144">
        <v>97.82</v>
      </c>
      <c r="AE31" s="144">
        <v>101.33</v>
      </c>
      <c r="AF31" s="144">
        <v>103.64</v>
      </c>
      <c r="AG31" s="144">
        <v>110.05</v>
      </c>
      <c r="AH31" s="144">
        <v>119.84</v>
      </c>
      <c r="AI31" s="144">
        <v>133.57</v>
      </c>
      <c r="AJ31" s="144">
        <v>146.82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5.39</v>
      </c>
      <c r="F32" s="144">
        <v>6.25</v>
      </c>
      <c r="G32" s="144">
        <v>6.78</v>
      </c>
      <c r="H32" s="144">
        <v>6.91</v>
      </c>
      <c r="I32" s="144">
        <v>6.8</v>
      </c>
      <c r="J32" s="144">
        <v>6.43</v>
      </c>
      <c r="K32" s="144">
        <v>7.03</v>
      </c>
      <c r="L32" s="32"/>
      <c r="M32" s="141">
        <v>27</v>
      </c>
      <c r="N32" s="145" t="s">
        <v>783</v>
      </c>
      <c r="P32" s="148" t="s">
        <v>784</v>
      </c>
      <c r="Q32" s="144">
        <v>7.02</v>
      </c>
      <c r="R32" s="144">
        <v>7.31</v>
      </c>
      <c r="S32" s="144">
        <v>8.11</v>
      </c>
      <c r="T32" s="144">
        <v>8.7899999999999991</v>
      </c>
      <c r="U32" s="144">
        <v>8.4600000000000009</v>
      </c>
      <c r="V32" s="144">
        <v>8.6</v>
      </c>
      <c r="W32" s="144">
        <v>8.86</v>
      </c>
      <c r="X32" s="32"/>
      <c r="Y32" s="141">
        <v>27</v>
      </c>
      <c r="Z32" s="145" t="s">
        <v>783</v>
      </c>
      <c r="AB32" s="148" t="s">
        <v>784</v>
      </c>
      <c r="AC32" s="144">
        <v>9.6999999999999993</v>
      </c>
      <c r="AD32" s="144">
        <v>10.050000000000001</v>
      </c>
      <c r="AE32" s="144">
        <v>11.29</v>
      </c>
      <c r="AF32" s="144">
        <v>11.9</v>
      </c>
      <c r="AG32" s="144">
        <v>12.09</v>
      </c>
      <c r="AH32" s="144">
        <v>12.74</v>
      </c>
      <c r="AI32" s="144">
        <v>13.1</v>
      </c>
      <c r="AJ32" s="144">
        <v>14.49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1.1499999999999999</v>
      </c>
      <c r="F33" s="144">
        <v>1.29</v>
      </c>
      <c r="G33" s="144">
        <v>1.44</v>
      </c>
      <c r="H33" s="144">
        <v>1.46</v>
      </c>
      <c r="I33" s="144">
        <v>1.18</v>
      </c>
      <c r="J33" s="144">
        <v>1.1299999999999999</v>
      </c>
      <c r="K33" s="144">
        <v>1.53</v>
      </c>
      <c r="L33" s="30"/>
      <c r="M33" s="141">
        <v>28</v>
      </c>
      <c r="N33" s="145" t="s">
        <v>785</v>
      </c>
      <c r="P33" s="15" t="s">
        <v>786</v>
      </c>
      <c r="Q33" s="144">
        <v>1.54</v>
      </c>
      <c r="R33" s="144">
        <v>1.43</v>
      </c>
      <c r="S33" s="144">
        <v>1.73</v>
      </c>
      <c r="T33" s="144">
        <v>1.82</v>
      </c>
      <c r="U33" s="144">
        <v>1.56</v>
      </c>
      <c r="V33" s="144">
        <v>1.58</v>
      </c>
      <c r="W33" s="144">
        <v>1.75</v>
      </c>
      <c r="X33" s="30"/>
      <c r="Y33" s="141">
        <v>28</v>
      </c>
      <c r="Z33" s="145" t="s">
        <v>785</v>
      </c>
      <c r="AB33" s="15" t="s">
        <v>786</v>
      </c>
      <c r="AC33" s="144">
        <v>1.8</v>
      </c>
      <c r="AD33" s="144">
        <v>1.71</v>
      </c>
      <c r="AE33" s="144">
        <v>1.97</v>
      </c>
      <c r="AF33" s="144">
        <v>2.16</v>
      </c>
      <c r="AG33" s="144">
        <v>2.73</v>
      </c>
      <c r="AH33" s="144">
        <v>2.95</v>
      </c>
      <c r="AI33" s="144">
        <v>3.22</v>
      </c>
      <c r="AJ33" s="144">
        <v>4.33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0.35</v>
      </c>
      <c r="F34" s="144">
        <v>0.37</v>
      </c>
      <c r="G34" s="144">
        <v>0.39</v>
      </c>
      <c r="H34" s="144">
        <v>0.41</v>
      </c>
      <c r="I34" s="144">
        <v>0.42</v>
      </c>
      <c r="J34" s="144">
        <v>0.44</v>
      </c>
      <c r="K34" s="144">
        <v>0.46</v>
      </c>
      <c r="M34" s="141">
        <v>29</v>
      </c>
      <c r="N34" s="145" t="s">
        <v>829</v>
      </c>
      <c r="P34" s="15" t="s">
        <v>830</v>
      </c>
      <c r="Q34" s="144">
        <v>0.48</v>
      </c>
      <c r="R34" s="144">
        <v>0.49</v>
      </c>
      <c r="S34" s="144">
        <v>0.52</v>
      </c>
      <c r="T34" s="144">
        <v>0.56999999999999995</v>
      </c>
      <c r="U34" s="144">
        <v>0.56999999999999995</v>
      </c>
      <c r="V34" s="144">
        <v>0.66</v>
      </c>
      <c r="W34" s="144">
        <v>0.61</v>
      </c>
      <c r="Y34" s="141">
        <v>29</v>
      </c>
      <c r="Z34" s="145" t="s">
        <v>829</v>
      </c>
      <c r="AB34" s="15" t="s">
        <v>830</v>
      </c>
      <c r="AC34" s="144">
        <v>0.56000000000000005</v>
      </c>
      <c r="AD34" s="144">
        <v>0.52</v>
      </c>
      <c r="AE34" s="144">
        <v>0.56999999999999995</v>
      </c>
      <c r="AF34" s="144">
        <v>0.64</v>
      </c>
      <c r="AG34" s="144">
        <v>0.62</v>
      </c>
      <c r="AH34" s="144">
        <v>0.64</v>
      </c>
      <c r="AI34" s="144">
        <v>0.67</v>
      </c>
      <c r="AJ34" s="144">
        <v>0.71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3.89</v>
      </c>
      <c r="F35" s="144">
        <v>4.59</v>
      </c>
      <c r="G35" s="144">
        <v>4.95</v>
      </c>
      <c r="H35" s="144">
        <v>5.04</v>
      </c>
      <c r="I35" s="144">
        <v>5.2</v>
      </c>
      <c r="J35" s="144">
        <v>4.8600000000000003</v>
      </c>
      <c r="K35" s="144">
        <v>5.04</v>
      </c>
      <c r="M35" s="141">
        <v>30</v>
      </c>
      <c r="N35" s="145" t="s">
        <v>831</v>
      </c>
      <c r="P35" s="15" t="s">
        <v>832</v>
      </c>
      <c r="Q35" s="144">
        <v>5</v>
      </c>
      <c r="R35" s="144">
        <v>5.39</v>
      </c>
      <c r="S35" s="144">
        <v>5.86</v>
      </c>
      <c r="T35" s="144">
        <v>6.4</v>
      </c>
      <c r="U35" s="144">
        <v>6.33</v>
      </c>
      <c r="V35" s="144">
        <v>6.36</v>
      </c>
      <c r="W35" s="144">
        <v>6.5</v>
      </c>
      <c r="Y35" s="141">
        <v>30</v>
      </c>
      <c r="Z35" s="145" t="s">
        <v>831</v>
      </c>
      <c r="AB35" s="15" t="s">
        <v>832</v>
      </c>
      <c r="AC35" s="144">
        <v>7.34</v>
      </c>
      <c r="AD35" s="144">
        <v>7.82</v>
      </c>
      <c r="AE35" s="144">
        <v>8.75</v>
      </c>
      <c r="AF35" s="144">
        <v>9.1</v>
      </c>
      <c r="AG35" s="144">
        <v>8.74</v>
      </c>
      <c r="AH35" s="144">
        <v>9.15</v>
      </c>
      <c r="AI35" s="144">
        <v>9.2100000000000009</v>
      </c>
      <c r="AJ35" s="144">
        <v>9.4499999999999993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25.67</v>
      </c>
      <c r="F36" s="144">
        <v>31.3</v>
      </c>
      <c r="G36" s="144">
        <v>37.49</v>
      </c>
      <c r="H36" s="144">
        <v>40.93</v>
      </c>
      <c r="I36" s="144">
        <v>37.479999999999997</v>
      </c>
      <c r="J36" s="144">
        <v>34.53</v>
      </c>
      <c r="K36" s="144">
        <v>37.549999999999997</v>
      </c>
      <c r="M36" s="141">
        <v>31</v>
      </c>
      <c r="N36" s="145" t="s">
        <v>838</v>
      </c>
      <c r="P36" s="148" t="s">
        <v>839</v>
      </c>
      <c r="Q36" s="144">
        <v>40.340000000000003</v>
      </c>
      <c r="R36" s="144">
        <v>43.76</v>
      </c>
      <c r="S36" s="144">
        <v>50.56</v>
      </c>
      <c r="T36" s="144">
        <v>57.52</v>
      </c>
      <c r="U36" s="144">
        <v>58.81</v>
      </c>
      <c r="V36" s="144">
        <v>59.36</v>
      </c>
      <c r="W36" s="144">
        <v>63.84</v>
      </c>
      <c r="Y36" s="141">
        <v>31</v>
      </c>
      <c r="Z36" s="145" t="s">
        <v>838</v>
      </c>
      <c r="AB36" s="148" t="s">
        <v>839</v>
      </c>
      <c r="AC36" s="144">
        <v>66.430000000000007</v>
      </c>
      <c r="AD36" s="144">
        <v>61.77</v>
      </c>
      <c r="AE36" s="144">
        <v>61.98</v>
      </c>
      <c r="AF36" s="144">
        <v>62.97</v>
      </c>
      <c r="AG36" s="144">
        <v>67.709999999999994</v>
      </c>
      <c r="AH36" s="144">
        <v>74.72</v>
      </c>
      <c r="AI36" s="144">
        <v>85.45</v>
      </c>
      <c r="AJ36" s="144">
        <v>95.67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1.46</v>
      </c>
      <c r="F37" s="144">
        <v>1.72</v>
      </c>
      <c r="G37" s="144">
        <v>1.98</v>
      </c>
      <c r="H37" s="144">
        <v>2.42</v>
      </c>
      <c r="I37" s="144">
        <v>2.34</v>
      </c>
      <c r="J37" s="144">
        <v>2.2400000000000002</v>
      </c>
      <c r="K37" s="144">
        <v>2.4</v>
      </c>
      <c r="L37" s="32"/>
      <c r="M37" s="141">
        <v>32</v>
      </c>
      <c r="N37" s="145" t="s">
        <v>840</v>
      </c>
      <c r="P37" s="15" t="s">
        <v>841</v>
      </c>
      <c r="Q37" s="144">
        <v>2.25</v>
      </c>
      <c r="R37" s="144">
        <v>1.67</v>
      </c>
      <c r="S37" s="144">
        <v>1.55</v>
      </c>
      <c r="T37" s="144">
        <v>2.13</v>
      </c>
      <c r="U37" s="144">
        <v>2.54</v>
      </c>
      <c r="V37" s="144">
        <v>2.87</v>
      </c>
      <c r="W37" s="144">
        <v>3.58</v>
      </c>
      <c r="X37" s="32"/>
      <c r="Y37" s="141">
        <v>32</v>
      </c>
      <c r="Z37" s="145" t="s">
        <v>840</v>
      </c>
      <c r="AB37" s="15" t="s">
        <v>841</v>
      </c>
      <c r="AC37" s="144">
        <v>3.39</v>
      </c>
      <c r="AD37" s="144">
        <v>3.07</v>
      </c>
      <c r="AE37" s="144">
        <v>2.56</v>
      </c>
      <c r="AF37" s="144">
        <v>1.9</v>
      </c>
      <c r="AG37" s="144">
        <v>1.64</v>
      </c>
      <c r="AH37" s="144">
        <v>2.39</v>
      </c>
      <c r="AI37" s="144">
        <v>2.5499999999999998</v>
      </c>
      <c r="AJ37" s="144">
        <v>3.66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24.21</v>
      </c>
      <c r="F38" s="144">
        <v>29.58</v>
      </c>
      <c r="G38" s="144">
        <v>35.51</v>
      </c>
      <c r="H38" s="144">
        <v>38.51</v>
      </c>
      <c r="I38" s="144">
        <v>35.14</v>
      </c>
      <c r="J38" s="144">
        <v>32.29</v>
      </c>
      <c r="K38" s="144">
        <v>35.15</v>
      </c>
      <c r="L38" s="33"/>
      <c r="M38" s="141">
        <v>33</v>
      </c>
      <c r="N38" s="145" t="s">
        <v>845</v>
      </c>
      <c r="P38" s="15" t="s">
        <v>846</v>
      </c>
      <c r="Q38" s="144">
        <v>38.090000000000003</v>
      </c>
      <c r="R38" s="144">
        <v>42.09</v>
      </c>
      <c r="S38" s="144">
        <v>49.01</v>
      </c>
      <c r="T38" s="144">
        <v>55.39</v>
      </c>
      <c r="U38" s="144">
        <v>56.27</v>
      </c>
      <c r="V38" s="144">
        <v>56.49</v>
      </c>
      <c r="W38" s="144">
        <v>60.26</v>
      </c>
      <c r="X38" s="33"/>
      <c r="Y38" s="141">
        <v>33</v>
      </c>
      <c r="Z38" s="145" t="s">
        <v>845</v>
      </c>
      <c r="AB38" s="15" t="s">
        <v>846</v>
      </c>
      <c r="AC38" s="144">
        <v>63.04</v>
      </c>
      <c r="AD38" s="144">
        <v>58.7</v>
      </c>
      <c r="AE38" s="144">
        <v>59.42</v>
      </c>
      <c r="AF38" s="144">
        <v>61.07</v>
      </c>
      <c r="AG38" s="144">
        <v>66.069999999999993</v>
      </c>
      <c r="AH38" s="144">
        <v>72.33</v>
      </c>
      <c r="AI38" s="144">
        <v>82.9</v>
      </c>
      <c r="AJ38" s="144">
        <v>92.01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16.670000000000002</v>
      </c>
      <c r="F39" s="144">
        <v>18.29</v>
      </c>
      <c r="G39" s="144">
        <v>18.59</v>
      </c>
      <c r="H39" s="144">
        <v>19.32</v>
      </c>
      <c r="I39" s="144">
        <v>21.67</v>
      </c>
      <c r="J39" s="144">
        <v>21.21</v>
      </c>
      <c r="K39" s="144">
        <v>21.45</v>
      </c>
      <c r="L39" s="29"/>
      <c r="M39" s="141">
        <v>34</v>
      </c>
      <c r="N39" s="145" t="s">
        <v>852</v>
      </c>
      <c r="P39" s="148" t="s">
        <v>853</v>
      </c>
      <c r="Q39" s="144">
        <v>22.09</v>
      </c>
      <c r="R39" s="144">
        <v>24.73</v>
      </c>
      <c r="S39" s="144">
        <v>27.54</v>
      </c>
      <c r="T39" s="144">
        <v>29.59</v>
      </c>
      <c r="U39" s="144">
        <v>28.85</v>
      </c>
      <c r="V39" s="144">
        <v>26.94</v>
      </c>
      <c r="W39" s="144">
        <v>25.87</v>
      </c>
      <c r="X39" s="29"/>
      <c r="Y39" s="141">
        <v>34</v>
      </c>
      <c r="Z39" s="145" t="s">
        <v>852</v>
      </c>
      <c r="AB39" s="148" t="s">
        <v>853</v>
      </c>
      <c r="AC39" s="144">
        <v>26.07</v>
      </c>
      <c r="AD39" s="144">
        <v>26</v>
      </c>
      <c r="AE39" s="144">
        <v>28.06</v>
      </c>
      <c r="AF39" s="144">
        <v>28.77</v>
      </c>
      <c r="AG39" s="144">
        <v>30.25</v>
      </c>
      <c r="AH39" s="144">
        <v>32.380000000000003</v>
      </c>
      <c r="AI39" s="144">
        <v>35.020000000000003</v>
      </c>
      <c r="AJ39" s="144">
        <v>36.659999999999997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7.67</v>
      </c>
      <c r="F40" s="144">
        <v>8.2100000000000009</v>
      </c>
      <c r="G40" s="144">
        <v>8.09</v>
      </c>
      <c r="H40" s="144">
        <v>8.33</v>
      </c>
      <c r="I40" s="144">
        <v>9.42</v>
      </c>
      <c r="J40" s="144">
        <v>9.5299999999999994</v>
      </c>
      <c r="K40" s="144">
        <v>9.34</v>
      </c>
      <c r="M40" s="141">
        <v>35</v>
      </c>
      <c r="N40" s="145" t="s">
        <v>854</v>
      </c>
      <c r="P40" s="15" t="s">
        <v>855</v>
      </c>
      <c r="Q40" s="144">
        <v>9.92</v>
      </c>
      <c r="R40" s="144">
        <v>10.92</v>
      </c>
      <c r="S40" s="144">
        <v>12.22</v>
      </c>
      <c r="T40" s="144">
        <v>13.03</v>
      </c>
      <c r="U40" s="144">
        <v>12.3</v>
      </c>
      <c r="V40" s="144">
        <v>11.62</v>
      </c>
      <c r="W40" s="144">
        <v>10.69</v>
      </c>
      <c r="Y40" s="141">
        <v>35</v>
      </c>
      <c r="Z40" s="145" t="s">
        <v>854</v>
      </c>
      <c r="AB40" s="15" t="s">
        <v>855</v>
      </c>
      <c r="AC40" s="144">
        <v>11.09</v>
      </c>
      <c r="AD40" s="144">
        <v>11</v>
      </c>
      <c r="AE40" s="144">
        <v>11.91</v>
      </c>
      <c r="AF40" s="144">
        <v>11.99</v>
      </c>
      <c r="AG40" s="144">
        <v>12.38</v>
      </c>
      <c r="AH40" s="144">
        <v>12.91</v>
      </c>
      <c r="AI40" s="144">
        <v>13.38</v>
      </c>
      <c r="AJ40" s="144">
        <v>13.08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3.11</v>
      </c>
      <c r="F41" s="144">
        <v>3.31</v>
      </c>
      <c r="G41" s="144">
        <v>3.25</v>
      </c>
      <c r="H41" s="144">
        <v>3.37</v>
      </c>
      <c r="I41" s="144">
        <v>3.89</v>
      </c>
      <c r="J41" s="144">
        <v>4.0199999999999996</v>
      </c>
      <c r="K41" s="144">
        <v>3.81</v>
      </c>
      <c r="M41" s="141">
        <v>36</v>
      </c>
      <c r="N41" s="145" t="s">
        <v>856</v>
      </c>
      <c r="P41" s="15" t="s">
        <v>857</v>
      </c>
      <c r="Q41" s="144">
        <v>3.78</v>
      </c>
      <c r="R41" s="144">
        <v>3.78</v>
      </c>
      <c r="S41" s="144">
        <v>3.83</v>
      </c>
      <c r="T41" s="144">
        <v>3.79</v>
      </c>
      <c r="U41" s="144">
        <v>3.64</v>
      </c>
      <c r="V41" s="144">
        <v>3.35</v>
      </c>
      <c r="W41" s="144">
        <v>2.9</v>
      </c>
      <c r="Y41" s="141">
        <v>36</v>
      </c>
      <c r="Z41" s="145" t="s">
        <v>856</v>
      </c>
      <c r="AB41" s="15" t="s">
        <v>857</v>
      </c>
      <c r="AC41" s="144">
        <v>2.5299999999999998</v>
      </c>
      <c r="AD41" s="144">
        <v>2.29</v>
      </c>
      <c r="AE41" s="144">
        <v>2.4900000000000002</v>
      </c>
      <c r="AF41" s="144">
        <v>2.5099999999999998</v>
      </c>
      <c r="AG41" s="144">
        <v>2.6</v>
      </c>
      <c r="AH41" s="144">
        <v>2.87</v>
      </c>
      <c r="AI41" s="144">
        <v>3.04</v>
      </c>
      <c r="AJ41" s="144">
        <v>3.28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2.35</v>
      </c>
      <c r="F42" s="144">
        <v>2.8</v>
      </c>
      <c r="G42" s="144">
        <v>3.14</v>
      </c>
      <c r="H42" s="144">
        <v>3.36</v>
      </c>
      <c r="I42" s="144">
        <v>3.61</v>
      </c>
      <c r="J42" s="144">
        <v>2.74</v>
      </c>
      <c r="K42" s="144">
        <v>2.96</v>
      </c>
      <c r="M42" s="141">
        <v>37</v>
      </c>
      <c r="N42" s="145" t="s">
        <v>858</v>
      </c>
      <c r="P42" s="15" t="s">
        <v>859</v>
      </c>
      <c r="Q42" s="144">
        <v>3.17</v>
      </c>
      <c r="R42" s="144">
        <v>3.88</v>
      </c>
      <c r="S42" s="144">
        <v>4.0999999999999996</v>
      </c>
      <c r="T42" s="144">
        <v>4.41</v>
      </c>
      <c r="U42" s="144">
        <v>4.7</v>
      </c>
      <c r="V42" s="144">
        <v>4.7300000000000004</v>
      </c>
      <c r="W42" s="144">
        <v>4.79</v>
      </c>
      <c r="Y42" s="141">
        <v>37</v>
      </c>
      <c r="Z42" s="145" t="s">
        <v>858</v>
      </c>
      <c r="AB42" s="15" t="s">
        <v>859</v>
      </c>
      <c r="AC42" s="144">
        <v>4.8899999999999997</v>
      </c>
      <c r="AD42" s="144">
        <v>4.71</v>
      </c>
      <c r="AE42" s="144">
        <v>4.67</v>
      </c>
      <c r="AF42" s="144">
        <v>4.8099999999999996</v>
      </c>
      <c r="AG42" s="144">
        <v>5.27</v>
      </c>
      <c r="AH42" s="144">
        <v>5.48</v>
      </c>
      <c r="AI42" s="144">
        <v>6.34</v>
      </c>
      <c r="AJ42" s="144">
        <v>5.99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3.54</v>
      </c>
      <c r="F43" s="144">
        <v>3.97</v>
      </c>
      <c r="G43" s="144">
        <v>4.1100000000000003</v>
      </c>
      <c r="H43" s="144">
        <v>4.26</v>
      </c>
      <c r="I43" s="144">
        <v>4.75</v>
      </c>
      <c r="J43" s="144">
        <v>4.92</v>
      </c>
      <c r="K43" s="144">
        <v>5.34</v>
      </c>
      <c r="M43" s="141">
        <v>38</v>
      </c>
      <c r="N43" s="145" t="s">
        <v>860</v>
      </c>
      <c r="P43" s="15" t="s">
        <v>861</v>
      </c>
      <c r="Q43" s="144">
        <v>5.22</v>
      </c>
      <c r="R43" s="144">
        <v>6.15</v>
      </c>
      <c r="S43" s="144">
        <v>7.39</v>
      </c>
      <c r="T43" s="144">
        <v>8.36</v>
      </c>
      <c r="U43" s="144">
        <v>8.2100000000000009</v>
      </c>
      <c r="V43" s="144">
        <v>7.24</v>
      </c>
      <c r="W43" s="144">
        <v>7.49</v>
      </c>
      <c r="Y43" s="141">
        <v>38</v>
      </c>
      <c r="Z43" s="145" t="s">
        <v>860</v>
      </c>
      <c r="AB43" s="15" t="s">
        <v>861</v>
      </c>
      <c r="AC43" s="144">
        <v>7.56</v>
      </c>
      <c r="AD43" s="144">
        <v>8</v>
      </c>
      <c r="AE43" s="144">
        <v>8.99</v>
      </c>
      <c r="AF43" s="144">
        <v>9.4600000000000009</v>
      </c>
      <c r="AG43" s="144">
        <v>10</v>
      </c>
      <c r="AH43" s="144">
        <v>11.12</v>
      </c>
      <c r="AI43" s="144">
        <v>12.26</v>
      </c>
      <c r="AJ43" s="144">
        <v>14.31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55.14</v>
      </c>
      <c r="F45" s="144">
        <v>64.11</v>
      </c>
      <c r="G45" s="144">
        <v>70.819999999999993</v>
      </c>
      <c r="H45" s="144">
        <v>75.03</v>
      </c>
      <c r="I45" s="144">
        <v>73.59</v>
      </c>
      <c r="J45" s="144">
        <v>69.62</v>
      </c>
      <c r="K45" s="144">
        <v>73.73</v>
      </c>
      <c r="L45" s="29"/>
      <c r="M45" s="141">
        <v>40</v>
      </c>
      <c r="N45" s="145" t="s">
        <v>868</v>
      </c>
      <c r="P45" s="143" t="s">
        <v>869</v>
      </c>
      <c r="Q45" s="144">
        <v>77.959999999999994</v>
      </c>
      <c r="R45" s="144">
        <v>84.44</v>
      </c>
      <c r="S45" s="144">
        <v>96.1</v>
      </c>
      <c r="T45" s="144">
        <v>107.64</v>
      </c>
      <c r="U45" s="144">
        <v>107.26</v>
      </c>
      <c r="V45" s="144">
        <v>105.38</v>
      </c>
      <c r="W45" s="144">
        <v>108.73</v>
      </c>
      <c r="X45" s="29"/>
      <c r="Y45" s="141">
        <v>40</v>
      </c>
      <c r="Z45" s="145" t="s">
        <v>868</v>
      </c>
      <c r="AB45" s="143" t="s">
        <v>869</v>
      </c>
      <c r="AC45" s="144">
        <v>112.69</v>
      </c>
      <c r="AD45" s="144">
        <v>108.16</v>
      </c>
      <c r="AE45" s="144">
        <v>113.16</v>
      </c>
      <c r="AF45" s="144">
        <v>115.79</v>
      </c>
      <c r="AG45" s="144">
        <v>122.5</v>
      </c>
      <c r="AH45" s="144">
        <v>133.55000000000001</v>
      </c>
      <c r="AI45" s="144">
        <v>148.59</v>
      </c>
      <c r="AJ45" s="144">
        <v>162.58000000000001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7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168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168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168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169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169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169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775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775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775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98.44</v>
      </c>
      <c r="F6" s="144">
        <v>85.02</v>
      </c>
      <c r="G6" s="144">
        <v>83.26</v>
      </c>
      <c r="H6" s="144">
        <v>95.44</v>
      </c>
      <c r="I6" s="144">
        <v>87.97</v>
      </c>
      <c r="J6" s="144">
        <v>89.48</v>
      </c>
      <c r="K6" s="144">
        <v>95.33</v>
      </c>
      <c r="L6" s="34"/>
      <c r="M6" s="141">
        <v>1</v>
      </c>
      <c r="N6" s="142" t="s">
        <v>687</v>
      </c>
      <c r="P6" s="143" t="s">
        <v>688</v>
      </c>
      <c r="Q6" s="144">
        <v>106.55</v>
      </c>
      <c r="R6" s="144">
        <v>110.95</v>
      </c>
      <c r="S6" s="144">
        <v>109.94</v>
      </c>
      <c r="T6" s="144">
        <v>98.44</v>
      </c>
      <c r="U6" s="144">
        <v>88.26</v>
      </c>
      <c r="V6" s="144">
        <v>87.4</v>
      </c>
      <c r="W6" s="144">
        <v>97.6</v>
      </c>
      <c r="X6" s="34"/>
      <c r="Y6" s="141">
        <v>1</v>
      </c>
      <c r="Z6" s="142" t="s">
        <v>687</v>
      </c>
      <c r="AB6" s="143" t="s">
        <v>688</v>
      </c>
      <c r="AC6" s="144">
        <v>89.95</v>
      </c>
      <c r="AD6" s="144">
        <v>88.77</v>
      </c>
      <c r="AE6" s="144">
        <v>85.33</v>
      </c>
      <c r="AF6" s="144">
        <v>84.58</v>
      </c>
      <c r="AG6" s="144">
        <v>87.35</v>
      </c>
      <c r="AH6" s="144">
        <v>93.16</v>
      </c>
      <c r="AI6" s="144">
        <v>98.81</v>
      </c>
      <c r="AJ6" s="144">
        <v>100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98.49</v>
      </c>
      <c r="F7" s="144">
        <v>84.85</v>
      </c>
      <c r="G7" s="144">
        <v>83.07</v>
      </c>
      <c r="H7" s="144">
        <v>95.43</v>
      </c>
      <c r="I7" s="144">
        <v>87.86</v>
      </c>
      <c r="J7" s="144">
        <v>89.39</v>
      </c>
      <c r="K7" s="144">
        <v>95.31</v>
      </c>
      <c r="L7" s="36"/>
      <c r="M7" s="141">
        <v>2</v>
      </c>
      <c r="N7" s="145" t="s">
        <v>689</v>
      </c>
      <c r="P7" s="15" t="s">
        <v>690</v>
      </c>
      <c r="Q7" s="144">
        <v>106.65</v>
      </c>
      <c r="R7" s="144">
        <v>111.09</v>
      </c>
      <c r="S7" s="144">
        <v>110.07</v>
      </c>
      <c r="T7" s="144">
        <v>98.46</v>
      </c>
      <c r="U7" s="144">
        <v>88.18</v>
      </c>
      <c r="V7" s="144">
        <v>87.31</v>
      </c>
      <c r="W7" s="144">
        <v>97.59</v>
      </c>
      <c r="X7" s="36"/>
      <c r="Y7" s="141">
        <v>2</v>
      </c>
      <c r="Z7" s="145" t="s">
        <v>689</v>
      </c>
      <c r="AB7" s="15" t="s">
        <v>690</v>
      </c>
      <c r="AC7" s="144">
        <v>89.88</v>
      </c>
      <c r="AD7" s="144">
        <v>88.69</v>
      </c>
      <c r="AE7" s="144">
        <v>85.22</v>
      </c>
      <c r="AF7" s="144">
        <v>84.47</v>
      </c>
      <c r="AG7" s="144">
        <v>87.26</v>
      </c>
      <c r="AH7" s="144">
        <v>93.11</v>
      </c>
      <c r="AI7" s="144">
        <v>98.8</v>
      </c>
      <c r="AJ7" s="144">
        <v>100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100</v>
      </c>
      <c r="F8" s="144">
        <v>100</v>
      </c>
      <c r="G8" s="144">
        <v>100</v>
      </c>
      <c r="H8" s="144">
        <v>100</v>
      </c>
      <c r="I8" s="144">
        <v>100</v>
      </c>
      <c r="J8" s="144">
        <v>100</v>
      </c>
      <c r="K8" s="144">
        <v>100</v>
      </c>
      <c r="L8" s="35"/>
      <c r="M8" s="141">
        <v>3</v>
      </c>
      <c r="N8" s="145" t="s">
        <v>695</v>
      </c>
      <c r="P8" s="15" t="s">
        <v>696</v>
      </c>
      <c r="Q8" s="144">
        <v>100</v>
      </c>
      <c r="R8" s="144">
        <v>100</v>
      </c>
      <c r="S8" s="144">
        <v>100</v>
      </c>
      <c r="T8" s="144">
        <v>100</v>
      </c>
      <c r="U8" s="144">
        <v>100</v>
      </c>
      <c r="V8" s="144">
        <v>100</v>
      </c>
      <c r="W8" s="144">
        <v>100</v>
      </c>
      <c r="X8" s="35"/>
      <c r="Y8" s="141">
        <v>3</v>
      </c>
      <c r="Z8" s="145" t="s">
        <v>695</v>
      </c>
      <c r="AB8" s="15" t="s">
        <v>696</v>
      </c>
      <c r="AC8" s="144">
        <v>100</v>
      </c>
      <c r="AD8" s="144">
        <v>100</v>
      </c>
      <c r="AE8" s="144">
        <v>100</v>
      </c>
      <c r="AF8" s="144">
        <v>100</v>
      </c>
      <c r="AG8" s="144">
        <v>100</v>
      </c>
      <c r="AH8" s="144">
        <v>100</v>
      </c>
      <c r="AI8" s="144">
        <v>100</v>
      </c>
      <c r="AJ8" s="144">
        <v>100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74.48</v>
      </c>
      <c r="F9" s="144">
        <v>77.34</v>
      </c>
      <c r="G9" s="144">
        <v>73.84</v>
      </c>
      <c r="H9" s="144">
        <v>68.94</v>
      </c>
      <c r="I9" s="144">
        <v>63.33</v>
      </c>
      <c r="J9" s="144">
        <v>61.86</v>
      </c>
      <c r="K9" s="144">
        <v>63.16</v>
      </c>
      <c r="L9" s="29"/>
      <c r="M9" s="141">
        <v>4</v>
      </c>
      <c r="N9" s="145" t="s">
        <v>697</v>
      </c>
      <c r="P9" s="143" t="s">
        <v>698</v>
      </c>
      <c r="Q9" s="144">
        <v>64.55</v>
      </c>
      <c r="R9" s="144">
        <v>66.45</v>
      </c>
      <c r="S9" s="144">
        <v>72.11</v>
      </c>
      <c r="T9" s="144">
        <v>77.09</v>
      </c>
      <c r="U9" s="144">
        <v>72.48</v>
      </c>
      <c r="V9" s="144">
        <v>69.540000000000006</v>
      </c>
      <c r="W9" s="144">
        <v>69.959999999999994</v>
      </c>
      <c r="X9" s="29"/>
      <c r="Y9" s="141">
        <v>4</v>
      </c>
      <c r="Z9" s="145" t="s">
        <v>697</v>
      </c>
      <c r="AB9" s="143" t="s">
        <v>698</v>
      </c>
      <c r="AC9" s="144">
        <v>69.2</v>
      </c>
      <c r="AD9" s="144">
        <v>74.17</v>
      </c>
      <c r="AE9" s="144">
        <v>78.78</v>
      </c>
      <c r="AF9" s="144">
        <v>81.56</v>
      </c>
      <c r="AG9" s="144">
        <v>82.87</v>
      </c>
      <c r="AH9" s="144">
        <v>88.76</v>
      </c>
      <c r="AI9" s="144">
        <v>96.15</v>
      </c>
      <c r="AJ9" s="144">
        <v>100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72.64</v>
      </c>
      <c r="F10" s="144">
        <v>75.13</v>
      </c>
      <c r="G10" s="144">
        <v>71.16</v>
      </c>
      <c r="H10" s="144">
        <v>67.02</v>
      </c>
      <c r="I10" s="144">
        <v>63.73</v>
      </c>
      <c r="J10" s="144">
        <v>62.08</v>
      </c>
      <c r="K10" s="144">
        <v>63.18</v>
      </c>
      <c r="L10" s="30"/>
      <c r="M10" s="141">
        <v>5</v>
      </c>
      <c r="N10" s="145" t="s">
        <v>699</v>
      </c>
      <c r="P10" s="148" t="s">
        <v>700</v>
      </c>
      <c r="Q10" s="144">
        <v>64.09</v>
      </c>
      <c r="R10" s="144">
        <v>65.28</v>
      </c>
      <c r="S10" s="144">
        <v>70.13</v>
      </c>
      <c r="T10" s="144">
        <v>75.930000000000007</v>
      </c>
      <c r="U10" s="144">
        <v>72.56</v>
      </c>
      <c r="V10" s="144">
        <v>70.31</v>
      </c>
      <c r="W10" s="144">
        <v>70.36</v>
      </c>
      <c r="X10" s="30"/>
      <c r="Y10" s="141">
        <v>5</v>
      </c>
      <c r="Z10" s="145" t="s">
        <v>699</v>
      </c>
      <c r="AB10" s="148" t="s">
        <v>700</v>
      </c>
      <c r="AC10" s="144">
        <v>69.930000000000007</v>
      </c>
      <c r="AD10" s="144">
        <v>75.47</v>
      </c>
      <c r="AE10" s="144">
        <v>80.09</v>
      </c>
      <c r="AF10" s="144">
        <v>82.93</v>
      </c>
      <c r="AG10" s="144">
        <v>84.16</v>
      </c>
      <c r="AH10" s="144">
        <v>89.61</v>
      </c>
      <c r="AI10" s="144">
        <v>96.55</v>
      </c>
      <c r="AJ10" s="144">
        <v>100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105.6</v>
      </c>
      <c r="F11" s="144">
        <v>144.51</v>
      </c>
      <c r="G11" s="144">
        <v>126.12</v>
      </c>
      <c r="H11" s="144">
        <v>109.39</v>
      </c>
      <c r="I11" s="144">
        <v>104.3</v>
      </c>
      <c r="J11" s="144">
        <v>140.27000000000001</v>
      </c>
      <c r="K11" s="144">
        <v>159.35</v>
      </c>
      <c r="M11" s="141">
        <v>6</v>
      </c>
      <c r="N11" s="145" t="s">
        <v>701</v>
      </c>
      <c r="P11" s="15" t="s">
        <v>702</v>
      </c>
      <c r="Q11" s="144">
        <v>145.26</v>
      </c>
      <c r="R11" s="144">
        <v>136.78</v>
      </c>
      <c r="S11" s="144">
        <v>138.85</v>
      </c>
      <c r="T11" s="144">
        <v>147.78</v>
      </c>
      <c r="U11" s="144">
        <v>171.61</v>
      </c>
      <c r="V11" s="144">
        <v>197.03</v>
      </c>
      <c r="W11" s="144">
        <v>176.8</v>
      </c>
      <c r="Y11" s="141">
        <v>6</v>
      </c>
      <c r="Z11" s="145" t="s">
        <v>701</v>
      </c>
      <c r="AB11" s="15" t="s">
        <v>702</v>
      </c>
      <c r="AC11" s="144">
        <v>142.80000000000001</v>
      </c>
      <c r="AD11" s="144">
        <v>145.31</v>
      </c>
      <c r="AE11" s="144">
        <v>148.58000000000001</v>
      </c>
      <c r="AF11" s="144">
        <v>137.4</v>
      </c>
      <c r="AG11" s="144">
        <v>150.11000000000001</v>
      </c>
      <c r="AH11" s="144">
        <v>133.52000000000001</v>
      </c>
      <c r="AI11" s="144">
        <v>110.37</v>
      </c>
      <c r="AJ11" s="144">
        <v>100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110.7</v>
      </c>
      <c r="F12" s="144">
        <v>153.43</v>
      </c>
      <c r="G12" s="144">
        <v>127.86</v>
      </c>
      <c r="H12" s="144">
        <v>108.33</v>
      </c>
      <c r="I12" s="144">
        <v>111.88</v>
      </c>
      <c r="J12" s="144">
        <v>155.29</v>
      </c>
      <c r="K12" s="144">
        <v>186.66</v>
      </c>
      <c r="M12" s="141">
        <v>7</v>
      </c>
      <c r="N12" s="145" t="s">
        <v>703</v>
      </c>
      <c r="P12" s="147" t="s">
        <v>704</v>
      </c>
      <c r="Q12" s="144">
        <v>166.93</v>
      </c>
      <c r="R12" s="144">
        <v>152.03</v>
      </c>
      <c r="S12" s="144">
        <v>152.03</v>
      </c>
      <c r="T12" s="144">
        <v>167.37</v>
      </c>
      <c r="U12" s="144">
        <v>208.88</v>
      </c>
      <c r="V12" s="144">
        <v>245.82</v>
      </c>
      <c r="W12" s="144">
        <v>214.94</v>
      </c>
      <c r="Y12" s="141">
        <v>7</v>
      </c>
      <c r="Z12" s="145" t="s">
        <v>703</v>
      </c>
      <c r="AB12" s="147" t="s">
        <v>704</v>
      </c>
      <c r="AC12" s="144">
        <v>168.37</v>
      </c>
      <c r="AD12" s="144">
        <v>174.26</v>
      </c>
      <c r="AE12" s="144">
        <v>176.57</v>
      </c>
      <c r="AF12" s="144">
        <v>162.99</v>
      </c>
      <c r="AG12" s="144">
        <v>176.48</v>
      </c>
      <c r="AH12" s="144">
        <v>148.56</v>
      </c>
      <c r="AI12" s="144">
        <v>115.79</v>
      </c>
      <c r="AJ12" s="144">
        <v>100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96.06</v>
      </c>
      <c r="F13" s="144">
        <v>126.39</v>
      </c>
      <c r="G13" s="144">
        <v>126.39</v>
      </c>
      <c r="H13" s="144">
        <v>116.67</v>
      </c>
      <c r="I13" s="144">
        <v>88.67</v>
      </c>
      <c r="J13" s="144">
        <v>106.4</v>
      </c>
      <c r="K13" s="144">
        <v>94.12</v>
      </c>
      <c r="M13" s="141">
        <v>8</v>
      </c>
      <c r="N13" s="145" t="s">
        <v>708</v>
      </c>
      <c r="P13" s="147" t="s">
        <v>709</v>
      </c>
      <c r="Q13" s="144">
        <v>94.12</v>
      </c>
      <c r="R13" s="144">
        <v>101.65</v>
      </c>
      <c r="S13" s="144">
        <v>108.91</v>
      </c>
      <c r="T13" s="144">
        <v>101.88</v>
      </c>
      <c r="U13" s="144">
        <v>81.5</v>
      </c>
      <c r="V13" s="144">
        <v>78.239999999999995</v>
      </c>
      <c r="W13" s="144">
        <v>84.5</v>
      </c>
      <c r="Y13" s="141">
        <v>8</v>
      </c>
      <c r="Z13" s="145" t="s">
        <v>708</v>
      </c>
      <c r="AB13" s="147" t="s">
        <v>709</v>
      </c>
      <c r="AC13" s="144">
        <v>81.48</v>
      </c>
      <c r="AD13" s="144">
        <v>75.66</v>
      </c>
      <c r="AE13" s="144">
        <v>81.260000000000005</v>
      </c>
      <c r="AF13" s="144">
        <v>75.84</v>
      </c>
      <c r="AG13" s="144">
        <v>86.67</v>
      </c>
      <c r="AH13" s="144">
        <v>97.5</v>
      </c>
      <c r="AI13" s="144">
        <v>97.5</v>
      </c>
      <c r="AJ13" s="144">
        <v>100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73.73</v>
      </c>
      <c r="F14" s="144">
        <v>72.760000000000005</v>
      </c>
      <c r="G14" s="144">
        <v>65.53</v>
      </c>
      <c r="H14" s="144">
        <v>60.8</v>
      </c>
      <c r="I14" s="144">
        <v>55.74</v>
      </c>
      <c r="J14" s="144">
        <v>52.15</v>
      </c>
      <c r="K14" s="144">
        <v>55.05</v>
      </c>
      <c r="M14" s="141">
        <v>9</v>
      </c>
      <c r="N14" s="145" t="s">
        <v>712</v>
      </c>
      <c r="P14" s="15" t="s">
        <v>713</v>
      </c>
      <c r="Q14" s="144">
        <v>58.25</v>
      </c>
      <c r="R14" s="144">
        <v>59.22</v>
      </c>
      <c r="S14" s="144">
        <v>65.23</v>
      </c>
      <c r="T14" s="144">
        <v>70.569999999999993</v>
      </c>
      <c r="U14" s="144">
        <v>65.989999999999995</v>
      </c>
      <c r="V14" s="144">
        <v>60.35</v>
      </c>
      <c r="W14" s="144">
        <v>61.01</v>
      </c>
      <c r="Y14" s="141">
        <v>9</v>
      </c>
      <c r="Z14" s="145" t="s">
        <v>712</v>
      </c>
      <c r="AB14" s="15" t="s">
        <v>713</v>
      </c>
      <c r="AC14" s="144">
        <v>60.1</v>
      </c>
      <c r="AD14" s="144">
        <v>67.489999999999995</v>
      </c>
      <c r="AE14" s="144">
        <v>72.64</v>
      </c>
      <c r="AF14" s="144">
        <v>76.61</v>
      </c>
      <c r="AG14" s="144">
        <v>78.5</v>
      </c>
      <c r="AH14" s="144">
        <v>85.95</v>
      </c>
      <c r="AI14" s="144">
        <v>95.38</v>
      </c>
      <c r="AJ14" s="144">
        <v>100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74.260000000000005</v>
      </c>
      <c r="F15" s="144">
        <v>78.39</v>
      </c>
      <c r="G15" s="144">
        <v>74.81</v>
      </c>
      <c r="H15" s="144">
        <v>68.430000000000007</v>
      </c>
      <c r="I15" s="144">
        <v>57.58</v>
      </c>
      <c r="J15" s="144">
        <v>55.76</v>
      </c>
      <c r="K15" s="144">
        <v>60.59</v>
      </c>
      <c r="L15" s="32"/>
      <c r="M15" s="141">
        <v>10</v>
      </c>
      <c r="N15" s="145" t="s">
        <v>714</v>
      </c>
      <c r="P15" s="147" t="s">
        <v>715</v>
      </c>
      <c r="Q15" s="144">
        <v>66.83</v>
      </c>
      <c r="R15" s="144">
        <v>62.33</v>
      </c>
      <c r="S15" s="144">
        <v>64.959999999999994</v>
      </c>
      <c r="T15" s="144">
        <v>67.069999999999993</v>
      </c>
      <c r="U15" s="144">
        <v>66.67</v>
      </c>
      <c r="V15" s="144">
        <v>60.21</v>
      </c>
      <c r="W15" s="144">
        <v>63.3</v>
      </c>
      <c r="X15" s="32"/>
      <c r="Y15" s="141">
        <v>10</v>
      </c>
      <c r="Z15" s="145" t="s">
        <v>714</v>
      </c>
      <c r="AB15" s="147" t="s">
        <v>715</v>
      </c>
      <c r="AC15" s="144">
        <v>59.26</v>
      </c>
      <c r="AD15" s="144">
        <v>55.14</v>
      </c>
      <c r="AE15" s="144">
        <v>56.65</v>
      </c>
      <c r="AF15" s="144">
        <v>62.4</v>
      </c>
      <c r="AG15" s="144">
        <v>67.09</v>
      </c>
      <c r="AH15" s="144">
        <v>72.83</v>
      </c>
      <c r="AI15" s="144">
        <v>82.61</v>
      </c>
      <c r="AJ15" s="144">
        <v>100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139.18</v>
      </c>
      <c r="F16" s="144">
        <v>129.53</v>
      </c>
      <c r="G16" s="144">
        <v>114.29</v>
      </c>
      <c r="H16" s="144">
        <v>101.87</v>
      </c>
      <c r="I16" s="144">
        <v>79.099999999999994</v>
      </c>
      <c r="J16" s="144">
        <v>73.45</v>
      </c>
      <c r="K16" s="144">
        <v>83.94</v>
      </c>
      <c r="M16" s="141">
        <v>11</v>
      </c>
      <c r="N16" s="145" t="s">
        <v>718</v>
      </c>
      <c r="P16" s="147" t="s">
        <v>719</v>
      </c>
      <c r="Q16" s="144">
        <v>81.92</v>
      </c>
      <c r="R16" s="144">
        <v>81.92</v>
      </c>
      <c r="S16" s="144">
        <v>91.79</v>
      </c>
      <c r="T16" s="144">
        <v>85.17</v>
      </c>
      <c r="U16" s="144">
        <v>67.239999999999995</v>
      </c>
      <c r="V16" s="144">
        <v>62.98</v>
      </c>
      <c r="W16" s="144">
        <v>76.709999999999994</v>
      </c>
      <c r="Y16" s="141">
        <v>11</v>
      </c>
      <c r="Z16" s="145" t="s">
        <v>718</v>
      </c>
      <c r="AB16" s="147" t="s">
        <v>719</v>
      </c>
      <c r="AC16" s="144">
        <v>75.930000000000007</v>
      </c>
      <c r="AD16" s="144">
        <v>82.83</v>
      </c>
      <c r="AE16" s="144">
        <v>86.59</v>
      </c>
      <c r="AF16" s="144">
        <v>89.55</v>
      </c>
      <c r="AG16" s="144">
        <v>93.95</v>
      </c>
      <c r="AH16" s="144">
        <v>99.73</v>
      </c>
      <c r="AI16" s="144">
        <v>108.22</v>
      </c>
      <c r="AJ16" s="144">
        <v>100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92.33</v>
      </c>
      <c r="F17" s="144">
        <v>76.94</v>
      </c>
      <c r="G17" s="144">
        <v>76.94</v>
      </c>
      <c r="H17" s="144">
        <v>61.55</v>
      </c>
      <c r="I17" s="144">
        <v>46.16</v>
      </c>
      <c r="J17" s="144">
        <v>46.16</v>
      </c>
      <c r="K17" s="144">
        <v>61.54</v>
      </c>
      <c r="L17" s="32"/>
      <c r="M17" s="141">
        <v>12</v>
      </c>
      <c r="N17" s="145" t="s">
        <v>722</v>
      </c>
      <c r="P17" s="147" t="s">
        <v>723</v>
      </c>
      <c r="Q17" s="144">
        <v>69.23</v>
      </c>
      <c r="R17" s="144">
        <v>76.92</v>
      </c>
      <c r="S17" s="144">
        <v>92.3</v>
      </c>
      <c r="T17" s="144">
        <v>84.61</v>
      </c>
      <c r="U17" s="144">
        <v>76.92</v>
      </c>
      <c r="V17" s="144">
        <v>84.61</v>
      </c>
      <c r="W17" s="144">
        <v>92.3</v>
      </c>
      <c r="X17" s="32"/>
      <c r="Y17" s="141">
        <v>12</v>
      </c>
      <c r="Z17" s="145" t="s">
        <v>722</v>
      </c>
      <c r="AB17" s="147" t="s">
        <v>723</v>
      </c>
      <c r="AC17" s="144">
        <v>76.92</v>
      </c>
      <c r="AD17" s="144">
        <v>92.3</v>
      </c>
      <c r="AE17" s="144">
        <v>76.92</v>
      </c>
      <c r="AF17" s="144">
        <v>69.23</v>
      </c>
      <c r="AG17" s="144">
        <v>69.23</v>
      </c>
      <c r="AH17" s="144">
        <v>100</v>
      </c>
      <c r="AI17" s="144">
        <v>92.31</v>
      </c>
      <c r="AJ17" s="144">
        <v>100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88.88</v>
      </c>
      <c r="F18" s="144">
        <v>88.88</v>
      </c>
      <c r="G18" s="144">
        <v>102.21</v>
      </c>
      <c r="H18" s="144">
        <v>100.08</v>
      </c>
      <c r="I18" s="144">
        <v>59.23</v>
      </c>
      <c r="J18" s="144">
        <v>55.41</v>
      </c>
      <c r="K18" s="144">
        <v>66.13</v>
      </c>
      <c r="M18" s="141">
        <v>13</v>
      </c>
      <c r="N18" s="145" t="s">
        <v>724</v>
      </c>
      <c r="P18" s="147" t="s">
        <v>725</v>
      </c>
      <c r="Q18" s="144">
        <v>71.349999999999994</v>
      </c>
      <c r="R18" s="144">
        <v>81.540000000000006</v>
      </c>
      <c r="S18" s="144">
        <v>81.540000000000006</v>
      </c>
      <c r="T18" s="144">
        <v>75.02</v>
      </c>
      <c r="U18" s="144">
        <v>61.24</v>
      </c>
      <c r="V18" s="144">
        <v>51.03</v>
      </c>
      <c r="W18" s="144">
        <v>63.79</v>
      </c>
      <c r="Y18" s="141">
        <v>13</v>
      </c>
      <c r="Z18" s="145" t="s">
        <v>724</v>
      </c>
      <c r="AB18" s="147" t="s">
        <v>725</v>
      </c>
      <c r="AC18" s="144">
        <v>62.4</v>
      </c>
      <c r="AD18" s="144">
        <v>51.55</v>
      </c>
      <c r="AE18" s="144">
        <v>55.51</v>
      </c>
      <c r="AF18" s="144">
        <v>61.96</v>
      </c>
      <c r="AG18" s="144">
        <v>70.81</v>
      </c>
      <c r="AH18" s="144">
        <v>75.78</v>
      </c>
      <c r="AI18" s="144">
        <v>94.12</v>
      </c>
      <c r="AJ18" s="144">
        <v>100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50.18</v>
      </c>
      <c r="F19" s="144">
        <v>43.49</v>
      </c>
      <c r="G19" s="144">
        <v>40.590000000000003</v>
      </c>
      <c r="H19" s="144">
        <v>40.9</v>
      </c>
      <c r="I19" s="144">
        <v>36.630000000000003</v>
      </c>
      <c r="J19" s="144">
        <v>34.630000000000003</v>
      </c>
      <c r="K19" s="144">
        <v>39.729999999999997</v>
      </c>
      <c r="M19" s="141">
        <v>14</v>
      </c>
      <c r="N19" s="145" t="s">
        <v>726</v>
      </c>
      <c r="P19" s="147" t="s">
        <v>727</v>
      </c>
      <c r="Q19" s="144">
        <v>45.4</v>
      </c>
      <c r="R19" s="144">
        <v>51.78</v>
      </c>
      <c r="S19" s="144">
        <v>57.03</v>
      </c>
      <c r="T19" s="144">
        <v>64.55</v>
      </c>
      <c r="U19" s="144">
        <v>57.09</v>
      </c>
      <c r="V19" s="144">
        <v>48.71</v>
      </c>
      <c r="W19" s="144">
        <v>53.16</v>
      </c>
      <c r="Y19" s="141">
        <v>14</v>
      </c>
      <c r="Z19" s="145" t="s">
        <v>726</v>
      </c>
      <c r="AB19" s="147" t="s">
        <v>727</v>
      </c>
      <c r="AC19" s="144">
        <v>51.72</v>
      </c>
      <c r="AD19" s="144">
        <v>59.2</v>
      </c>
      <c r="AE19" s="144">
        <v>64.55</v>
      </c>
      <c r="AF19" s="144">
        <v>68.650000000000006</v>
      </c>
      <c r="AG19" s="144">
        <v>84.4</v>
      </c>
      <c r="AH19" s="144">
        <v>89.59</v>
      </c>
      <c r="AI19" s="144">
        <v>94.86</v>
      </c>
      <c r="AJ19" s="144">
        <v>100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83.67</v>
      </c>
      <c r="F20" s="144">
        <v>111.56</v>
      </c>
      <c r="G20" s="144">
        <v>125.5</v>
      </c>
      <c r="H20" s="144">
        <v>119.38</v>
      </c>
      <c r="I20" s="144">
        <v>120.85</v>
      </c>
      <c r="J20" s="144">
        <v>101.4</v>
      </c>
      <c r="K20" s="144">
        <v>80.86</v>
      </c>
      <c r="L20" s="32"/>
      <c r="M20" s="141">
        <v>15</v>
      </c>
      <c r="N20" s="145" t="s">
        <v>730</v>
      </c>
      <c r="P20" s="147" t="s">
        <v>731</v>
      </c>
      <c r="Q20" s="144">
        <v>90.66</v>
      </c>
      <c r="R20" s="144">
        <v>91.85</v>
      </c>
      <c r="S20" s="144">
        <v>62.41</v>
      </c>
      <c r="T20" s="144">
        <v>79.739999999999995</v>
      </c>
      <c r="U20" s="144">
        <v>90.66</v>
      </c>
      <c r="V20" s="144">
        <v>103.16</v>
      </c>
      <c r="W20" s="144">
        <v>110.17</v>
      </c>
      <c r="X20" s="32"/>
      <c r="Y20" s="141">
        <v>15</v>
      </c>
      <c r="Z20" s="145" t="s">
        <v>730</v>
      </c>
      <c r="AB20" s="147" t="s">
        <v>731</v>
      </c>
      <c r="AC20" s="144">
        <v>67.27</v>
      </c>
      <c r="AD20" s="144">
        <v>67.27</v>
      </c>
      <c r="AE20" s="144">
        <v>61.74</v>
      </c>
      <c r="AF20" s="144">
        <v>55.38</v>
      </c>
      <c r="AG20" s="144">
        <v>53.59</v>
      </c>
      <c r="AH20" s="144">
        <v>50.08</v>
      </c>
      <c r="AI20" s="144">
        <v>63.03</v>
      </c>
      <c r="AJ20" s="144">
        <v>100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104.7</v>
      </c>
      <c r="F21" s="144">
        <v>86.83</v>
      </c>
      <c r="G21" s="144">
        <v>69.459999999999994</v>
      </c>
      <c r="H21" s="144">
        <v>64.56</v>
      </c>
      <c r="I21" s="144">
        <v>80.56</v>
      </c>
      <c r="J21" s="144">
        <v>75.12</v>
      </c>
      <c r="K21" s="144">
        <v>69.81</v>
      </c>
      <c r="L21" s="30"/>
      <c r="M21" s="141">
        <v>16</v>
      </c>
      <c r="N21" s="145" t="s">
        <v>732</v>
      </c>
      <c r="P21" s="152" t="s">
        <v>733</v>
      </c>
      <c r="Q21" s="144">
        <v>72.819999999999993</v>
      </c>
      <c r="R21" s="144">
        <v>66.510000000000005</v>
      </c>
      <c r="S21" s="144">
        <v>70.239999999999995</v>
      </c>
      <c r="T21" s="144">
        <v>74.260000000000005</v>
      </c>
      <c r="U21" s="144">
        <v>71.239999999999995</v>
      </c>
      <c r="V21" s="144">
        <v>63.77</v>
      </c>
      <c r="W21" s="144">
        <v>59.73</v>
      </c>
      <c r="X21" s="30"/>
      <c r="Y21" s="141">
        <v>16</v>
      </c>
      <c r="Z21" s="145" t="s">
        <v>732</v>
      </c>
      <c r="AB21" s="152" t="s">
        <v>733</v>
      </c>
      <c r="AC21" s="144">
        <v>61.51</v>
      </c>
      <c r="AD21" s="144">
        <v>68.959999999999994</v>
      </c>
      <c r="AE21" s="144">
        <v>79.27</v>
      </c>
      <c r="AF21" s="144">
        <v>92.93</v>
      </c>
      <c r="AG21" s="144">
        <v>92.27</v>
      </c>
      <c r="AH21" s="144">
        <v>102.18</v>
      </c>
      <c r="AI21" s="144">
        <v>106.46</v>
      </c>
      <c r="AJ21" s="144">
        <v>100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57.1</v>
      </c>
      <c r="F22" s="144">
        <v>64.66</v>
      </c>
      <c r="G22" s="144">
        <v>56.87</v>
      </c>
      <c r="H22" s="144">
        <v>47.77</v>
      </c>
      <c r="I22" s="144">
        <v>36.19</v>
      </c>
      <c r="J22" s="144">
        <v>30.83</v>
      </c>
      <c r="K22" s="144">
        <v>38.229999999999997</v>
      </c>
      <c r="M22" s="141">
        <v>17</v>
      </c>
      <c r="N22" s="145" t="s">
        <v>734</v>
      </c>
      <c r="P22" s="152" t="s">
        <v>735</v>
      </c>
      <c r="Q22" s="144">
        <v>43.52</v>
      </c>
      <c r="R22" s="144">
        <v>43.52</v>
      </c>
      <c r="S22" s="144">
        <v>53.01</v>
      </c>
      <c r="T22" s="144">
        <v>54.62</v>
      </c>
      <c r="U22" s="144">
        <v>48.55</v>
      </c>
      <c r="V22" s="144">
        <v>42.84</v>
      </c>
      <c r="W22" s="144">
        <v>46.49</v>
      </c>
      <c r="Y22" s="141">
        <v>17</v>
      </c>
      <c r="Z22" s="145" t="s">
        <v>734</v>
      </c>
      <c r="AB22" s="152" t="s">
        <v>735</v>
      </c>
      <c r="AC22" s="144">
        <v>53.13</v>
      </c>
      <c r="AD22" s="144">
        <v>61.41</v>
      </c>
      <c r="AE22" s="144">
        <v>69.09</v>
      </c>
      <c r="AF22" s="144">
        <v>74.95</v>
      </c>
      <c r="AG22" s="144">
        <v>78.260000000000005</v>
      </c>
      <c r="AH22" s="144">
        <v>85.64</v>
      </c>
      <c r="AI22" s="144">
        <v>100.38</v>
      </c>
      <c r="AJ22" s="144">
        <v>100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80.12</v>
      </c>
      <c r="F23" s="144">
        <v>86.73</v>
      </c>
      <c r="G23" s="144">
        <v>82.57</v>
      </c>
      <c r="H23" s="144">
        <v>84.6</v>
      </c>
      <c r="I23" s="144">
        <v>59.22</v>
      </c>
      <c r="J23" s="144">
        <v>45.18</v>
      </c>
      <c r="K23" s="144">
        <v>56.47</v>
      </c>
      <c r="M23" s="141">
        <v>18</v>
      </c>
      <c r="N23" s="145" t="s">
        <v>736</v>
      </c>
      <c r="P23" s="152" t="s">
        <v>737</v>
      </c>
      <c r="Q23" s="144">
        <v>64</v>
      </c>
      <c r="R23" s="144">
        <v>66.099999999999994</v>
      </c>
      <c r="S23" s="144">
        <v>74.36</v>
      </c>
      <c r="T23" s="144">
        <v>79.349999999999994</v>
      </c>
      <c r="U23" s="144">
        <v>73.17</v>
      </c>
      <c r="V23" s="144">
        <v>57.81</v>
      </c>
      <c r="W23" s="144">
        <v>60.85</v>
      </c>
      <c r="Y23" s="141">
        <v>18</v>
      </c>
      <c r="Z23" s="145" t="s">
        <v>736</v>
      </c>
      <c r="AB23" s="152" t="s">
        <v>737</v>
      </c>
      <c r="AC23" s="144">
        <v>63.81</v>
      </c>
      <c r="AD23" s="144">
        <v>58.46</v>
      </c>
      <c r="AE23" s="144">
        <v>58.46</v>
      </c>
      <c r="AF23" s="144">
        <v>62.41</v>
      </c>
      <c r="AG23" s="144">
        <v>72.62</v>
      </c>
      <c r="AH23" s="144">
        <v>86.6</v>
      </c>
      <c r="AI23" s="144">
        <v>93.41</v>
      </c>
      <c r="AJ23" s="144">
        <v>100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111.27</v>
      </c>
      <c r="F24" s="144">
        <v>123.88</v>
      </c>
      <c r="G24" s="144">
        <v>113.78</v>
      </c>
      <c r="H24" s="144">
        <v>92.07</v>
      </c>
      <c r="I24" s="144">
        <v>75.89</v>
      </c>
      <c r="J24" s="144">
        <v>76.67</v>
      </c>
      <c r="K24" s="144">
        <v>88.72</v>
      </c>
      <c r="M24" s="141">
        <v>19</v>
      </c>
      <c r="N24" s="145" t="s">
        <v>738</v>
      </c>
      <c r="P24" s="152" t="s">
        <v>739</v>
      </c>
      <c r="Q24" s="144">
        <v>73.05</v>
      </c>
      <c r="R24" s="144">
        <v>65.180000000000007</v>
      </c>
      <c r="S24" s="144">
        <v>73.739999999999995</v>
      </c>
      <c r="T24" s="144">
        <v>84.33</v>
      </c>
      <c r="U24" s="144">
        <v>75.88</v>
      </c>
      <c r="V24" s="144">
        <v>63.65</v>
      </c>
      <c r="W24" s="144">
        <v>58.19</v>
      </c>
      <c r="Y24" s="141">
        <v>19</v>
      </c>
      <c r="Z24" s="145" t="s">
        <v>738</v>
      </c>
      <c r="AB24" s="152" t="s">
        <v>739</v>
      </c>
      <c r="AC24" s="144">
        <v>65.569999999999993</v>
      </c>
      <c r="AD24" s="144">
        <v>81.84</v>
      </c>
      <c r="AE24" s="144">
        <v>72.650000000000006</v>
      </c>
      <c r="AF24" s="144">
        <v>72.81</v>
      </c>
      <c r="AG24" s="144">
        <v>73.94</v>
      </c>
      <c r="AH24" s="144">
        <v>81.87</v>
      </c>
      <c r="AI24" s="144">
        <v>92.37</v>
      </c>
      <c r="AJ24" s="144">
        <v>100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72.39</v>
      </c>
      <c r="F25" s="144">
        <v>71.09</v>
      </c>
      <c r="G25" s="144">
        <v>59.65</v>
      </c>
      <c r="H25" s="144">
        <v>55.73</v>
      </c>
      <c r="I25" s="144">
        <v>49.67</v>
      </c>
      <c r="J25" s="144">
        <v>47.23</v>
      </c>
      <c r="K25" s="144">
        <v>50.79</v>
      </c>
      <c r="L25" s="32"/>
      <c r="M25" s="141">
        <v>20</v>
      </c>
      <c r="N25" s="145" t="s">
        <v>742</v>
      </c>
      <c r="P25" s="152" t="s">
        <v>743</v>
      </c>
      <c r="Q25" s="144">
        <v>53.48</v>
      </c>
      <c r="R25" s="144">
        <v>59.18</v>
      </c>
      <c r="S25" s="144">
        <v>63.59</v>
      </c>
      <c r="T25" s="144">
        <v>70.06</v>
      </c>
      <c r="U25" s="144">
        <v>64.98</v>
      </c>
      <c r="V25" s="144">
        <v>58.12</v>
      </c>
      <c r="W25" s="144">
        <v>59.09</v>
      </c>
      <c r="X25" s="32"/>
      <c r="Y25" s="141">
        <v>20</v>
      </c>
      <c r="Z25" s="145" t="s">
        <v>742</v>
      </c>
      <c r="AB25" s="152" t="s">
        <v>743</v>
      </c>
      <c r="AC25" s="144">
        <v>59.09</v>
      </c>
      <c r="AD25" s="144">
        <v>68.05</v>
      </c>
      <c r="AE25" s="144">
        <v>81.3</v>
      </c>
      <c r="AF25" s="144">
        <v>80.42</v>
      </c>
      <c r="AG25" s="144">
        <v>80.069999999999993</v>
      </c>
      <c r="AH25" s="144">
        <v>92.1</v>
      </c>
      <c r="AI25" s="144">
        <v>101.14</v>
      </c>
      <c r="AJ25" s="144">
        <v>100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52.14</v>
      </c>
      <c r="F26" s="144">
        <v>48.35</v>
      </c>
      <c r="G26" s="144">
        <v>44.13</v>
      </c>
      <c r="H26" s="144">
        <v>47.28</v>
      </c>
      <c r="I26" s="144">
        <v>48.72</v>
      </c>
      <c r="J26" s="144">
        <v>46.77</v>
      </c>
      <c r="K26" s="144">
        <v>46.22</v>
      </c>
      <c r="M26" s="141">
        <v>21</v>
      </c>
      <c r="N26" s="145" t="s">
        <v>744</v>
      </c>
      <c r="P26" s="152" t="s">
        <v>745</v>
      </c>
      <c r="Q26" s="144">
        <v>51.53</v>
      </c>
      <c r="R26" s="144">
        <v>52.57</v>
      </c>
      <c r="S26" s="144">
        <v>59.57</v>
      </c>
      <c r="T26" s="144">
        <v>65.38</v>
      </c>
      <c r="U26" s="144">
        <v>62.21</v>
      </c>
      <c r="V26" s="144">
        <v>55.55</v>
      </c>
      <c r="W26" s="144">
        <v>58.02</v>
      </c>
      <c r="Y26" s="141">
        <v>21</v>
      </c>
      <c r="Z26" s="145" t="s">
        <v>744</v>
      </c>
      <c r="AB26" s="152" t="s">
        <v>745</v>
      </c>
      <c r="AC26" s="144">
        <v>64.66</v>
      </c>
      <c r="AD26" s="144">
        <v>79.86</v>
      </c>
      <c r="AE26" s="144">
        <v>87.03</v>
      </c>
      <c r="AF26" s="144">
        <v>87.3</v>
      </c>
      <c r="AG26" s="144">
        <v>84.65</v>
      </c>
      <c r="AH26" s="144">
        <v>90.16</v>
      </c>
      <c r="AI26" s="144">
        <v>102.75</v>
      </c>
      <c r="AJ26" s="144">
        <v>100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50.58</v>
      </c>
      <c r="F27" s="144">
        <v>47.91</v>
      </c>
      <c r="G27" s="144">
        <v>39.020000000000003</v>
      </c>
      <c r="H27" s="144">
        <v>34.869999999999997</v>
      </c>
      <c r="I27" s="144">
        <v>37.43</v>
      </c>
      <c r="J27" s="144">
        <v>34.35</v>
      </c>
      <c r="K27" s="144">
        <v>33.229999999999997</v>
      </c>
      <c r="L27" s="32"/>
      <c r="M27" s="141">
        <v>22</v>
      </c>
      <c r="N27" s="145" t="s">
        <v>750</v>
      </c>
      <c r="P27" s="147" t="s">
        <v>751</v>
      </c>
      <c r="Q27" s="144">
        <v>40.43</v>
      </c>
      <c r="R27" s="144">
        <v>48.67</v>
      </c>
      <c r="S27" s="144">
        <v>60.07</v>
      </c>
      <c r="T27" s="144">
        <v>67.38</v>
      </c>
      <c r="U27" s="144">
        <v>66.040000000000006</v>
      </c>
      <c r="V27" s="144">
        <v>69.97</v>
      </c>
      <c r="W27" s="144">
        <v>65.95</v>
      </c>
      <c r="X27" s="32"/>
      <c r="Y27" s="141">
        <v>22</v>
      </c>
      <c r="Z27" s="145" t="s">
        <v>750</v>
      </c>
      <c r="AB27" s="147" t="s">
        <v>751</v>
      </c>
      <c r="AC27" s="144">
        <v>55.35</v>
      </c>
      <c r="AD27" s="144">
        <v>63.81</v>
      </c>
      <c r="AE27" s="144">
        <v>74.19</v>
      </c>
      <c r="AF27" s="144">
        <v>79.540000000000006</v>
      </c>
      <c r="AG27" s="144">
        <v>74.06</v>
      </c>
      <c r="AH27" s="144">
        <v>79.14</v>
      </c>
      <c r="AI27" s="144">
        <v>91.21</v>
      </c>
      <c r="AJ27" s="144">
        <v>100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76.88</v>
      </c>
      <c r="F28" s="144">
        <v>80.72</v>
      </c>
      <c r="G28" s="144">
        <v>80.72</v>
      </c>
      <c r="H28" s="144">
        <v>86.57</v>
      </c>
      <c r="I28" s="144">
        <v>61.04</v>
      </c>
      <c r="J28" s="144">
        <v>52.47</v>
      </c>
      <c r="K28" s="144">
        <v>59.53</v>
      </c>
      <c r="M28" s="141">
        <v>23</v>
      </c>
      <c r="N28" s="145" t="s">
        <v>754</v>
      </c>
      <c r="P28" s="147" t="s">
        <v>755</v>
      </c>
      <c r="Q28" s="144">
        <v>72.97</v>
      </c>
      <c r="R28" s="144">
        <v>73.91</v>
      </c>
      <c r="S28" s="144">
        <v>79.39</v>
      </c>
      <c r="T28" s="144">
        <v>71.540000000000006</v>
      </c>
      <c r="U28" s="144">
        <v>54.9</v>
      </c>
      <c r="V28" s="144">
        <v>50.92</v>
      </c>
      <c r="W28" s="144">
        <v>57.86</v>
      </c>
      <c r="Y28" s="141">
        <v>23</v>
      </c>
      <c r="Z28" s="145" t="s">
        <v>754</v>
      </c>
      <c r="AB28" s="147" t="s">
        <v>755</v>
      </c>
      <c r="AC28" s="144">
        <v>57.86</v>
      </c>
      <c r="AD28" s="144">
        <v>57.86</v>
      </c>
      <c r="AE28" s="144">
        <v>57.86</v>
      </c>
      <c r="AF28" s="144">
        <v>64.92</v>
      </c>
      <c r="AG28" s="144">
        <v>79.58</v>
      </c>
      <c r="AH28" s="144">
        <v>95.49</v>
      </c>
      <c r="AI28" s="144">
        <v>93.46</v>
      </c>
      <c r="AJ28" s="144">
        <v>100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66.62</v>
      </c>
      <c r="F29" s="144">
        <v>83.32</v>
      </c>
      <c r="G29" s="144">
        <v>98.78</v>
      </c>
      <c r="H29" s="144">
        <v>99.29</v>
      </c>
      <c r="I29" s="144">
        <v>105.8</v>
      </c>
      <c r="J29" s="144">
        <v>109.92</v>
      </c>
      <c r="K29" s="144">
        <v>98.53</v>
      </c>
      <c r="M29" s="141">
        <v>24</v>
      </c>
      <c r="N29" s="145" t="s">
        <v>758</v>
      </c>
      <c r="P29" s="15" t="s">
        <v>759</v>
      </c>
      <c r="Q29" s="144">
        <v>88.35</v>
      </c>
      <c r="R29" s="144">
        <v>92.11</v>
      </c>
      <c r="S29" s="144">
        <v>90.9</v>
      </c>
      <c r="T29" s="144">
        <v>99.04</v>
      </c>
      <c r="U29" s="144">
        <v>98.8</v>
      </c>
      <c r="V29" s="144">
        <v>111.87</v>
      </c>
      <c r="W29" s="144">
        <v>111.08</v>
      </c>
      <c r="Y29" s="141">
        <v>24</v>
      </c>
      <c r="Z29" s="145" t="s">
        <v>758</v>
      </c>
      <c r="AB29" s="15" t="s">
        <v>759</v>
      </c>
      <c r="AC29" s="144">
        <v>117.75</v>
      </c>
      <c r="AD29" s="144">
        <v>113.08</v>
      </c>
      <c r="AE29" s="144">
        <v>114.79</v>
      </c>
      <c r="AF29" s="144">
        <v>112.89</v>
      </c>
      <c r="AG29" s="144">
        <v>108.71</v>
      </c>
      <c r="AH29" s="144">
        <v>105.3</v>
      </c>
      <c r="AI29" s="144">
        <v>101.56</v>
      </c>
      <c r="AJ29" s="144">
        <v>100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101.53</v>
      </c>
      <c r="F30" s="144">
        <v>109.76</v>
      </c>
      <c r="G30" s="144">
        <v>113.09</v>
      </c>
      <c r="H30" s="144">
        <v>97.29</v>
      </c>
      <c r="I30" s="144">
        <v>58.65</v>
      </c>
      <c r="J30" s="144">
        <v>59.62</v>
      </c>
      <c r="K30" s="144">
        <v>63.77</v>
      </c>
      <c r="L30" s="32"/>
      <c r="M30" s="141">
        <v>25</v>
      </c>
      <c r="N30" s="145" t="s">
        <v>762</v>
      </c>
      <c r="P30" s="148" t="s">
        <v>763</v>
      </c>
      <c r="Q30" s="144">
        <v>71.78</v>
      </c>
      <c r="R30" s="144">
        <v>83.51</v>
      </c>
      <c r="S30" s="144">
        <v>100.37</v>
      </c>
      <c r="T30" s="144">
        <v>94.08</v>
      </c>
      <c r="U30" s="144">
        <v>72.06</v>
      </c>
      <c r="V30" s="144">
        <v>59.41</v>
      </c>
      <c r="W30" s="144">
        <v>64.87</v>
      </c>
      <c r="X30" s="32"/>
      <c r="Y30" s="141">
        <v>25</v>
      </c>
      <c r="Z30" s="145" t="s">
        <v>762</v>
      </c>
      <c r="AB30" s="148" t="s">
        <v>763</v>
      </c>
      <c r="AC30" s="144">
        <v>59.61</v>
      </c>
      <c r="AD30" s="144">
        <v>56.84</v>
      </c>
      <c r="AE30" s="144">
        <v>61.4</v>
      </c>
      <c r="AF30" s="144">
        <v>63.43</v>
      </c>
      <c r="AG30" s="144">
        <v>65.819999999999993</v>
      </c>
      <c r="AH30" s="144">
        <v>77.540000000000006</v>
      </c>
      <c r="AI30" s="144">
        <v>90.91</v>
      </c>
      <c r="AJ30" s="144">
        <v>100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62.31</v>
      </c>
      <c r="F31" s="144">
        <v>67.099999999999994</v>
      </c>
      <c r="G31" s="144">
        <v>71.17</v>
      </c>
      <c r="H31" s="144">
        <v>72.87</v>
      </c>
      <c r="I31" s="144">
        <v>66.900000000000006</v>
      </c>
      <c r="J31" s="144">
        <v>63.28</v>
      </c>
      <c r="K31" s="144">
        <v>65.61</v>
      </c>
      <c r="M31" s="141">
        <v>26</v>
      </c>
      <c r="N31" s="145" t="s">
        <v>764</v>
      </c>
      <c r="P31" s="143" t="s">
        <v>765</v>
      </c>
      <c r="Q31" s="144">
        <v>68.72</v>
      </c>
      <c r="R31" s="144">
        <v>72.58</v>
      </c>
      <c r="S31" s="144">
        <v>76.58</v>
      </c>
      <c r="T31" s="144">
        <v>77.52</v>
      </c>
      <c r="U31" s="144">
        <v>74.819999999999993</v>
      </c>
      <c r="V31" s="144">
        <v>71.010000000000005</v>
      </c>
      <c r="W31" s="144">
        <v>73.48</v>
      </c>
      <c r="Y31" s="141">
        <v>26</v>
      </c>
      <c r="Z31" s="145" t="s">
        <v>764</v>
      </c>
      <c r="AB31" s="143" t="s">
        <v>765</v>
      </c>
      <c r="AC31" s="144">
        <v>74.459999999999994</v>
      </c>
      <c r="AD31" s="144">
        <v>73.44</v>
      </c>
      <c r="AE31" s="144">
        <v>75.33</v>
      </c>
      <c r="AF31" s="144">
        <v>76.78</v>
      </c>
      <c r="AG31" s="144">
        <v>81.72</v>
      </c>
      <c r="AH31" s="144">
        <v>87.89</v>
      </c>
      <c r="AI31" s="144">
        <v>94.54</v>
      </c>
      <c r="AJ31" s="144">
        <v>100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55.72</v>
      </c>
      <c r="F32" s="144">
        <v>61.32</v>
      </c>
      <c r="G32" s="144">
        <v>63.32</v>
      </c>
      <c r="H32" s="144">
        <v>64.06</v>
      </c>
      <c r="I32" s="144">
        <v>58.29</v>
      </c>
      <c r="J32" s="144">
        <v>53.33</v>
      </c>
      <c r="K32" s="144">
        <v>56.76</v>
      </c>
      <c r="L32" s="32"/>
      <c r="M32" s="141">
        <v>27</v>
      </c>
      <c r="N32" s="145" t="s">
        <v>783</v>
      </c>
      <c r="P32" s="148" t="s">
        <v>784</v>
      </c>
      <c r="Q32" s="144">
        <v>59.92</v>
      </c>
      <c r="R32" s="144">
        <v>62.94</v>
      </c>
      <c r="S32" s="144">
        <v>63.59</v>
      </c>
      <c r="T32" s="144">
        <v>64.09</v>
      </c>
      <c r="U32" s="144">
        <v>64.5</v>
      </c>
      <c r="V32" s="144">
        <v>61.38</v>
      </c>
      <c r="W32" s="144">
        <v>64.849999999999994</v>
      </c>
      <c r="X32" s="32"/>
      <c r="Y32" s="141">
        <v>27</v>
      </c>
      <c r="Z32" s="145" t="s">
        <v>783</v>
      </c>
      <c r="AB32" s="148" t="s">
        <v>784</v>
      </c>
      <c r="AC32" s="144">
        <v>66.06</v>
      </c>
      <c r="AD32" s="144">
        <v>70.069999999999993</v>
      </c>
      <c r="AE32" s="144">
        <v>74.25</v>
      </c>
      <c r="AF32" s="144">
        <v>77.680000000000007</v>
      </c>
      <c r="AG32" s="144">
        <v>81.39</v>
      </c>
      <c r="AH32" s="144">
        <v>86</v>
      </c>
      <c r="AI32" s="144">
        <v>92.41</v>
      </c>
      <c r="AJ32" s="144">
        <v>100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43.92</v>
      </c>
      <c r="F33" s="144">
        <v>45.69</v>
      </c>
      <c r="G33" s="144">
        <v>47.93</v>
      </c>
      <c r="H33" s="144">
        <v>49.79</v>
      </c>
      <c r="I33" s="144">
        <v>39.58</v>
      </c>
      <c r="J33" s="144">
        <v>39.08</v>
      </c>
      <c r="K33" s="144">
        <v>46.47</v>
      </c>
      <c r="L33" s="30"/>
      <c r="M33" s="141">
        <v>28</v>
      </c>
      <c r="N33" s="145" t="s">
        <v>785</v>
      </c>
      <c r="P33" s="15" t="s">
        <v>786</v>
      </c>
      <c r="Q33" s="144">
        <v>50.2</v>
      </c>
      <c r="R33" s="144">
        <v>51.47</v>
      </c>
      <c r="S33" s="144">
        <v>53.42</v>
      </c>
      <c r="T33" s="144">
        <v>52.3</v>
      </c>
      <c r="U33" s="144">
        <v>46.08</v>
      </c>
      <c r="V33" s="144">
        <v>44.52</v>
      </c>
      <c r="W33" s="144">
        <v>47.89</v>
      </c>
      <c r="X33" s="30"/>
      <c r="Y33" s="141">
        <v>28</v>
      </c>
      <c r="Z33" s="145" t="s">
        <v>785</v>
      </c>
      <c r="AB33" s="15" t="s">
        <v>786</v>
      </c>
      <c r="AC33" s="144">
        <v>46.16</v>
      </c>
      <c r="AD33" s="144">
        <v>47.5</v>
      </c>
      <c r="AE33" s="144">
        <v>54.5</v>
      </c>
      <c r="AF33" s="144">
        <v>62.17</v>
      </c>
      <c r="AG33" s="144">
        <v>71.86</v>
      </c>
      <c r="AH33" s="144">
        <v>77.150000000000006</v>
      </c>
      <c r="AI33" s="144">
        <v>84.96</v>
      </c>
      <c r="AJ33" s="144">
        <v>100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76.27</v>
      </c>
      <c r="F34" s="144">
        <v>78.06</v>
      </c>
      <c r="G34" s="144">
        <v>80.61</v>
      </c>
      <c r="H34" s="144">
        <v>82.26</v>
      </c>
      <c r="I34" s="144">
        <v>79.89</v>
      </c>
      <c r="J34" s="144">
        <v>80.63</v>
      </c>
      <c r="K34" s="144">
        <v>82.75</v>
      </c>
      <c r="M34" s="141">
        <v>29</v>
      </c>
      <c r="N34" s="145" t="s">
        <v>829</v>
      </c>
      <c r="P34" s="15" t="s">
        <v>830</v>
      </c>
      <c r="Q34" s="144">
        <v>84.12</v>
      </c>
      <c r="R34" s="144">
        <v>85.44</v>
      </c>
      <c r="S34" s="144">
        <v>86.72</v>
      </c>
      <c r="T34" s="144">
        <v>87.33</v>
      </c>
      <c r="U34" s="144">
        <v>87.9</v>
      </c>
      <c r="V34" s="144">
        <v>82.99</v>
      </c>
      <c r="W34" s="144">
        <v>84.57</v>
      </c>
      <c r="Y34" s="141">
        <v>29</v>
      </c>
      <c r="Z34" s="145" t="s">
        <v>829</v>
      </c>
      <c r="AB34" s="15" t="s">
        <v>830</v>
      </c>
      <c r="AC34" s="144">
        <v>87.1</v>
      </c>
      <c r="AD34" s="144">
        <v>89.09</v>
      </c>
      <c r="AE34" s="144">
        <v>88.6</v>
      </c>
      <c r="AF34" s="144">
        <v>90.04</v>
      </c>
      <c r="AG34" s="144">
        <v>92.41</v>
      </c>
      <c r="AH34" s="144">
        <v>93.81</v>
      </c>
      <c r="AI34" s="144">
        <v>95.18</v>
      </c>
      <c r="AJ34" s="144">
        <v>100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61.52</v>
      </c>
      <c r="F35" s="144">
        <v>69.92</v>
      </c>
      <c r="G35" s="144">
        <v>71.73</v>
      </c>
      <c r="H35" s="144">
        <v>71.66</v>
      </c>
      <c r="I35" s="144">
        <v>68.45</v>
      </c>
      <c r="J35" s="144">
        <v>60.17</v>
      </c>
      <c r="K35" s="144">
        <v>61.21</v>
      </c>
      <c r="M35" s="141">
        <v>30</v>
      </c>
      <c r="N35" s="145" t="s">
        <v>831</v>
      </c>
      <c r="P35" s="15" t="s">
        <v>832</v>
      </c>
      <c r="Q35" s="144">
        <v>64.17</v>
      </c>
      <c r="R35" s="144">
        <v>68.459999999999994</v>
      </c>
      <c r="S35" s="144">
        <v>68.239999999999995</v>
      </c>
      <c r="T35" s="144">
        <v>69.73</v>
      </c>
      <c r="U35" s="144">
        <v>74.19</v>
      </c>
      <c r="V35" s="144">
        <v>70.239999999999995</v>
      </c>
      <c r="W35" s="144">
        <v>73.959999999999994</v>
      </c>
      <c r="Y35" s="141">
        <v>30</v>
      </c>
      <c r="Z35" s="145" t="s">
        <v>831</v>
      </c>
      <c r="AB35" s="15" t="s">
        <v>832</v>
      </c>
      <c r="AC35" s="144">
        <v>76.94</v>
      </c>
      <c r="AD35" s="144">
        <v>82.86</v>
      </c>
      <c r="AE35" s="144">
        <v>85.64</v>
      </c>
      <c r="AF35" s="144">
        <v>86.52</v>
      </c>
      <c r="AG35" s="144">
        <v>86.48</v>
      </c>
      <c r="AH35" s="144">
        <v>90.94</v>
      </c>
      <c r="AI35" s="144">
        <v>96.92</v>
      </c>
      <c r="AJ35" s="144">
        <v>100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56.17</v>
      </c>
      <c r="F36" s="144">
        <v>62.32</v>
      </c>
      <c r="G36" s="144">
        <v>69.75</v>
      </c>
      <c r="H36" s="144">
        <v>71.930000000000007</v>
      </c>
      <c r="I36" s="144">
        <v>61.64</v>
      </c>
      <c r="J36" s="144">
        <v>57.06</v>
      </c>
      <c r="K36" s="144">
        <v>59.97</v>
      </c>
      <c r="M36" s="141">
        <v>31</v>
      </c>
      <c r="N36" s="145" t="s">
        <v>838</v>
      </c>
      <c r="P36" s="148" t="s">
        <v>839</v>
      </c>
      <c r="Q36" s="144">
        <v>63.42</v>
      </c>
      <c r="R36" s="144">
        <v>66.62</v>
      </c>
      <c r="S36" s="144">
        <v>72.08</v>
      </c>
      <c r="T36" s="144">
        <v>74.66</v>
      </c>
      <c r="U36" s="144">
        <v>72.02</v>
      </c>
      <c r="V36" s="144">
        <v>69.69</v>
      </c>
      <c r="W36" s="144">
        <v>73.790000000000006</v>
      </c>
      <c r="Y36" s="141">
        <v>31</v>
      </c>
      <c r="Z36" s="145" t="s">
        <v>838</v>
      </c>
      <c r="AB36" s="148" t="s">
        <v>839</v>
      </c>
      <c r="AC36" s="144">
        <v>74.78</v>
      </c>
      <c r="AD36" s="144">
        <v>71.78</v>
      </c>
      <c r="AE36" s="144">
        <v>71.7</v>
      </c>
      <c r="AF36" s="144">
        <v>72.010000000000005</v>
      </c>
      <c r="AG36" s="144">
        <v>78.03</v>
      </c>
      <c r="AH36" s="144">
        <v>85.35</v>
      </c>
      <c r="AI36" s="144">
        <v>93.11</v>
      </c>
      <c r="AJ36" s="144">
        <v>100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48.45</v>
      </c>
      <c r="F37" s="144">
        <v>52.49</v>
      </c>
      <c r="G37" s="144">
        <v>58.07</v>
      </c>
      <c r="H37" s="144">
        <v>66.3</v>
      </c>
      <c r="I37" s="144">
        <v>62.33</v>
      </c>
      <c r="J37" s="144">
        <v>62.33</v>
      </c>
      <c r="K37" s="144">
        <v>65.650000000000006</v>
      </c>
      <c r="L37" s="32"/>
      <c r="M37" s="141">
        <v>32</v>
      </c>
      <c r="N37" s="145" t="s">
        <v>840</v>
      </c>
      <c r="P37" s="15" t="s">
        <v>841</v>
      </c>
      <c r="Q37" s="144">
        <v>62.8</v>
      </c>
      <c r="R37" s="144">
        <v>51.16</v>
      </c>
      <c r="S37" s="144">
        <v>49.2</v>
      </c>
      <c r="T37" s="144">
        <v>58.69</v>
      </c>
      <c r="U37" s="144">
        <v>61.46</v>
      </c>
      <c r="V37" s="144">
        <v>68.27</v>
      </c>
      <c r="W37" s="144">
        <v>84.47</v>
      </c>
      <c r="X37" s="32"/>
      <c r="Y37" s="141">
        <v>32</v>
      </c>
      <c r="Z37" s="145" t="s">
        <v>840</v>
      </c>
      <c r="AB37" s="15" t="s">
        <v>841</v>
      </c>
      <c r="AC37" s="144">
        <v>77.89</v>
      </c>
      <c r="AD37" s="144">
        <v>79.31</v>
      </c>
      <c r="AE37" s="144">
        <v>73.53</v>
      </c>
      <c r="AF37" s="144">
        <v>64.78</v>
      </c>
      <c r="AG37" s="144">
        <v>63.64</v>
      </c>
      <c r="AH37" s="144">
        <v>77.13</v>
      </c>
      <c r="AI37" s="144">
        <v>86.34</v>
      </c>
      <c r="AJ37" s="144">
        <v>100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56.7</v>
      </c>
      <c r="F38" s="144">
        <v>63.02</v>
      </c>
      <c r="G38" s="144">
        <v>70.59</v>
      </c>
      <c r="H38" s="144">
        <v>72.25</v>
      </c>
      <c r="I38" s="144">
        <v>61.46</v>
      </c>
      <c r="J38" s="144">
        <v>56.51</v>
      </c>
      <c r="K38" s="144">
        <v>59.38</v>
      </c>
      <c r="L38" s="33"/>
      <c r="M38" s="141">
        <v>33</v>
      </c>
      <c r="N38" s="145" t="s">
        <v>845</v>
      </c>
      <c r="P38" s="15" t="s">
        <v>846</v>
      </c>
      <c r="Q38" s="144">
        <v>63.32</v>
      </c>
      <c r="R38" s="144">
        <v>67.67</v>
      </c>
      <c r="S38" s="144">
        <v>73.69</v>
      </c>
      <c r="T38" s="144">
        <v>75.760000000000005</v>
      </c>
      <c r="U38" s="144">
        <v>72.73</v>
      </c>
      <c r="V38" s="144">
        <v>69.75</v>
      </c>
      <c r="W38" s="144">
        <v>72.989999999999995</v>
      </c>
      <c r="X38" s="33"/>
      <c r="Y38" s="141">
        <v>33</v>
      </c>
      <c r="Z38" s="145" t="s">
        <v>845</v>
      </c>
      <c r="AB38" s="15" t="s">
        <v>846</v>
      </c>
      <c r="AC38" s="144">
        <v>74.52</v>
      </c>
      <c r="AD38" s="144">
        <v>71.209999999999994</v>
      </c>
      <c r="AE38" s="144">
        <v>71.53</v>
      </c>
      <c r="AF38" s="144">
        <v>72.47</v>
      </c>
      <c r="AG38" s="144">
        <v>78.97</v>
      </c>
      <c r="AH38" s="144">
        <v>85.88</v>
      </c>
      <c r="AI38" s="144">
        <v>93.54</v>
      </c>
      <c r="AJ38" s="144">
        <v>100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80.95</v>
      </c>
      <c r="F39" s="144">
        <v>82.27</v>
      </c>
      <c r="G39" s="144">
        <v>81.27</v>
      </c>
      <c r="H39" s="144">
        <v>82.79</v>
      </c>
      <c r="I39" s="144">
        <v>85.94</v>
      </c>
      <c r="J39" s="144">
        <v>85.58</v>
      </c>
      <c r="K39" s="144">
        <v>85.71</v>
      </c>
      <c r="L39" s="29"/>
      <c r="M39" s="141">
        <v>34</v>
      </c>
      <c r="N39" s="145" t="s">
        <v>852</v>
      </c>
      <c r="P39" s="148" t="s">
        <v>853</v>
      </c>
      <c r="Q39" s="144">
        <v>88.01</v>
      </c>
      <c r="R39" s="144">
        <v>94.05</v>
      </c>
      <c r="S39" s="144">
        <v>97.71</v>
      </c>
      <c r="T39" s="144">
        <v>95.39</v>
      </c>
      <c r="U39" s="144">
        <v>89.95</v>
      </c>
      <c r="V39" s="144">
        <v>82.23</v>
      </c>
      <c r="W39" s="144">
        <v>80.12</v>
      </c>
      <c r="X39" s="29"/>
      <c r="Y39" s="141">
        <v>34</v>
      </c>
      <c r="Z39" s="145" t="s">
        <v>852</v>
      </c>
      <c r="AB39" s="148" t="s">
        <v>853</v>
      </c>
      <c r="AC39" s="144">
        <v>80.89</v>
      </c>
      <c r="AD39" s="144">
        <v>80.23</v>
      </c>
      <c r="AE39" s="144">
        <v>84.77</v>
      </c>
      <c r="AF39" s="144">
        <v>87.21</v>
      </c>
      <c r="AG39" s="144">
        <v>90.66</v>
      </c>
      <c r="AH39" s="144">
        <v>95.43</v>
      </c>
      <c r="AI39" s="144">
        <v>99.67</v>
      </c>
      <c r="AJ39" s="144">
        <v>100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115.32</v>
      </c>
      <c r="F40" s="144">
        <v>114.65</v>
      </c>
      <c r="G40" s="144">
        <v>109.92</v>
      </c>
      <c r="H40" s="144">
        <v>108.95</v>
      </c>
      <c r="I40" s="144">
        <v>117.38</v>
      </c>
      <c r="J40" s="144">
        <v>117.05</v>
      </c>
      <c r="K40" s="144">
        <v>112.26</v>
      </c>
      <c r="M40" s="141">
        <v>35</v>
      </c>
      <c r="N40" s="145" t="s">
        <v>854</v>
      </c>
      <c r="P40" s="15" t="s">
        <v>855</v>
      </c>
      <c r="Q40" s="144">
        <v>114.86</v>
      </c>
      <c r="R40" s="144">
        <v>120.99</v>
      </c>
      <c r="S40" s="144">
        <v>124.61</v>
      </c>
      <c r="T40" s="144">
        <v>119.79</v>
      </c>
      <c r="U40" s="144">
        <v>109.51</v>
      </c>
      <c r="V40" s="144">
        <v>102.43</v>
      </c>
      <c r="W40" s="144">
        <v>95.81</v>
      </c>
      <c r="Y40" s="141">
        <v>35</v>
      </c>
      <c r="Z40" s="145" t="s">
        <v>854</v>
      </c>
      <c r="AB40" s="15" t="s">
        <v>855</v>
      </c>
      <c r="AC40" s="144">
        <v>99.09</v>
      </c>
      <c r="AD40" s="144">
        <v>100.28</v>
      </c>
      <c r="AE40" s="144">
        <v>106.4</v>
      </c>
      <c r="AF40" s="144">
        <v>106.76</v>
      </c>
      <c r="AG40" s="144">
        <v>108.04</v>
      </c>
      <c r="AH40" s="144">
        <v>109.23</v>
      </c>
      <c r="AI40" s="144">
        <v>107.86</v>
      </c>
      <c r="AJ40" s="144">
        <v>100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153.82</v>
      </c>
      <c r="F41" s="144">
        <v>151.02000000000001</v>
      </c>
      <c r="G41" s="144">
        <v>144.71</v>
      </c>
      <c r="H41" s="144">
        <v>146.85</v>
      </c>
      <c r="I41" s="144">
        <v>155.99</v>
      </c>
      <c r="J41" s="144">
        <v>162.72999999999999</v>
      </c>
      <c r="K41" s="144">
        <v>155.28</v>
      </c>
      <c r="M41" s="141">
        <v>36</v>
      </c>
      <c r="N41" s="145" t="s">
        <v>856</v>
      </c>
      <c r="P41" s="15" t="s">
        <v>857</v>
      </c>
      <c r="Q41" s="144">
        <v>154.97999999999999</v>
      </c>
      <c r="R41" s="144">
        <v>149.74</v>
      </c>
      <c r="S41" s="144">
        <v>141.93</v>
      </c>
      <c r="T41" s="144">
        <v>131.44</v>
      </c>
      <c r="U41" s="144">
        <v>121.74</v>
      </c>
      <c r="V41" s="144">
        <v>107.24</v>
      </c>
      <c r="W41" s="144">
        <v>95.35</v>
      </c>
      <c r="Y41" s="141">
        <v>36</v>
      </c>
      <c r="Z41" s="145" t="s">
        <v>856</v>
      </c>
      <c r="AB41" s="15" t="s">
        <v>857</v>
      </c>
      <c r="AC41" s="144">
        <v>85.68</v>
      </c>
      <c r="AD41" s="144">
        <v>79.67</v>
      </c>
      <c r="AE41" s="144">
        <v>83.7</v>
      </c>
      <c r="AF41" s="144">
        <v>84.96</v>
      </c>
      <c r="AG41" s="144">
        <v>88.93</v>
      </c>
      <c r="AH41" s="144">
        <v>95.52</v>
      </c>
      <c r="AI41" s="144">
        <v>96.92</v>
      </c>
      <c r="AJ41" s="144">
        <v>100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56.5</v>
      </c>
      <c r="F42" s="144">
        <v>60.21</v>
      </c>
      <c r="G42" s="144">
        <v>63.83</v>
      </c>
      <c r="H42" s="144">
        <v>69.19</v>
      </c>
      <c r="I42" s="144">
        <v>66.290000000000006</v>
      </c>
      <c r="J42" s="144">
        <v>60.57</v>
      </c>
      <c r="K42" s="144">
        <v>65.09</v>
      </c>
      <c r="M42" s="141">
        <v>37</v>
      </c>
      <c r="N42" s="145" t="s">
        <v>858</v>
      </c>
      <c r="P42" s="15" t="s">
        <v>859</v>
      </c>
      <c r="Q42" s="144">
        <v>72.12</v>
      </c>
      <c r="R42" s="144">
        <v>81.31</v>
      </c>
      <c r="S42" s="144">
        <v>85.96</v>
      </c>
      <c r="T42" s="144">
        <v>84.24</v>
      </c>
      <c r="U42" s="144">
        <v>83.43</v>
      </c>
      <c r="V42" s="144">
        <v>77.010000000000005</v>
      </c>
      <c r="W42" s="144">
        <v>79.040000000000006</v>
      </c>
      <c r="Y42" s="141">
        <v>37</v>
      </c>
      <c r="Z42" s="145" t="s">
        <v>858</v>
      </c>
      <c r="AB42" s="15" t="s">
        <v>859</v>
      </c>
      <c r="AC42" s="144">
        <v>81.83</v>
      </c>
      <c r="AD42" s="144">
        <v>76.680000000000007</v>
      </c>
      <c r="AE42" s="144">
        <v>76.94</v>
      </c>
      <c r="AF42" s="144">
        <v>81.22</v>
      </c>
      <c r="AG42" s="144">
        <v>86.65</v>
      </c>
      <c r="AH42" s="144">
        <v>92.07</v>
      </c>
      <c r="AI42" s="144">
        <v>103.36</v>
      </c>
      <c r="AJ42" s="144">
        <v>100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48.1</v>
      </c>
      <c r="F43" s="144">
        <v>50.57</v>
      </c>
      <c r="G43" s="144">
        <v>50.99</v>
      </c>
      <c r="H43" s="144">
        <v>51.7</v>
      </c>
      <c r="I43" s="144">
        <v>52.97</v>
      </c>
      <c r="J43" s="144">
        <v>54.34</v>
      </c>
      <c r="K43" s="144">
        <v>57.65</v>
      </c>
      <c r="M43" s="141">
        <v>38</v>
      </c>
      <c r="N43" s="145" t="s">
        <v>860</v>
      </c>
      <c r="P43" s="15" t="s">
        <v>861</v>
      </c>
      <c r="Q43" s="144">
        <v>57.04</v>
      </c>
      <c r="R43" s="144">
        <v>63.99</v>
      </c>
      <c r="S43" s="144">
        <v>70.28</v>
      </c>
      <c r="T43" s="144">
        <v>72</v>
      </c>
      <c r="U43" s="144">
        <v>68.77</v>
      </c>
      <c r="V43" s="144">
        <v>61.53</v>
      </c>
      <c r="W43" s="144">
        <v>63.16</v>
      </c>
      <c r="Y43" s="141">
        <v>38</v>
      </c>
      <c r="Z43" s="145" t="s">
        <v>860</v>
      </c>
      <c r="AB43" s="15" t="s">
        <v>861</v>
      </c>
      <c r="AC43" s="144">
        <v>63.42</v>
      </c>
      <c r="AD43" s="144">
        <v>65.989999999999995</v>
      </c>
      <c r="AE43" s="144">
        <v>72.430000000000007</v>
      </c>
      <c r="AF43" s="144">
        <v>75.66</v>
      </c>
      <c r="AG43" s="144">
        <v>79.38</v>
      </c>
      <c r="AH43" s="144">
        <v>86.18</v>
      </c>
      <c r="AI43" s="144">
        <v>90.96</v>
      </c>
      <c r="AJ43" s="144">
        <v>100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87" t="s">
        <v>1427</v>
      </c>
      <c r="F44" s="187" t="s">
        <v>1427</v>
      </c>
      <c r="G44" s="187" t="s">
        <v>1427</v>
      </c>
      <c r="H44" s="187" t="s">
        <v>1427</v>
      </c>
      <c r="I44" s="187" t="s">
        <v>1427</v>
      </c>
      <c r="J44" s="187" t="s">
        <v>1427</v>
      </c>
      <c r="K44" s="187" t="s">
        <v>1427</v>
      </c>
      <c r="L44" s="33"/>
      <c r="M44" s="141">
        <v>39</v>
      </c>
      <c r="N44" s="145" t="s">
        <v>866</v>
      </c>
      <c r="P44" s="155" t="s">
        <v>867</v>
      </c>
      <c r="Q44" s="187" t="s">
        <v>1427</v>
      </c>
      <c r="R44" s="187" t="s">
        <v>1427</v>
      </c>
      <c r="S44" s="187" t="s">
        <v>1427</v>
      </c>
      <c r="T44" s="187" t="s">
        <v>1427</v>
      </c>
      <c r="U44" s="187" t="s">
        <v>1427</v>
      </c>
      <c r="V44" s="187" t="s">
        <v>1427</v>
      </c>
      <c r="W44" s="187" t="s">
        <v>1427</v>
      </c>
      <c r="X44" s="33"/>
      <c r="Y44" s="141">
        <v>39</v>
      </c>
      <c r="Z44" s="145" t="s">
        <v>866</v>
      </c>
      <c r="AB44" s="155" t="s">
        <v>867</v>
      </c>
      <c r="AC44" s="187" t="s">
        <v>1427</v>
      </c>
      <c r="AD44" s="187" t="s">
        <v>1427</v>
      </c>
      <c r="AE44" s="187" t="s">
        <v>1427</v>
      </c>
      <c r="AF44" s="187" t="s">
        <v>1427</v>
      </c>
      <c r="AG44" s="187" t="s">
        <v>1427</v>
      </c>
      <c r="AH44" s="187" t="s">
        <v>1427</v>
      </c>
      <c r="AI44" s="187" t="s">
        <v>1427</v>
      </c>
      <c r="AJ44" s="187" t="s">
        <v>1427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66.42</v>
      </c>
      <c r="F45" s="144">
        <v>70.33</v>
      </c>
      <c r="G45" s="144">
        <v>72.209999999999994</v>
      </c>
      <c r="H45" s="144">
        <v>72.31</v>
      </c>
      <c r="I45" s="144">
        <v>66.400000000000006</v>
      </c>
      <c r="J45" s="144">
        <v>63.45</v>
      </c>
      <c r="K45" s="144">
        <v>65.569999999999993</v>
      </c>
      <c r="L45" s="29"/>
      <c r="M45" s="141">
        <v>40</v>
      </c>
      <c r="N45" s="145" t="s">
        <v>868</v>
      </c>
      <c r="P45" s="143" t="s">
        <v>869</v>
      </c>
      <c r="Q45" s="144">
        <v>68.37</v>
      </c>
      <c r="R45" s="144">
        <v>71.709999999999994</v>
      </c>
      <c r="S45" s="144">
        <v>76.05</v>
      </c>
      <c r="T45" s="144">
        <v>77.81</v>
      </c>
      <c r="U45" s="144">
        <v>74.47</v>
      </c>
      <c r="V45" s="144">
        <v>70.94</v>
      </c>
      <c r="W45" s="144">
        <v>73.03</v>
      </c>
      <c r="X45" s="29"/>
      <c r="Y45" s="141">
        <v>40</v>
      </c>
      <c r="Z45" s="145" t="s">
        <v>868</v>
      </c>
      <c r="AB45" s="143" t="s">
        <v>869</v>
      </c>
      <c r="AC45" s="144">
        <v>73.39</v>
      </c>
      <c r="AD45" s="144">
        <v>73.92</v>
      </c>
      <c r="AE45" s="144">
        <v>76.41</v>
      </c>
      <c r="AF45" s="144">
        <v>78.17</v>
      </c>
      <c r="AG45" s="144">
        <v>82.12</v>
      </c>
      <c r="AH45" s="144">
        <v>88.21</v>
      </c>
      <c r="AI45" s="144">
        <v>95.04</v>
      </c>
      <c r="AJ45" s="144">
        <v>100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0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5" width="7.7109375" style="2" customWidth="1"/>
    <col min="36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172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172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172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169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169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169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919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919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919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1978</v>
      </c>
      <c r="R5" s="110">
        <v>1979</v>
      </c>
      <c r="S5" s="110">
        <v>1980</v>
      </c>
      <c r="T5" s="110">
        <v>1981</v>
      </c>
      <c r="U5" s="110">
        <v>1982</v>
      </c>
      <c r="V5" s="110">
        <v>1983</v>
      </c>
      <c r="W5" s="110">
        <v>1984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1985</v>
      </c>
      <c r="AD5" s="110">
        <v>1986</v>
      </c>
      <c r="AE5" s="110">
        <v>1987</v>
      </c>
      <c r="AF5" s="110">
        <v>1988</v>
      </c>
      <c r="AG5" s="110">
        <v>1989</v>
      </c>
      <c r="AH5" s="110">
        <v>1990</v>
      </c>
      <c r="AI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17">
        <v>-13.632669646485169</v>
      </c>
      <c r="F6" s="117">
        <v>-2.0701011526699489</v>
      </c>
      <c r="G6" s="117">
        <v>14.628873408599546</v>
      </c>
      <c r="H6" s="117">
        <v>-7.8269069572506282</v>
      </c>
      <c r="I6" s="117">
        <v>1.7164942594066304</v>
      </c>
      <c r="J6" s="117">
        <v>6.5377738042020468</v>
      </c>
      <c r="K6" s="117">
        <v>11.769642295185136</v>
      </c>
      <c r="L6" s="34"/>
      <c r="M6" s="141">
        <v>1</v>
      </c>
      <c r="N6" s="142" t="s">
        <v>687</v>
      </c>
      <c r="P6" s="143" t="s">
        <v>688</v>
      </c>
      <c r="Q6" s="117">
        <v>4.1295166588456169</v>
      </c>
      <c r="R6" s="117">
        <v>-0.91031996394772818</v>
      </c>
      <c r="S6" s="117">
        <v>-10.460251046025107</v>
      </c>
      <c r="T6" s="117">
        <v>-10.341324664770411</v>
      </c>
      <c r="U6" s="117">
        <v>-0.97439383639247978</v>
      </c>
      <c r="V6" s="117">
        <v>11.670480549199084</v>
      </c>
      <c r="W6" s="117">
        <v>-7.8381147540983562</v>
      </c>
      <c r="X6" s="34"/>
      <c r="Y6" s="141">
        <v>1</v>
      </c>
      <c r="Z6" s="142" t="s">
        <v>687</v>
      </c>
      <c r="AB6" s="143" t="s">
        <v>688</v>
      </c>
      <c r="AC6" s="117">
        <v>-1.3118399110617105</v>
      </c>
      <c r="AD6" s="117">
        <v>-3.8751830573391999</v>
      </c>
      <c r="AE6" s="117">
        <v>-0.87894058361655425</v>
      </c>
      <c r="AF6" s="117">
        <v>3.2750059115630279</v>
      </c>
      <c r="AG6" s="117">
        <v>6.6514024041213702</v>
      </c>
      <c r="AH6" s="117">
        <v>6.064834693001302</v>
      </c>
      <c r="AI6" s="117">
        <v>1.2043315453901471</v>
      </c>
      <c r="AJ6" s="144"/>
    </row>
    <row r="7" spans="1:36" ht="12" customHeight="1">
      <c r="A7" s="141">
        <v>2</v>
      </c>
      <c r="B7" s="145" t="s">
        <v>689</v>
      </c>
      <c r="D7" s="15" t="s">
        <v>690</v>
      </c>
      <c r="E7" s="117">
        <v>-13.849121738247533</v>
      </c>
      <c r="F7" s="117">
        <v>-2.0978196817914068</v>
      </c>
      <c r="G7" s="117">
        <v>14.879017695919131</v>
      </c>
      <c r="H7" s="117">
        <v>-7.9325159802996978</v>
      </c>
      <c r="I7" s="117">
        <v>1.7414067835192384</v>
      </c>
      <c r="J7" s="117">
        <v>6.6226647275981634</v>
      </c>
      <c r="K7" s="117">
        <v>11.898016997167147</v>
      </c>
      <c r="L7" s="36"/>
      <c r="M7" s="141">
        <v>2</v>
      </c>
      <c r="N7" s="145" t="s">
        <v>689</v>
      </c>
      <c r="P7" s="15" t="s">
        <v>690</v>
      </c>
      <c r="Q7" s="117">
        <v>4.1631504922644069</v>
      </c>
      <c r="R7" s="117">
        <v>-0.91817445314610779</v>
      </c>
      <c r="S7" s="117">
        <v>-10.54783319705642</v>
      </c>
      <c r="T7" s="117">
        <v>-10.440788137314641</v>
      </c>
      <c r="U7" s="117">
        <v>-0.98661828078930114</v>
      </c>
      <c r="V7" s="117">
        <v>11.77413812850763</v>
      </c>
      <c r="W7" s="117">
        <v>-7.9003996311097495</v>
      </c>
      <c r="X7" s="36"/>
      <c r="Y7" s="141">
        <v>2</v>
      </c>
      <c r="Z7" s="145" t="s">
        <v>689</v>
      </c>
      <c r="AB7" s="15" t="s">
        <v>690</v>
      </c>
      <c r="AC7" s="117">
        <v>-1.3239875389408127</v>
      </c>
      <c r="AD7" s="117">
        <v>-3.9125042282106222</v>
      </c>
      <c r="AE7" s="117">
        <v>-0.88007509974184472</v>
      </c>
      <c r="AF7" s="117">
        <v>3.3029477921155461</v>
      </c>
      <c r="AG7" s="117">
        <v>6.7041026816410607</v>
      </c>
      <c r="AH7" s="117">
        <v>6.1110514445279733</v>
      </c>
      <c r="AI7" s="117">
        <v>1.214574898785429</v>
      </c>
      <c r="AJ7" s="144"/>
    </row>
    <row r="8" spans="1:36" ht="17.100000000000001" customHeight="1">
      <c r="A8" s="141">
        <v>3</v>
      </c>
      <c r="B8" s="145" t="s">
        <v>695</v>
      </c>
      <c r="D8" s="15" t="s">
        <v>696</v>
      </c>
      <c r="E8" s="117">
        <v>0</v>
      </c>
      <c r="F8" s="117">
        <v>0</v>
      </c>
      <c r="G8" s="117">
        <v>0</v>
      </c>
      <c r="H8" s="117">
        <v>0</v>
      </c>
      <c r="I8" s="117">
        <v>0</v>
      </c>
      <c r="J8" s="117">
        <v>0</v>
      </c>
      <c r="K8" s="117">
        <v>0</v>
      </c>
      <c r="L8" s="35"/>
      <c r="M8" s="141">
        <v>3</v>
      </c>
      <c r="N8" s="145" t="s">
        <v>695</v>
      </c>
      <c r="P8" s="15" t="s">
        <v>696</v>
      </c>
      <c r="Q8" s="117">
        <v>0</v>
      </c>
      <c r="R8" s="117">
        <v>0</v>
      </c>
      <c r="S8" s="117">
        <v>0</v>
      </c>
      <c r="T8" s="117">
        <v>0</v>
      </c>
      <c r="U8" s="117">
        <v>0</v>
      </c>
      <c r="V8" s="117">
        <v>0</v>
      </c>
      <c r="W8" s="117">
        <v>0</v>
      </c>
      <c r="X8" s="35"/>
      <c r="Y8" s="141">
        <v>3</v>
      </c>
      <c r="Z8" s="145" t="s">
        <v>695</v>
      </c>
      <c r="AB8" s="15" t="s">
        <v>696</v>
      </c>
      <c r="AC8" s="117">
        <v>0</v>
      </c>
      <c r="AD8" s="117">
        <v>0</v>
      </c>
      <c r="AE8" s="117">
        <v>0</v>
      </c>
      <c r="AF8" s="117">
        <v>0</v>
      </c>
      <c r="AG8" s="117">
        <v>0</v>
      </c>
      <c r="AH8" s="117">
        <v>0</v>
      </c>
      <c r="AI8" s="117">
        <v>0</v>
      </c>
      <c r="AJ8" s="144"/>
    </row>
    <row r="9" spans="1:36" ht="17.100000000000001" customHeight="1">
      <c r="A9" s="141">
        <v>4</v>
      </c>
      <c r="B9" s="145" t="s">
        <v>697</v>
      </c>
      <c r="D9" s="143" t="s">
        <v>698</v>
      </c>
      <c r="E9" s="117">
        <v>3.8399570354457495</v>
      </c>
      <c r="F9" s="117">
        <v>-4.5254719420739491</v>
      </c>
      <c r="G9" s="117">
        <v>-6.6359696641386847</v>
      </c>
      <c r="H9" s="117">
        <v>-8.1375108790252284</v>
      </c>
      <c r="I9" s="117">
        <v>-2.32117479867361</v>
      </c>
      <c r="J9" s="117">
        <v>2.1015195602974472</v>
      </c>
      <c r="K9" s="117">
        <v>2.2007599746675055</v>
      </c>
      <c r="L9" s="29"/>
      <c r="M9" s="141">
        <v>4</v>
      </c>
      <c r="N9" s="145" t="s">
        <v>697</v>
      </c>
      <c r="P9" s="143" t="s">
        <v>698</v>
      </c>
      <c r="Q9" s="117">
        <v>2.9434546862897122</v>
      </c>
      <c r="R9" s="117">
        <v>8.5176824680210643</v>
      </c>
      <c r="S9" s="117">
        <v>6.9061156566357056</v>
      </c>
      <c r="T9" s="117">
        <v>-5.9800233493319581</v>
      </c>
      <c r="U9" s="117">
        <v>-4.0562913907284752</v>
      </c>
      <c r="V9" s="117">
        <v>0.60396893874028024</v>
      </c>
      <c r="W9" s="117">
        <v>-1.0863350485991816</v>
      </c>
      <c r="X9" s="29"/>
      <c r="Y9" s="141">
        <v>4</v>
      </c>
      <c r="Z9" s="145" t="s">
        <v>697</v>
      </c>
      <c r="AB9" s="143" t="s">
        <v>698</v>
      </c>
      <c r="AC9" s="117">
        <v>7.1820809248554838</v>
      </c>
      <c r="AD9" s="117">
        <v>6.2154509909667013</v>
      </c>
      <c r="AE9" s="117">
        <v>3.5288144199035401</v>
      </c>
      <c r="AF9" s="117">
        <v>1.6061794997547878</v>
      </c>
      <c r="AG9" s="117">
        <v>7.1075177989622347</v>
      </c>
      <c r="AH9" s="117">
        <v>8.3258224425416785</v>
      </c>
      <c r="AI9" s="117">
        <v>4.0041601664066491</v>
      </c>
      <c r="AJ9" s="144"/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17">
        <v>3.4278634361233316</v>
      </c>
      <c r="F10" s="117">
        <v>-5.2841740982297267</v>
      </c>
      <c r="G10" s="117">
        <v>-5.8178752107925789</v>
      </c>
      <c r="H10" s="117">
        <v>-4.9089823933154264</v>
      </c>
      <c r="I10" s="117">
        <v>-2.5890475443276273</v>
      </c>
      <c r="J10" s="117">
        <v>1.7719072164948528</v>
      </c>
      <c r="K10" s="117">
        <v>1.4403292181069958</v>
      </c>
      <c r="L10" s="30"/>
      <c r="M10" s="141">
        <v>5</v>
      </c>
      <c r="N10" s="145" t="s">
        <v>699</v>
      </c>
      <c r="P10" s="148" t="s">
        <v>700</v>
      </c>
      <c r="Q10" s="117">
        <v>1.8567639257294388</v>
      </c>
      <c r="R10" s="117">
        <v>7.4295343137254832</v>
      </c>
      <c r="S10" s="117">
        <v>8.2703550548980616</v>
      </c>
      <c r="T10" s="117">
        <v>-4.4382984327670272</v>
      </c>
      <c r="U10" s="117">
        <v>-3.1008820286659358</v>
      </c>
      <c r="V10" s="117">
        <v>7.1113639596063649E-2</v>
      </c>
      <c r="W10" s="117">
        <v>-0.61114269471289617</v>
      </c>
      <c r="X10" s="30"/>
      <c r="Y10" s="141">
        <v>5</v>
      </c>
      <c r="Z10" s="145" t="s">
        <v>699</v>
      </c>
      <c r="AB10" s="148" t="s">
        <v>700</v>
      </c>
      <c r="AC10" s="117">
        <v>7.9222079222079032</v>
      </c>
      <c r="AD10" s="117">
        <v>6.1216377368490811</v>
      </c>
      <c r="AE10" s="117">
        <v>3.5460107379198433</v>
      </c>
      <c r="AF10" s="117">
        <v>1.4831785843482379</v>
      </c>
      <c r="AG10" s="117">
        <v>6.4757604562737612</v>
      </c>
      <c r="AH10" s="117">
        <v>7.7446713536435681</v>
      </c>
      <c r="AI10" s="117">
        <v>3.5732780942516769</v>
      </c>
      <c r="AJ10" s="144"/>
    </row>
    <row r="11" spans="1:36" ht="12" customHeight="1">
      <c r="A11" s="141">
        <v>6</v>
      </c>
      <c r="B11" s="145" t="s">
        <v>701</v>
      </c>
      <c r="D11" s="15" t="s">
        <v>702</v>
      </c>
      <c r="E11" s="117">
        <v>36.846590909090907</v>
      </c>
      <c r="F11" s="117">
        <v>-12.725762922981104</v>
      </c>
      <c r="G11" s="117">
        <v>-13.265144307009209</v>
      </c>
      <c r="H11" s="117">
        <v>-4.6530761495566395</v>
      </c>
      <c r="I11" s="117">
        <v>34.487056567593498</v>
      </c>
      <c r="J11" s="117">
        <v>13.60233834747271</v>
      </c>
      <c r="K11" s="117">
        <v>-8.8421713209915254</v>
      </c>
      <c r="M11" s="141">
        <v>6</v>
      </c>
      <c r="N11" s="145" t="s">
        <v>701</v>
      </c>
      <c r="P11" s="15" t="s">
        <v>702</v>
      </c>
      <c r="Q11" s="117">
        <v>-5.8378080682913236</v>
      </c>
      <c r="R11" s="117">
        <v>1.5133791489983821</v>
      </c>
      <c r="S11" s="117">
        <v>6.4314007922218224</v>
      </c>
      <c r="T11" s="117">
        <v>16.125321423737986</v>
      </c>
      <c r="U11" s="117">
        <v>14.81265660509294</v>
      </c>
      <c r="V11" s="117">
        <v>-10.267471958584977</v>
      </c>
      <c r="W11" s="117">
        <v>-19.230769230769226</v>
      </c>
      <c r="Y11" s="141">
        <v>6</v>
      </c>
      <c r="Z11" s="145" t="s">
        <v>701</v>
      </c>
      <c r="AB11" s="15" t="s">
        <v>702</v>
      </c>
      <c r="AC11" s="117">
        <v>1.7577030812324921</v>
      </c>
      <c r="AD11" s="117">
        <v>2.2503612965384434</v>
      </c>
      <c r="AE11" s="117">
        <v>-7.5245658904294004</v>
      </c>
      <c r="AF11" s="117">
        <v>9.2503639010189147</v>
      </c>
      <c r="AG11" s="117">
        <v>-11.051895276797012</v>
      </c>
      <c r="AH11" s="117">
        <v>-17.338226482923915</v>
      </c>
      <c r="AI11" s="117">
        <v>-9.3956691129836116</v>
      </c>
      <c r="AJ11" s="144"/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17">
        <v>38.599819331526646</v>
      </c>
      <c r="F12" s="117">
        <v>-16.665580394968387</v>
      </c>
      <c r="G12" s="117">
        <v>-15.274519005161906</v>
      </c>
      <c r="H12" s="117">
        <v>3.2770239084279496</v>
      </c>
      <c r="I12" s="117">
        <v>38.800500536288865</v>
      </c>
      <c r="J12" s="117">
        <v>20.200914418185349</v>
      </c>
      <c r="K12" s="117">
        <v>-10.570020357869907</v>
      </c>
      <c r="M12" s="141">
        <v>7</v>
      </c>
      <c r="N12" s="145" t="s">
        <v>703</v>
      </c>
      <c r="P12" s="147" t="s">
        <v>704</v>
      </c>
      <c r="Q12" s="117">
        <v>-8.925897082609481</v>
      </c>
      <c r="R12" s="117">
        <v>0</v>
      </c>
      <c r="S12" s="117">
        <v>10.090113793330275</v>
      </c>
      <c r="T12" s="117">
        <v>24.801338352153905</v>
      </c>
      <c r="U12" s="117">
        <v>17.684795097663724</v>
      </c>
      <c r="V12" s="117">
        <v>-12.562037263037993</v>
      </c>
      <c r="W12" s="117">
        <v>-21.666511584628267</v>
      </c>
      <c r="Y12" s="141">
        <v>7</v>
      </c>
      <c r="Z12" s="145" t="s">
        <v>703</v>
      </c>
      <c r="AB12" s="147" t="s">
        <v>704</v>
      </c>
      <c r="AC12" s="117">
        <v>3.4982479063966139</v>
      </c>
      <c r="AD12" s="117">
        <v>1.3256054171927047</v>
      </c>
      <c r="AE12" s="117">
        <v>-7.6910007362519082</v>
      </c>
      <c r="AF12" s="117">
        <v>8.2765813853610553</v>
      </c>
      <c r="AG12" s="117">
        <v>-15.82048957388939</v>
      </c>
      <c r="AH12" s="117">
        <v>-22.058427571351629</v>
      </c>
      <c r="AI12" s="117">
        <v>-13.636756196562743</v>
      </c>
      <c r="AJ12" s="144"/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17">
        <v>31.574016239850096</v>
      </c>
      <c r="F13" s="117">
        <v>0</v>
      </c>
      <c r="G13" s="117">
        <v>-7.6904818419178724</v>
      </c>
      <c r="H13" s="117">
        <v>-23.99931430530556</v>
      </c>
      <c r="I13" s="117">
        <v>19.99548889139507</v>
      </c>
      <c r="J13" s="117">
        <v>-11.541353383458656</v>
      </c>
      <c r="K13" s="117">
        <v>0</v>
      </c>
      <c r="M13" s="141">
        <v>8</v>
      </c>
      <c r="N13" s="145" t="s">
        <v>708</v>
      </c>
      <c r="P13" s="147" t="s">
        <v>709</v>
      </c>
      <c r="Q13" s="117">
        <v>8.0004249893752757</v>
      </c>
      <c r="R13" s="117">
        <v>7.1421544515494162</v>
      </c>
      <c r="S13" s="117">
        <v>-6.4548709943990445</v>
      </c>
      <c r="T13" s="117">
        <v>-20.003926187671766</v>
      </c>
      <c r="U13" s="117">
        <v>-4</v>
      </c>
      <c r="V13" s="117">
        <v>8.0010224948875219</v>
      </c>
      <c r="W13" s="117">
        <v>-3.5739644970414162</v>
      </c>
      <c r="Y13" s="141">
        <v>8</v>
      </c>
      <c r="Z13" s="145" t="s">
        <v>708</v>
      </c>
      <c r="AB13" s="147" t="s">
        <v>709</v>
      </c>
      <c r="AC13" s="117">
        <v>-7.142857142857153</v>
      </c>
      <c r="AD13" s="117">
        <v>7.4015331747290674</v>
      </c>
      <c r="AE13" s="117">
        <v>-6.6699483140536557</v>
      </c>
      <c r="AF13" s="117">
        <v>14.280063291139243</v>
      </c>
      <c r="AG13" s="117">
        <v>12.495673243336796</v>
      </c>
      <c r="AH13" s="117">
        <v>0</v>
      </c>
      <c r="AI13" s="117">
        <v>2.564102564102555</v>
      </c>
      <c r="AJ13" s="144"/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17">
        <v>-1.3156110131561007</v>
      </c>
      <c r="F14" s="117">
        <v>-9.9367784496976412</v>
      </c>
      <c r="G14" s="117">
        <v>-7.2180680604303404</v>
      </c>
      <c r="H14" s="117">
        <v>-8.3223684210526301</v>
      </c>
      <c r="I14" s="117">
        <v>-6.4406171510584898</v>
      </c>
      <c r="J14" s="117">
        <v>5.5608820709491766</v>
      </c>
      <c r="K14" s="117">
        <v>5.8128973660308816</v>
      </c>
      <c r="M14" s="141">
        <v>9</v>
      </c>
      <c r="N14" s="145" t="s">
        <v>712</v>
      </c>
      <c r="P14" s="15" t="s">
        <v>713</v>
      </c>
      <c r="Q14" s="117">
        <v>1.6652360515021485</v>
      </c>
      <c r="R14" s="117">
        <v>10.1485984464708</v>
      </c>
      <c r="S14" s="117">
        <v>8.186417292656742</v>
      </c>
      <c r="T14" s="117">
        <v>-6.4900099192291378</v>
      </c>
      <c r="U14" s="117">
        <v>-8.5467495075011328</v>
      </c>
      <c r="V14" s="117">
        <v>1.0936205468102571</v>
      </c>
      <c r="W14" s="117">
        <v>-1.4915587608588652</v>
      </c>
      <c r="Y14" s="141">
        <v>9</v>
      </c>
      <c r="Z14" s="145" t="s">
        <v>712</v>
      </c>
      <c r="AB14" s="15" t="s">
        <v>713</v>
      </c>
      <c r="AC14" s="117">
        <v>12.296173044925112</v>
      </c>
      <c r="AD14" s="117">
        <v>7.6307601126092806</v>
      </c>
      <c r="AE14" s="117">
        <v>5.4653083700440419</v>
      </c>
      <c r="AF14" s="117">
        <v>2.467040856285081</v>
      </c>
      <c r="AG14" s="117">
        <v>9.4904458598726222</v>
      </c>
      <c r="AH14" s="117">
        <v>10.971495055264697</v>
      </c>
      <c r="AI14" s="117">
        <v>4.843782763682114</v>
      </c>
      <c r="AJ14" s="144"/>
    </row>
    <row r="15" spans="1:36" ht="12" customHeight="1">
      <c r="A15" s="141">
        <v>10</v>
      </c>
      <c r="B15" s="145" t="s">
        <v>714</v>
      </c>
      <c r="D15" s="147" t="s">
        <v>715</v>
      </c>
      <c r="E15" s="117">
        <v>5.5615405332615069</v>
      </c>
      <c r="F15" s="117">
        <v>-4.5669090445209832</v>
      </c>
      <c r="G15" s="117">
        <v>-8.5282716214409788</v>
      </c>
      <c r="H15" s="117">
        <v>-15.855618880607935</v>
      </c>
      <c r="I15" s="117">
        <v>-3.1608197290725997</v>
      </c>
      <c r="J15" s="117">
        <v>8.6621233859397506</v>
      </c>
      <c r="K15" s="117">
        <v>10.298729163228245</v>
      </c>
      <c r="L15" s="32"/>
      <c r="M15" s="141">
        <v>10</v>
      </c>
      <c r="N15" s="145" t="s">
        <v>714</v>
      </c>
      <c r="P15" s="147" t="s">
        <v>715</v>
      </c>
      <c r="Q15" s="117">
        <v>-6.7335029178512684</v>
      </c>
      <c r="R15" s="117">
        <v>4.2194769773784628</v>
      </c>
      <c r="S15" s="117">
        <v>3.2481527093596014</v>
      </c>
      <c r="T15" s="117">
        <v>-0.59639182943192282</v>
      </c>
      <c r="U15" s="117">
        <v>-9.6895155242237934</v>
      </c>
      <c r="V15" s="117">
        <v>5.1320378674638789</v>
      </c>
      <c r="W15" s="117">
        <v>-6.3823064770932092</v>
      </c>
      <c r="X15" s="32"/>
      <c r="Y15" s="141">
        <v>10</v>
      </c>
      <c r="Z15" s="145" t="s">
        <v>714</v>
      </c>
      <c r="AB15" s="147" t="s">
        <v>715</v>
      </c>
      <c r="AC15" s="117">
        <v>-6.9524130948363023</v>
      </c>
      <c r="AD15" s="117">
        <v>2.7384838592673191</v>
      </c>
      <c r="AE15" s="117">
        <v>10.150044130626654</v>
      </c>
      <c r="AF15" s="117">
        <v>7.5160256410256494</v>
      </c>
      <c r="AG15" s="117">
        <v>8.5556714860634884</v>
      </c>
      <c r="AH15" s="117">
        <v>13.428532198269934</v>
      </c>
      <c r="AI15" s="117">
        <v>21.050720251785492</v>
      </c>
      <c r="AJ15" s="144"/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17">
        <v>-6.9334674522201567</v>
      </c>
      <c r="F16" s="117">
        <v>-11.765614143441667</v>
      </c>
      <c r="G16" s="117">
        <v>-10.867092484031843</v>
      </c>
      <c r="H16" s="117">
        <v>-22.352017276921572</v>
      </c>
      <c r="I16" s="117">
        <v>-7.1428571428571246</v>
      </c>
      <c r="J16" s="117">
        <v>14.281824370319924</v>
      </c>
      <c r="K16" s="117">
        <v>-2.4064808196330603</v>
      </c>
      <c r="M16" s="141">
        <v>11</v>
      </c>
      <c r="N16" s="145" t="s">
        <v>718</v>
      </c>
      <c r="P16" s="147" t="s">
        <v>719</v>
      </c>
      <c r="Q16" s="117">
        <v>0</v>
      </c>
      <c r="R16" s="117">
        <v>12.04833984375</v>
      </c>
      <c r="S16" s="117">
        <v>-7.2121146094345789</v>
      </c>
      <c r="T16" s="117">
        <v>-21.052013619819192</v>
      </c>
      <c r="U16" s="117">
        <v>-6.3355145746579353</v>
      </c>
      <c r="V16" s="117">
        <v>21.800571610034922</v>
      </c>
      <c r="W16" s="117">
        <v>-1.0168165819319341</v>
      </c>
      <c r="Y16" s="141">
        <v>11</v>
      </c>
      <c r="Z16" s="145" t="s">
        <v>718</v>
      </c>
      <c r="AB16" s="147" t="s">
        <v>719</v>
      </c>
      <c r="AC16" s="117">
        <v>9.0873172659027972</v>
      </c>
      <c r="AD16" s="117">
        <v>4.5394180852348143</v>
      </c>
      <c r="AE16" s="117">
        <v>3.4184085922161813</v>
      </c>
      <c r="AF16" s="117">
        <v>4.9134561697375716</v>
      </c>
      <c r="AG16" s="117">
        <v>6.1522086216072296</v>
      </c>
      <c r="AH16" s="117">
        <v>8.5129850596610765</v>
      </c>
      <c r="AI16" s="117">
        <v>-7.5956385141378746</v>
      </c>
      <c r="AJ16" s="144"/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17">
        <v>-16.668471785985048</v>
      </c>
      <c r="F17" s="117">
        <v>0</v>
      </c>
      <c r="G17" s="117">
        <v>-20.002599428125805</v>
      </c>
      <c r="H17" s="117">
        <v>-25.004061738424042</v>
      </c>
      <c r="I17" s="117">
        <v>0</v>
      </c>
      <c r="J17" s="117">
        <v>33.318890814558074</v>
      </c>
      <c r="K17" s="117">
        <v>12.495937601559959</v>
      </c>
      <c r="L17" s="32"/>
      <c r="M17" s="141">
        <v>12</v>
      </c>
      <c r="N17" s="145" t="s">
        <v>722</v>
      </c>
      <c r="P17" s="147" t="s">
        <v>723</v>
      </c>
      <c r="Q17" s="117">
        <v>11.107901198902212</v>
      </c>
      <c r="R17" s="117">
        <v>19.994799791991682</v>
      </c>
      <c r="S17" s="117">
        <v>-8.3315276273022647</v>
      </c>
      <c r="T17" s="117">
        <v>-9.0887601938305096</v>
      </c>
      <c r="U17" s="117">
        <v>9.9973998959958408</v>
      </c>
      <c r="V17" s="117">
        <v>9.0887601938305096</v>
      </c>
      <c r="W17" s="117">
        <v>-16.663055254604544</v>
      </c>
      <c r="X17" s="32"/>
      <c r="Y17" s="141">
        <v>12</v>
      </c>
      <c r="Z17" s="145" t="s">
        <v>722</v>
      </c>
      <c r="AB17" s="147" t="s">
        <v>723</v>
      </c>
      <c r="AC17" s="117">
        <v>19.994799791991682</v>
      </c>
      <c r="AD17" s="117">
        <v>-16.663055254604544</v>
      </c>
      <c r="AE17" s="117">
        <v>-9.9973998959958408</v>
      </c>
      <c r="AF17" s="117">
        <v>0</v>
      </c>
      <c r="AG17" s="117">
        <v>44.446049400548873</v>
      </c>
      <c r="AH17" s="117">
        <v>-7.69</v>
      </c>
      <c r="AI17" s="117">
        <v>8.3306250677066345</v>
      </c>
      <c r="AJ17" s="144"/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17">
        <v>0</v>
      </c>
      <c r="F18" s="117">
        <v>14.997749774977493</v>
      </c>
      <c r="G18" s="117">
        <v>-2.0839448194892753</v>
      </c>
      <c r="H18" s="117">
        <v>-40.817346123101515</v>
      </c>
      <c r="I18" s="117">
        <v>-6.4494344082390711</v>
      </c>
      <c r="J18" s="117">
        <v>19.346688323407335</v>
      </c>
      <c r="K18" s="117">
        <v>7.8935430213216335</v>
      </c>
      <c r="M18" s="141">
        <v>13</v>
      </c>
      <c r="N18" s="145" t="s">
        <v>724</v>
      </c>
      <c r="P18" s="147" t="s">
        <v>725</v>
      </c>
      <c r="Q18" s="117">
        <v>14.281709880868959</v>
      </c>
      <c r="R18" s="117">
        <v>0</v>
      </c>
      <c r="S18" s="117">
        <v>-7.9960755457444321</v>
      </c>
      <c r="T18" s="117">
        <v>-18.368435083977602</v>
      </c>
      <c r="U18" s="117">
        <v>-16.672109732201179</v>
      </c>
      <c r="V18" s="117">
        <v>25.004899078973139</v>
      </c>
      <c r="W18" s="117">
        <v>-2.1790249255369218</v>
      </c>
      <c r="Y18" s="141">
        <v>13</v>
      </c>
      <c r="Z18" s="145" t="s">
        <v>724</v>
      </c>
      <c r="AB18" s="147" t="s">
        <v>725</v>
      </c>
      <c r="AC18" s="117">
        <v>-17.387820512820511</v>
      </c>
      <c r="AD18" s="117">
        <v>7.6818622696411438</v>
      </c>
      <c r="AE18" s="117">
        <v>11.619528012970633</v>
      </c>
      <c r="AF18" s="117">
        <v>14.28340865074243</v>
      </c>
      <c r="AG18" s="117">
        <v>7.0187826578166863</v>
      </c>
      <c r="AH18" s="117">
        <v>24.201636315650575</v>
      </c>
      <c r="AI18" s="117">
        <v>6.2473438164045945</v>
      </c>
      <c r="AJ18" s="144"/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17">
        <v>-13.332004782781979</v>
      </c>
      <c r="F19" s="117">
        <v>-6.66819958611174</v>
      </c>
      <c r="G19" s="117">
        <v>0.76373491007635153</v>
      </c>
      <c r="H19" s="117">
        <v>-10.440097799510994</v>
      </c>
      <c r="I19" s="117">
        <v>-5.4600054600054619</v>
      </c>
      <c r="J19" s="117">
        <v>14.727115218019037</v>
      </c>
      <c r="K19" s="117">
        <v>14.27133148754092</v>
      </c>
      <c r="M19" s="141">
        <v>14</v>
      </c>
      <c r="N19" s="145" t="s">
        <v>726</v>
      </c>
      <c r="P19" s="147" t="s">
        <v>727</v>
      </c>
      <c r="Q19" s="117">
        <v>14.052863436123346</v>
      </c>
      <c r="R19" s="117">
        <v>10.139049826187716</v>
      </c>
      <c r="S19" s="117">
        <v>13.186042433806762</v>
      </c>
      <c r="T19" s="117">
        <v>-11.556932610379548</v>
      </c>
      <c r="U19" s="117">
        <v>-14.678577684358032</v>
      </c>
      <c r="V19" s="117">
        <v>9.1357010880722385</v>
      </c>
      <c r="W19" s="117">
        <v>-2.7088036117381478</v>
      </c>
      <c r="Y19" s="141">
        <v>14</v>
      </c>
      <c r="Z19" s="145" t="s">
        <v>726</v>
      </c>
      <c r="AB19" s="147" t="s">
        <v>727</v>
      </c>
      <c r="AC19" s="117">
        <v>14.462490332559952</v>
      </c>
      <c r="AD19" s="117">
        <v>9.0371621621621472</v>
      </c>
      <c r="AE19" s="117">
        <v>6.3516653756777686</v>
      </c>
      <c r="AF19" s="117">
        <v>22.942461762563738</v>
      </c>
      <c r="AG19" s="117">
        <v>6.1492890995260581</v>
      </c>
      <c r="AH19" s="117">
        <v>5.8823529411764781</v>
      </c>
      <c r="AI19" s="117">
        <v>5.4185114906177603</v>
      </c>
      <c r="AJ19" s="144"/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17">
        <v>33.333333333333314</v>
      </c>
      <c r="F20" s="117">
        <v>12.495518106848323</v>
      </c>
      <c r="G20" s="117">
        <v>-4.8764940239043852</v>
      </c>
      <c r="H20" s="117">
        <v>1.2313620371921559</v>
      </c>
      <c r="I20" s="117">
        <v>-16.094331816301192</v>
      </c>
      <c r="J20" s="117">
        <v>-20.256410256410263</v>
      </c>
      <c r="K20" s="117">
        <v>12.119713084343303</v>
      </c>
      <c r="L20" s="32"/>
      <c r="M20" s="141">
        <v>15</v>
      </c>
      <c r="N20" s="145" t="s">
        <v>730</v>
      </c>
      <c r="P20" s="147" t="s">
        <v>731</v>
      </c>
      <c r="Q20" s="117">
        <v>1.312596514449595</v>
      </c>
      <c r="R20" s="117">
        <v>-32.052259118127381</v>
      </c>
      <c r="S20" s="117">
        <v>27.76798589969556</v>
      </c>
      <c r="T20" s="117">
        <v>13.69450714823175</v>
      </c>
      <c r="U20" s="117">
        <v>13.787778513125957</v>
      </c>
      <c r="V20" s="117">
        <v>6.7952694842962558</v>
      </c>
      <c r="W20" s="117">
        <v>-38.939820277752567</v>
      </c>
      <c r="X20" s="32"/>
      <c r="Y20" s="141">
        <v>15</v>
      </c>
      <c r="Z20" s="145" t="s">
        <v>730</v>
      </c>
      <c r="AB20" s="147" t="s">
        <v>731</v>
      </c>
      <c r="AC20" s="117">
        <v>0</v>
      </c>
      <c r="AD20" s="117">
        <v>-8.2206035379812619</v>
      </c>
      <c r="AE20" s="117">
        <v>-10.301263362487859</v>
      </c>
      <c r="AF20" s="117">
        <v>-3.2322137955940775</v>
      </c>
      <c r="AG20" s="117">
        <v>-6.5497294271319362</v>
      </c>
      <c r="AH20" s="117">
        <v>25.858626198083073</v>
      </c>
      <c r="AI20" s="117">
        <v>58.654608916389037</v>
      </c>
      <c r="AJ20" s="144"/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17">
        <v>-17.06781279847182</v>
      </c>
      <c r="F21" s="117">
        <v>-20.004606702752511</v>
      </c>
      <c r="G21" s="117">
        <v>-7.0544198099625532</v>
      </c>
      <c r="H21" s="117">
        <v>24.783147459727388</v>
      </c>
      <c r="I21" s="117">
        <v>-6.7527308838133138</v>
      </c>
      <c r="J21" s="117">
        <v>-7.0686900958466481</v>
      </c>
      <c r="K21" s="117">
        <v>4.3117031943847479</v>
      </c>
      <c r="L21" s="30"/>
      <c r="M21" s="141">
        <v>16</v>
      </c>
      <c r="N21" s="145" t="s">
        <v>732</v>
      </c>
      <c r="P21" s="152" t="s">
        <v>733</v>
      </c>
      <c r="Q21" s="117">
        <v>-8.6652018676187623</v>
      </c>
      <c r="R21" s="117">
        <v>5.6081792211697348</v>
      </c>
      <c r="S21" s="117">
        <v>5.723234624145789</v>
      </c>
      <c r="T21" s="117">
        <v>-4.0667923511985009</v>
      </c>
      <c r="U21" s="117">
        <v>-10.485682201010661</v>
      </c>
      <c r="V21" s="117">
        <v>-6.3352673671005277</v>
      </c>
      <c r="W21" s="117">
        <v>2.9800770132261789</v>
      </c>
      <c r="X21" s="30"/>
      <c r="Y21" s="141">
        <v>16</v>
      </c>
      <c r="Z21" s="145" t="s">
        <v>732</v>
      </c>
      <c r="AB21" s="152" t="s">
        <v>733</v>
      </c>
      <c r="AC21" s="117">
        <v>12.111851731425773</v>
      </c>
      <c r="AD21" s="117">
        <v>14.95069605568446</v>
      </c>
      <c r="AE21" s="117">
        <v>17.23224422858587</v>
      </c>
      <c r="AF21" s="117">
        <v>-0.71021198751749637</v>
      </c>
      <c r="AG21" s="117">
        <v>10.740218922726783</v>
      </c>
      <c r="AH21" s="117">
        <v>4.188686631434706</v>
      </c>
      <c r="AI21" s="117">
        <v>-6.0680067631035115</v>
      </c>
      <c r="AJ21" s="144"/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17">
        <v>13.239929947460595</v>
      </c>
      <c r="F22" s="117">
        <v>-12.047633776678012</v>
      </c>
      <c r="G22" s="117">
        <v>-16.001406717074019</v>
      </c>
      <c r="H22" s="117">
        <v>-24.241155536947886</v>
      </c>
      <c r="I22" s="117">
        <v>-14.810721193699919</v>
      </c>
      <c r="J22" s="117">
        <v>24.002594875121645</v>
      </c>
      <c r="K22" s="117">
        <v>13.837300549306846</v>
      </c>
      <c r="M22" s="141">
        <v>17</v>
      </c>
      <c r="N22" s="145" t="s">
        <v>734</v>
      </c>
      <c r="P22" s="152" t="s">
        <v>735</v>
      </c>
      <c r="Q22" s="117">
        <v>0</v>
      </c>
      <c r="R22" s="117">
        <v>21.80606617647058</v>
      </c>
      <c r="S22" s="117">
        <v>3.0371627994717869</v>
      </c>
      <c r="T22" s="117">
        <v>-11.113145367997063</v>
      </c>
      <c r="U22" s="117">
        <v>-11.761071060762092</v>
      </c>
      <c r="V22" s="117">
        <v>8.5200746965452794</v>
      </c>
      <c r="W22" s="117">
        <v>14.282641428264142</v>
      </c>
      <c r="Y22" s="141">
        <v>17</v>
      </c>
      <c r="Z22" s="145" t="s">
        <v>734</v>
      </c>
      <c r="AB22" s="152" t="s">
        <v>735</v>
      </c>
      <c r="AC22" s="117">
        <v>15.584415584415567</v>
      </c>
      <c r="AD22" s="117">
        <v>12.506106497313169</v>
      </c>
      <c r="AE22" s="117">
        <v>8.4816905485598539</v>
      </c>
      <c r="AF22" s="117">
        <v>4.4162775183455665</v>
      </c>
      <c r="AG22" s="117">
        <v>9.430104778941967</v>
      </c>
      <c r="AH22" s="117">
        <v>17.211583372255944</v>
      </c>
      <c r="AI22" s="117">
        <v>-0.37856146642756983</v>
      </c>
      <c r="AJ22" s="144"/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17">
        <v>8.2501248127808253</v>
      </c>
      <c r="F23" s="117">
        <v>-4.7964948691341078</v>
      </c>
      <c r="G23" s="117">
        <v>2.4585200435993642</v>
      </c>
      <c r="H23" s="117">
        <v>-30</v>
      </c>
      <c r="I23" s="117">
        <v>-23.708206686930083</v>
      </c>
      <c r="J23" s="117">
        <v>24.988933156263826</v>
      </c>
      <c r="K23" s="117">
        <v>13.334513901186469</v>
      </c>
      <c r="M23" s="141">
        <v>18</v>
      </c>
      <c r="N23" s="145" t="s">
        <v>736</v>
      </c>
      <c r="P23" s="152" t="s">
        <v>737</v>
      </c>
      <c r="Q23" s="117">
        <v>3.2812499999999858</v>
      </c>
      <c r="R23" s="117">
        <v>12.4962178517398</v>
      </c>
      <c r="S23" s="117">
        <v>6.7105970952124636</v>
      </c>
      <c r="T23" s="117">
        <v>-7.7882797731568871</v>
      </c>
      <c r="U23" s="117">
        <v>-20.992209922099221</v>
      </c>
      <c r="V23" s="117">
        <v>5.2586057775471318</v>
      </c>
      <c r="W23" s="117">
        <v>4.8644207066557215</v>
      </c>
      <c r="Y23" s="141">
        <v>18</v>
      </c>
      <c r="Z23" s="145" t="s">
        <v>736</v>
      </c>
      <c r="AB23" s="152" t="s">
        <v>737</v>
      </c>
      <c r="AC23" s="117">
        <v>-8.3842657890612742</v>
      </c>
      <c r="AD23" s="117">
        <v>0</v>
      </c>
      <c r="AE23" s="117">
        <v>6.7567567567567579</v>
      </c>
      <c r="AF23" s="117">
        <v>16.359557763178984</v>
      </c>
      <c r="AG23" s="117">
        <v>19.250895070228566</v>
      </c>
      <c r="AH23" s="117">
        <v>7.8637413394919236</v>
      </c>
      <c r="AI23" s="117">
        <v>7.054919173536021</v>
      </c>
      <c r="AJ23" s="144"/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17">
        <v>11.332794104430661</v>
      </c>
      <c r="F24" s="117">
        <v>-8.1530513400064564</v>
      </c>
      <c r="G24" s="117">
        <v>-19.080682017929334</v>
      </c>
      <c r="H24" s="117">
        <v>-17.573585315520788</v>
      </c>
      <c r="I24" s="117">
        <v>1.027803399657401</v>
      </c>
      <c r="J24" s="117">
        <v>15.716707969218731</v>
      </c>
      <c r="K24" s="117">
        <v>-17.662308385933272</v>
      </c>
      <c r="M24" s="141">
        <v>19</v>
      </c>
      <c r="N24" s="145" t="s">
        <v>738</v>
      </c>
      <c r="P24" s="152" t="s">
        <v>739</v>
      </c>
      <c r="Q24" s="117">
        <v>-10.773442847364805</v>
      </c>
      <c r="R24" s="117">
        <v>13.132862841362368</v>
      </c>
      <c r="S24" s="117">
        <v>14.361269324654202</v>
      </c>
      <c r="T24" s="117">
        <v>-10.020158899561252</v>
      </c>
      <c r="U24" s="117">
        <v>-16.117554032683174</v>
      </c>
      <c r="V24" s="117">
        <v>-8.5781618224666119</v>
      </c>
      <c r="W24" s="117">
        <v>12.682591510568813</v>
      </c>
      <c r="Y24" s="141">
        <v>19</v>
      </c>
      <c r="Z24" s="145" t="s">
        <v>738</v>
      </c>
      <c r="AB24" s="152" t="s">
        <v>739</v>
      </c>
      <c r="AC24" s="117">
        <v>24.813176757663598</v>
      </c>
      <c r="AD24" s="117">
        <v>-11.229227761485831</v>
      </c>
      <c r="AE24" s="117">
        <v>0.22023399862354154</v>
      </c>
      <c r="AF24" s="117">
        <v>1.5519846174975953</v>
      </c>
      <c r="AG24" s="117">
        <v>10.724912090884516</v>
      </c>
      <c r="AH24" s="117">
        <v>12.825210699890064</v>
      </c>
      <c r="AI24" s="117">
        <v>8.2602576594132273</v>
      </c>
      <c r="AJ24" s="144"/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17">
        <v>-1.7958281530598015</v>
      </c>
      <c r="F25" s="117">
        <v>-16.092277394851607</v>
      </c>
      <c r="G25" s="117">
        <v>-6.5716680637049478</v>
      </c>
      <c r="H25" s="117">
        <v>-10.873856091871517</v>
      </c>
      <c r="I25" s="117">
        <v>-4.9124219851016733</v>
      </c>
      <c r="J25" s="117">
        <v>7.5375820453101881</v>
      </c>
      <c r="K25" s="117">
        <v>5.2963181728686664</v>
      </c>
      <c r="L25" s="32"/>
      <c r="M25" s="141">
        <v>20</v>
      </c>
      <c r="N25" s="145" t="s">
        <v>742</v>
      </c>
      <c r="P25" s="152" t="s">
        <v>743</v>
      </c>
      <c r="Q25" s="117">
        <v>10.658189977561719</v>
      </c>
      <c r="R25" s="117">
        <v>7.4518418384589467</v>
      </c>
      <c r="S25" s="117">
        <v>10.174555747759072</v>
      </c>
      <c r="T25" s="117">
        <v>-7.2509277761918298</v>
      </c>
      <c r="U25" s="117">
        <v>-10.557094490612513</v>
      </c>
      <c r="V25" s="117">
        <v>1.6689607708189982</v>
      </c>
      <c r="W25" s="117">
        <v>0</v>
      </c>
      <c r="X25" s="32"/>
      <c r="Y25" s="141">
        <v>20</v>
      </c>
      <c r="Z25" s="145" t="s">
        <v>742</v>
      </c>
      <c r="AB25" s="152" t="s">
        <v>743</v>
      </c>
      <c r="AC25" s="117">
        <v>15.163310204772372</v>
      </c>
      <c r="AD25" s="117">
        <v>19.470977222630424</v>
      </c>
      <c r="AE25" s="117">
        <v>-1.0824108241082371</v>
      </c>
      <c r="AF25" s="117">
        <v>-0.4352151206167747</v>
      </c>
      <c r="AG25" s="117">
        <v>15.024353690520797</v>
      </c>
      <c r="AH25" s="117">
        <v>9.8154180238870765</v>
      </c>
      <c r="AI25" s="117">
        <v>-1.1271504844769709</v>
      </c>
      <c r="AJ25" s="144"/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17">
        <v>-7.2688914461066361</v>
      </c>
      <c r="F26" s="117">
        <v>-8.7280248190279224</v>
      </c>
      <c r="G26" s="117">
        <v>7.1380013596193095</v>
      </c>
      <c r="H26" s="117">
        <v>3.0456852791878077</v>
      </c>
      <c r="I26" s="117">
        <v>-4.0024630541871886</v>
      </c>
      <c r="J26" s="117">
        <v>-1.17596750053454</v>
      </c>
      <c r="K26" s="117">
        <v>11.488533102553021</v>
      </c>
      <c r="M26" s="141">
        <v>21</v>
      </c>
      <c r="N26" s="145" t="s">
        <v>744</v>
      </c>
      <c r="P26" s="152" t="s">
        <v>745</v>
      </c>
      <c r="Q26" s="117">
        <v>2.0182418008926675</v>
      </c>
      <c r="R26" s="117">
        <v>13.315579227696389</v>
      </c>
      <c r="S26" s="117">
        <v>9.7532314923619197</v>
      </c>
      <c r="T26" s="117">
        <v>-4.8485775466503469</v>
      </c>
      <c r="U26" s="117">
        <v>-10.705674328886033</v>
      </c>
      <c r="V26" s="117">
        <v>4.4464446444644636</v>
      </c>
      <c r="W26" s="117">
        <v>11.444329541537385</v>
      </c>
      <c r="Y26" s="141">
        <v>21</v>
      </c>
      <c r="Z26" s="145" t="s">
        <v>744</v>
      </c>
      <c r="AB26" s="152" t="s">
        <v>745</v>
      </c>
      <c r="AC26" s="117">
        <v>23.507578100835147</v>
      </c>
      <c r="AD26" s="117">
        <v>8.9782118707738618</v>
      </c>
      <c r="AE26" s="117">
        <v>0.31023784901758233</v>
      </c>
      <c r="AF26" s="117">
        <v>-3.0355097365406607</v>
      </c>
      <c r="AG26" s="117">
        <v>6.5091553455404352</v>
      </c>
      <c r="AH26" s="117">
        <v>13.964063886424157</v>
      </c>
      <c r="AI26" s="117">
        <v>-2.6763990267639883</v>
      </c>
      <c r="AJ26" s="144"/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17">
        <v>-5.2787663107947793</v>
      </c>
      <c r="F27" s="117">
        <v>-18.555625130452924</v>
      </c>
      <c r="G27" s="117">
        <v>-10.635571501793962</v>
      </c>
      <c r="H27" s="117">
        <v>7.3415543447089391</v>
      </c>
      <c r="I27" s="117">
        <v>-8.2286935613144436</v>
      </c>
      <c r="J27" s="117">
        <v>-3.260553129548768</v>
      </c>
      <c r="K27" s="117">
        <v>21.667168221486619</v>
      </c>
      <c r="L27" s="32"/>
      <c r="M27" s="141">
        <v>22</v>
      </c>
      <c r="N27" s="145" t="s">
        <v>750</v>
      </c>
      <c r="P27" s="147" t="s">
        <v>751</v>
      </c>
      <c r="Q27" s="117">
        <v>20.380905268365098</v>
      </c>
      <c r="R27" s="117">
        <v>23.423053215533173</v>
      </c>
      <c r="S27" s="117">
        <v>12.169136007990673</v>
      </c>
      <c r="T27" s="117">
        <v>-1.9887206886316307</v>
      </c>
      <c r="U27" s="117">
        <v>5.9509388249545623</v>
      </c>
      <c r="V27" s="117">
        <v>-5.7453194226096826</v>
      </c>
      <c r="W27" s="117">
        <v>-16.07278241091737</v>
      </c>
      <c r="X27" s="32"/>
      <c r="Y27" s="141">
        <v>22</v>
      </c>
      <c r="Z27" s="145" t="s">
        <v>750</v>
      </c>
      <c r="AB27" s="147" t="s">
        <v>751</v>
      </c>
      <c r="AC27" s="117">
        <v>15.284552845528452</v>
      </c>
      <c r="AD27" s="117">
        <v>16.267042783262809</v>
      </c>
      <c r="AE27" s="117">
        <v>7.2112144493867305</v>
      </c>
      <c r="AF27" s="117">
        <v>-6.8896152879054569</v>
      </c>
      <c r="AG27" s="117">
        <v>6.8593032676208594</v>
      </c>
      <c r="AH27" s="117">
        <v>15.251453121051298</v>
      </c>
      <c r="AI27" s="117">
        <v>9.6371011950444228</v>
      </c>
      <c r="AJ27" s="144"/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17">
        <v>4.9947970863683651</v>
      </c>
      <c r="F28" s="117">
        <v>0</v>
      </c>
      <c r="G28" s="117">
        <v>7.2472745292368614</v>
      </c>
      <c r="H28" s="117">
        <v>-29.490585653228592</v>
      </c>
      <c r="I28" s="117">
        <v>-14.039973787680211</v>
      </c>
      <c r="J28" s="117">
        <v>13.455307794930448</v>
      </c>
      <c r="K28" s="117">
        <v>22.576852007391238</v>
      </c>
      <c r="M28" s="141">
        <v>23</v>
      </c>
      <c r="N28" s="145" t="s">
        <v>754</v>
      </c>
      <c r="P28" s="147" t="s">
        <v>755</v>
      </c>
      <c r="Q28" s="117">
        <v>1.288200630396048</v>
      </c>
      <c r="R28" s="117">
        <v>7.4144229468272442</v>
      </c>
      <c r="S28" s="117">
        <v>-9.887895200906911</v>
      </c>
      <c r="T28" s="117">
        <v>-23.259714844842051</v>
      </c>
      <c r="U28" s="117">
        <v>-7.2495446265938028</v>
      </c>
      <c r="V28" s="117">
        <v>13.629222309505096</v>
      </c>
      <c r="W28" s="117">
        <v>0</v>
      </c>
      <c r="Y28" s="141">
        <v>23</v>
      </c>
      <c r="Z28" s="145" t="s">
        <v>754</v>
      </c>
      <c r="AB28" s="147" t="s">
        <v>755</v>
      </c>
      <c r="AC28" s="117">
        <v>0</v>
      </c>
      <c r="AD28" s="117">
        <v>0</v>
      </c>
      <c r="AE28" s="117">
        <v>12.201866574490168</v>
      </c>
      <c r="AF28" s="117">
        <v>22.581638940234129</v>
      </c>
      <c r="AG28" s="117">
        <v>19.992460417190244</v>
      </c>
      <c r="AH28" s="117">
        <v>-2.1258770551890223</v>
      </c>
      <c r="AI28" s="117">
        <v>6.997646051786873</v>
      </c>
      <c r="AJ28" s="144"/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17">
        <v>25.067547283098151</v>
      </c>
      <c r="F29" s="117">
        <v>18.554968795007227</v>
      </c>
      <c r="G29" s="117">
        <v>0.51629884592023245</v>
      </c>
      <c r="H29" s="117">
        <v>6.5565515157619103</v>
      </c>
      <c r="I29" s="117">
        <v>3.8941398865784578</v>
      </c>
      <c r="J29" s="117">
        <v>-10.36208151382823</v>
      </c>
      <c r="K29" s="117">
        <v>-10.331878615650055</v>
      </c>
      <c r="M29" s="141">
        <v>24</v>
      </c>
      <c r="N29" s="145" t="s">
        <v>758</v>
      </c>
      <c r="P29" s="15" t="s">
        <v>759</v>
      </c>
      <c r="Q29" s="117">
        <v>4.2558007923033472</v>
      </c>
      <c r="R29" s="117">
        <v>-1.313646726739762</v>
      </c>
      <c r="S29" s="117">
        <v>8.9548954895489601</v>
      </c>
      <c r="T29" s="117">
        <v>-0.24232633279484617</v>
      </c>
      <c r="U29" s="117">
        <v>13.228744939271266</v>
      </c>
      <c r="V29" s="117">
        <v>-0.70617681237150975</v>
      </c>
      <c r="W29" s="117">
        <v>6.0046813107670118</v>
      </c>
      <c r="Y29" s="141">
        <v>24</v>
      </c>
      <c r="Z29" s="145" t="s">
        <v>758</v>
      </c>
      <c r="AB29" s="15" t="s">
        <v>759</v>
      </c>
      <c r="AC29" s="117">
        <v>-3.966029723991511</v>
      </c>
      <c r="AD29" s="117">
        <v>1.5122037495578553</v>
      </c>
      <c r="AE29" s="117">
        <v>-1.6551964456834298</v>
      </c>
      <c r="AF29" s="117">
        <v>-3.7027194614226318</v>
      </c>
      <c r="AG29" s="117">
        <v>-3.1367859442553652</v>
      </c>
      <c r="AH29" s="117">
        <v>-3.5517568850902137</v>
      </c>
      <c r="AI29" s="117">
        <v>-1.5360378101614884</v>
      </c>
      <c r="AJ29" s="144"/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17">
        <v>8.1059785285137309</v>
      </c>
      <c r="F30" s="117">
        <v>3.0338921282798879</v>
      </c>
      <c r="G30" s="117">
        <v>-13.971173401715447</v>
      </c>
      <c r="H30" s="117">
        <v>-39.716312056737593</v>
      </c>
      <c r="I30" s="117">
        <v>1.6538789428814908</v>
      </c>
      <c r="J30" s="117">
        <v>6.9607514256960741</v>
      </c>
      <c r="K30" s="117">
        <v>12.560765250117598</v>
      </c>
      <c r="L30" s="32"/>
      <c r="M30" s="141">
        <v>25</v>
      </c>
      <c r="N30" s="145" t="s">
        <v>762</v>
      </c>
      <c r="P30" s="148" t="s">
        <v>763</v>
      </c>
      <c r="Q30" s="117">
        <v>16.34159933129007</v>
      </c>
      <c r="R30" s="117">
        <v>20.189198898335519</v>
      </c>
      <c r="S30" s="117">
        <v>-6.2668127926671389</v>
      </c>
      <c r="T30" s="117">
        <v>-23.405612244897952</v>
      </c>
      <c r="U30" s="117">
        <v>-17.5548154315848</v>
      </c>
      <c r="V30" s="117">
        <v>9.1903719912472752</v>
      </c>
      <c r="W30" s="117">
        <v>-8.1085247417912854</v>
      </c>
      <c r="X30" s="32"/>
      <c r="Y30" s="141">
        <v>25</v>
      </c>
      <c r="Z30" s="145" t="s">
        <v>762</v>
      </c>
      <c r="AB30" s="148" t="s">
        <v>763</v>
      </c>
      <c r="AC30" s="117">
        <v>-4.6468713303137008</v>
      </c>
      <c r="AD30" s="117">
        <v>8.022519352568608</v>
      </c>
      <c r="AE30" s="117">
        <v>3.3061889250814289</v>
      </c>
      <c r="AF30" s="117">
        <v>3.7679331546586639</v>
      </c>
      <c r="AG30" s="117">
        <v>17.806137951990308</v>
      </c>
      <c r="AH30" s="117">
        <v>17.242713438225408</v>
      </c>
      <c r="AI30" s="117">
        <v>9.998900010999904</v>
      </c>
      <c r="AJ30" s="144"/>
    </row>
    <row r="31" spans="1:36" ht="24.95" customHeight="1">
      <c r="A31" s="141">
        <v>26</v>
      </c>
      <c r="B31" s="145" t="s">
        <v>764</v>
      </c>
      <c r="D31" s="143" t="s">
        <v>765</v>
      </c>
      <c r="E31" s="117">
        <v>7.6873696035949024</v>
      </c>
      <c r="F31" s="117">
        <v>6.0655737704918238</v>
      </c>
      <c r="G31" s="117">
        <v>2.3886469017844689</v>
      </c>
      <c r="H31" s="117">
        <v>-8.1926718814326875</v>
      </c>
      <c r="I31" s="117">
        <v>-5.4110612855007503</v>
      </c>
      <c r="J31" s="117">
        <v>3.6820480404551148</v>
      </c>
      <c r="K31" s="117">
        <v>4.7401310775796475</v>
      </c>
      <c r="M31" s="141">
        <v>26</v>
      </c>
      <c r="N31" s="145" t="s">
        <v>764</v>
      </c>
      <c r="P31" s="143" t="s">
        <v>765</v>
      </c>
      <c r="Q31" s="117">
        <v>5.6169965075669239</v>
      </c>
      <c r="R31" s="117">
        <v>5.5111600992008789</v>
      </c>
      <c r="S31" s="117">
        <v>1.2274745364324815</v>
      </c>
      <c r="T31" s="117">
        <v>-3.4829721362229122</v>
      </c>
      <c r="U31" s="117">
        <v>-5.0922213311948639</v>
      </c>
      <c r="V31" s="117">
        <v>3.4783833262920609</v>
      </c>
      <c r="W31" s="117">
        <v>1.3336962438758633</v>
      </c>
      <c r="Y31" s="141">
        <v>26</v>
      </c>
      <c r="Z31" s="145" t="s">
        <v>764</v>
      </c>
      <c r="AB31" s="143" t="s">
        <v>765</v>
      </c>
      <c r="AC31" s="117">
        <v>-1.3698630136986196</v>
      </c>
      <c r="AD31" s="117">
        <v>2.5735294117646959</v>
      </c>
      <c r="AE31" s="117">
        <v>1.9248639320323946</v>
      </c>
      <c r="AF31" s="117">
        <v>6.4339671789528552</v>
      </c>
      <c r="AG31" s="117">
        <v>7.5501713166911344</v>
      </c>
      <c r="AH31" s="117">
        <v>7.566276026851753</v>
      </c>
      <c r="AI31" s="117">
        <v>5.7753331922995415</v>
      </c>
      <c r="AJ31" s="144"/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17">
        <v>10.050251256281399</v>
      </c>
      <c r="F32" s="117">
        <v>3.2615786040443737</v>
      </c>
      <c r="G32" s="117">
        <v>1.168667087807961</v>
      </c>
      <c r="H32" s="117">
        <v>-9.0071807680299827</v>
      </c>
      <c r="I32" s="117">
        <v>-8.5091782466975445</v>
      </c>
      <c r="J32" s="117">
        <v>6.4316519782486381</v>
      </c>
      <c r="K32" s="117">
        <v>5.5673009161381231</v>
      </c>
      <c r="L32" s="32"/>
      <c r="M32" s="141">
        <v>27</v>
      </c>
      <c r="N32" s="145" t="s">
        <v>783</v>
      </c>
      <c r="P32" s="148" t="s">
        <v>784</v>
      </c>
      <c r="Q32" s="117">
        <v>5.0400534045393641</v>
      </c>
      <c r="R32" s="117">
        <v>1.032729583730557</v>
      </c>
      <c r="S32" s="117">
        <v>0.78628715206794197</v>
      </c>
      <c r="T32" s="117">
        <v>0.63972538617569796</v>
      </c>
      <c r="U32" s="117">
        <v>-4.8372093023255758</v>
      </c>
      <c r="V32" s="117">
        <v>5.6533072662104757</v>
      </c>
      <c r="W32" s="117">
        <v>1.8658442559753325</v>
      </c>
      <c r="X32" s="32"/>
      <c r="Y32" s="141">
        <v>27</v>
      </c>
      <c r="Z32" s="145" t="s">
        <v>783</v>
      </c>
      <c r="AB32" s="148" t="s">
        <v>784</v>
      </c>
      <c r="AC32" s="117">
        <v>6.0702391765061918</v>
      </c>
      <c r="AD32" s="117">
        <v>5.9654631083202645</v>
      </c>
      <c r="AE32" s="117">
        <v>4.6195286195286371</v>
      </c>
      <c r="AF32" s="117">
        <v>4.77600411946446</v>
      </c>
      <c r="AG32" s="117">
        <v>5.6640864971126774</v>
      </c>
      <c r="AH32" s="117">
        <v>7.4534883720930054</v>
      </c>
      <c r="AI32" s="117">
        <v>8.2133968185261352</v>
      </c>
      <c r="AJ32" s="144"/>
    </row>
    <row r="33" spans="1:36" ht="12" customHeight="1">
      <c r="A33" s="141">
        <v>28</v>
      </c>
      <c r="B33" s="145" t="s">
        <v>785</v>
      </c>
      <c r="D33" s="15" t="s">
        <v>786</v>
      </c>
      <c r="E33" s="117">
        <v>4.0300546448087431</v>
      </c>
      <c r="F33" s="117">
        <v>4.9026045086452115</v>
      </c>
      <c r="G33" s="117">
        <v>3.8806592948049285</v>
      </c>
      <c r="H33" s="117">
        <v>-20.506125728057839</v>
      </c>
      <c r="I33" s="117">
        <v>-1.2632642748863105</v>
      </c>
      <c r="J33" s="117">
        <v>18.909928352098262</v>
      </c>
      <c r="K33" s="117">
        <v>8.0266838820744653</v>
      </c>
      <c r="L33" s="30"/>
      <c r="M33" s="141">
        <v>28</v>
      </c>
      <c r="N33" s="145" t="s">
        <v>785</v>
      </c>
      <c r="P33" s="15" t="s">
        <v>786</v>
      </c>
      <c r="Q33" s="117">
        <v>2.529880478087648</v>
      </c>
      <c r="R33" s="117">
        <v>3.7886147270254469</v>
      </c>
      <c r="S33" s="117">
        <v>-2.0965930363159941</v>
      </c>
      <c r="T33" s="117">
        <v>-11.892925430210326</v>
      </c>
      <c r="U33" s="117">
        <v>-3.3854166666666572</v>
      </c>
      <c r="V33" s="117">
        <v>7.5696316262353776</v>
      </c>
      <c r="W33" s="117">
        <v>-3.6124451868866316</v>
      </c>
      <c r="X33" s="30"/>
      <c r="Y33" s="141">
        <v>28</v>
      </c>
      <c r="Z33" s="145" t="s">
        <v>785</v>
      </c>
      <c r="AB33" s="15" t="s">
        <v>786</v>
      </c>
      <c r="AC33" s="117">
        <v>2.9029462738301675</v>
      </c>
      <c r="AD33" s="117">
        <v>14.736842105263165</v>
      </c>
      <c r="AE33" s="117">
        <v>14.073394495412856</v>
      </c>
      <c r="AF33" s="117">
        <v>15.586295640984389</v>
      </c>
      <c r="AG33" s="117">
        <v>7.3615363206234434</v>
      </c>
      <c r="AH33" s="117">
        <v>10.123136746597524</v>
      </c>
      <c r="AI33" s="117">
        <v>17.702448210922796</v>
      </c>
      <c r="AJ33" s="144"/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17">
        <v>2.3469253966172943</v>
      </c>
      <c r="F34" s="117">
        <v>3.2667179093005245</v>
      </c>
      <c r="G34" s="117">
        <v>2.0468924451060673</v>
      </c>
      <c r="H34" s="117">
        <v>-2.8811086797957728</v>
      </c>
      <c r="I34" s="117">
        <v>0.92627362623606757</v>
      </c>
      <c r="J34" s="117">
        <v>2.6292943073297863</v>
      </c>
      <c r="K34" s="117">
        <v>1.6555891238670739</v>
      </c>
      <c r="M34" s="141">
        <v>29</v>
      </c>
      <c r="N34" s="145" t="s">
        <v>829</v>
      </c>
      <c r="P34" s="15" t="s">
        <v>830</v>
      </c>
      <c r="Q34" s="117">
        <v>1.5691868758915746</v>
      </c>
      <c r="R34" s="117">
        <v>1.4981273408239701</v>
      </c>
      <c r="S34" s="117">
        <v>0.70341328413283577</v>
      </c>
      <c r="T34" s="117">
        <v>0.65269666781175317</v>
      </c>
      <c r="U34" s="117">
        <v>-5.5858930602958026</v>
      </c>
      <c r="V34" s="117">
        <v>1.9038438366068249</v>
      </c>
      <c r="W34" s="117">
        <v>2.9916045879153472</v>
      </c>
      <c r="Y34" s="141">
        <v>29</v>
      </c>
      <c r="Z34" s="145" t="s">
        <v>829</v>
      </c>
      <c r="AB34" s="15" t="s">
        <v>830</v>
      </c>
      <c r="AC34" s="117">
        <v>2.2847301951779571</v>
      </c>
      <c r="AD34" s="117">
        <v>-0.55000561230217215</v>
      </c>
      <c r="AE34" s="117">
        <v>1.6252821670428972</v>
      </c>
      <c r="AF34" s="117">
        <v>2.6321634828964733</v>
      </c>
      <c r="AG34" s="117">
        <v>1.5149875554593848</v>
      </c>
      <c r="AH34" s="117">
        <v>1.4603986781793026</v>
      </c>
      <c r="AI34" s="117">
        <v>5.0640890943475512</v>
      </c>
      <c r="AJ34" s="144"/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17">
        <v>13.654096228868667</v>
      </c>
      <c r="F35" s="117">
        <v>2.5886727688787232</v>
      </c>
      <c r="G35" s="117">
        <v>-9.7588177889321059E-2</v>
      </c>
      <c r="H35" s="117">
        <v>-4.4794864638570999</v>
      </c>
      <c r="I35" s="117">
        <v>-12.096420745069395</v>
      </c>
      <c r="J35" s="117">
        <v>1.7284360977231046</v>
      </c>
      <c r="K35" s="117">
        <v>4.8358111419702681</v>
      </c>
      <c r="M35" s="141">
        <v>30</v>
      </c>
      <c r="N35" s="145" t="s">
        <v>831</v>
      </c>
      <c r="P35" s="15" t="s">
        <v>832</v>
      </c>
      <c r="Q35" s="117">
        <v>6.6853669939223721</v>
      </c>
      <c r="R35" s="117">
        <v>-0.32135553607946576</v>
      </c>
      <c r="S35" s="117">
        <v>2.1834701055099828</v>
      </c>
      <c r="T35" s="117">
        <v>6.3960992399254053</v>
      </c>
      <c r="U35" s="117">
        <v>-5.3241676775845832</v>
      </c>
      <c r="V35" s="117">
        <v>5.2961275626423685</v>
      </c>
      <c r="W35" s="117">
        <v>4.0292049756625232</v>
      </c>
      <c r="Y35" s="141">
        <v>30</v>
      </c>
      <c r="Z35" s="145" t="s">
        <v>831</v>
      </c>
      <c r="AB35" s="15" t="s">
        <v>832</v>
      </c>
      <c r="AC35" s="117">
        <v>7.6943072524044709</v>
      </c>
      <c r="AD35" s="117">
        <v>3.3550567221819989</v>
      </c>
      <c r="AE35" s="117">
        <v>1.0275572162540669</v>
      </c>
      <c r="AF35" s="117">
        <v>-4.6232085067032358E-2</v>
      </c>
      <c r="AG35" s="117">
        <v>5.1572617946345787</v>
      </c>
      <c r="AH35" s="117">
        <v>6.5757642401583496</v>
      </c>
      <c r="AI35" s="117">
        <v>3.1778786628146918</v>
      </c>
      <c r="AJ35" s="144"/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17">
        <v>10.948905109489047</v>
      </c>
      <c r="F36" s="117">
        <v>11.922336328626443</v>
      </c>
      <c r="G36" s="117">
        <v>3.1254480286738442</v>
      </c>
      <c r="H36" s="117">
        <v>-14.305574864451557</v>
      </c>
      <c r="I36" s="117">
        <v>-7.4302401038286803</v>
      </c>
      <c r="J36" s="117">
        <v>5.0998948475289012</v>
      </c>
      <c r="K36" s="117">
        <v>5.7528764382191184</v>
      </c>
      <c r="M36" s="141">
        <v>31</v>
      </c>
      <c r="N36" s="145" t="s">
        <v>838</v>
      </c>
      <c r="P36" s="148" t="s">
        <v>839</v>
      </c>
      <c r="Q36" s="117">
        <v>5.0457269000315392</v>
      </c>
      <c r="R36" s="117">
        <v>8.1957370159111207</v>
      </c>
      <c r="S36" s="117">
        <v>3.5793562708102087</v>
      </c>
      <c r="T36" s="117">
        <v>-3.5360300026788138</v>
      </c>
      <c r="U36" s="117">
        <v>-3.2352124409886045</v>
      </c>
      <c r="V36" s="117">
        <v>5.8831970153537156</v>
      </c>
      <c r="W36" s="117">
        <v>1.3416452093779583</v>
      </c>
      <c r="Y36" s="141">
        <v>31</v>
      </c>
      <c r="Z36" s="145" t="s">
        <v>838</v>
      </c>
      <c r="AB36" s="148" t="s">
        <v>839</v>
      </c>
      <c r="AC36" s="117">
        <v>-4.011767852366944</v>
      </c>
      <c r="AD36" s="117">
        <v>-0.1114516578434035</v>
      </c>
      <c r="AE36" s="117">
        <v>0.43235704323569735</v>
      </c>
      <c r="AF36" s="117">
        <v>8.3599500069434782</v>
      </c>
      <c r="AG36" s="117">
        <v>9.3810073048827434</v>
      </c>
      <c r="AH36" s="117">
        <v>9.0919742237844332</v>
      </c>
      <c r="AI36" s="117">
        <v>7.3998496402105047</v>
      </c>
      <c r="AJ36" s="144"/>
    </row>
    <row r="37" spans="1:36" ht="12" customHeight="1">
      <c r="A37" s="141">
        <v>32</v>
      </c>
      <c r="B37" s="145" t="s">
        <v>840</v>
      </c>
      <c r="D37" s="15" t="s">
        <v>841</v>
      </c>
      <c r="E37" s="117">
        <v>8.3384932920536556</v>
      </c>
      <c r="F37" s="117">
        <v>10.630596304057917</v>
      </c>
      <c r="G37" s="117">
        <v>14.172550370242803</v>
      </c>
      <c r="H37" s="117">
        <v>-5.9879336349924586</v>
      </c>
      <c r="I37" s="117">
        <v>0</v>
      </c>
      <c r="J37" s="117">
        <v>5.3264880474891925</v>
      </c>
      <c r="K37" s="117">
        <v>-4.3412033511043546</v>
      </c>
      <c r="L37" s="32"/>
      <c r="M37" s="141">
        <v>32</v>
      </c>
      <c r="N37" s="145" t="s">
        <v>840</v>
      </c>
      <c r="P37" s="15" t="s">
        <v>841</v>
      </c>
      <c r="Q37" s="117">
        <v>-18.535031847133766</v>
      </c>
      <c r="R37" s="117">
        <v>-3.8311180609851334</v>
      </c>
      <c r="S37" s="117">
        <v>19.288617886178855</v>
      </c>
      <c r="T37" s="117">
        <v>4.7197137502129891</v>
      </c>
      <c r="U37" s="117">
        <v>11.080377481288622</v>
      </c>
      <c r="V37" s="117">
        <v>23.729310092280656</v>
      </c>
      <c r="W37" s="117">
        <v>-7.7897478394696265</v>
      </c>
      <c r="X37" s="32"/>
      <c r="Y37" s="141">
        <v>32</v>
      </c>
      <c r="Z37" s="145" t="s">
        <v>840</v>
      </c>
      <c r="AB37" s="15" t="s">
        <v>841</v>
      </c>
      <c r="AC37" s="117">
        <v>1.8230838361792365</v>
      </c>
      <c r="AD37" s="117">
        <v>-7.2878577732946752</v>
      </c>
      <c r="AE37" s="117">
        <v>-11.89990480076159</v>
      </c>
      <c r="AF37" s="117">
        <v>-1.7598024081506622</v>
      </c>
      <c r="AG37" s="117">
        <v>21.197360150848525</v>
      </c>
      <c r="AH37" s="117">
        <v>11.940879035394801</v>
      </c>
      <c r="AI37" s="117">
        <v>15.821172110261756</v>
      </c>
      <c r="AJ37" s="144"/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17">
        <v>11.14638447971781</v>
      </c>
      <c r="F38" s="117">
        <v>12.012059663598862</v>
      </c>
      <c r="G38" s="117">
        <v>2.3516078764697568</v>
      </c>
      <c r="H38" s="117">
        <v>-14.934256055363321</v>
      </c>
      <c r="I38" s="117">
        <v>-8.0540188740644396</v>
      </c>
      <c r="J38" s="117">
        <v>5.0787471244027671</v>
      </c>
      <c r="K38" s="117">
        <v>6.635230717413279</v>
      </c>
      <c r="L38" s="33"/>
      <c r="M38" s="141">
        <v>33</v>
      </c>
      <c r="N38" s="145" t="s">
        <v>845</v>
      </c>
      <c r="P38" s="15" t="s">
        <v>846</v>
      </c>
      <c r="Q38" s="117">
        <v>6.869867340492732</v>
      </c>
      <c r="R38" s="117">
        <v>8.8961134919462097</v>
      </c>
      <c r="S38" s="117">
        <v>2.8090650020355667</v>
      </c>
      <c r="T38" s="117">
        <v>-3.999472016895453</v>
      </c>
      <c r="U38" s="117">
        <v>-4.0973463495118949</v>
      </c>
      <c r="V38" s="117">
        <v>4.6451612903225765</v>
      </c>
      <c r="W38" s="117">
        <v>2.0961775585696785</v>
      </c>
      <c r="X38" s="33"/>
      <c r="Y38" s="141">
        <v>33</v>
      </c>
      <c r="Z38" s="145" t="s">
        <v>845</v>
      </c>
      <c r="AB38" s="15" t="s">
        <v>846</v>
      </c>
      <c r="AC38" s="117">
        <v>-4.4417606011809028</v>
      </c>
      <c r="AD38" s="117">
        <v>0.44937508776858692</v>
      </c>
      <c r="AE38" s="117">
        <v>1.3141339298196471</v>
      </c>
      <c r="AF38" s="117">
        <v>8.9692286463364184</v>
      </c>
      <c r="AG38" s="117">
        <v>8.7501582879574471</v>
      </c>
      <c r="AH38" s="117">
        <v>8.9194224499301527</v>
      </c>
      <c r="AI38" s="117">
        <v>6.9061364122300546</v>
      </c>
      <c r="AJ38" s="144"/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17">
        <v>1.6306361951822055</v>
      </c>
      <c r="F39" s="117">
        <v>-1.2155099064057282</v>
      </c>
      <c r="G39" s="117">
        <v>1.8703088470530389</v>
      </c>
      <c r="H39" s="117">
        <v>3.8048073438821177</v>
      </c>
      <c r="I39" s="117">
        <v>-0.41889690481731634</v>
      </c>
      <c r="J39" s="117">
        <v>0.1519046506193007</v>
      </c>
      <c r="K39" s="117">
        <v>2.6834675067086948</v>
      </c>
      <c r="L39" s="29"/>
      <c r="M39" s="141">
        <v>34</v>
      </c>
      <c r="N39" s="145" t="s">
        <v>852</v>
      </c>
      <c r="P39" s="148" t="s">
        <v>853</v>
      </c>
      <c r="Q39" s="117">
        <v>6.8628564935802672</v>
      </c>
      <c r="R39" s="117">
        <v>3.8915470494417832</v>
      </c>
      <c r="S39" s="117">
        <v>-2.374373145020968</v>
      </c>
      <c r="T39" s="117">
        <v>-5.7029038683300115</v>
      </c>
      <c r="U39" s="117">
        <v>-8.5825458588104482</v>
      </c>
      <c r="V39" s="117">
        <v>-2.5659734889942882</v>
      </c>
      <c r="W39" s="117">
        <v>0.96105841238143341</v>
      </c>
      <c r="X39" s="29"/>
      <c r="Y39" s="141">
        <v>34</v>
      </c>
      <c r="Z39" s="145" t="s">
        <v>852</v>
      </c>
      <c r="AB39" s="148" t="s">
        <v>853</v>
      </c>
      <c r="AC39" s="117">
        <v>-0.81592285820248378</v>
      </c>
      <c r="AD39" s="117">
        <v>5.6587311479496378</v>
      </c>
      <c r="AE39" s="117">
        <v>2.8783767842397054</v>
      </c>
      <c r="AF39" s="117">
        <v>3.9559683522531799</v>
      </c>
      <c r="AG39" s="117">
        <v>5.26141628060887</v>
      </c>
      <c r="AH39" s="117">
        <v>4.4430472597715607</v>
      </c>
      <c r="AI39" s="117">
        <v>0.33109260559847087</v>
      </c>
      <c r="AJ39" s="144"/>
    </row>
    <row r="40" spans="1:36" ht="12" customHeight="1">
      <c r="A40" s="141">
        <v>35</v>
      </c>
      <c r="B40" s="145" t="s">
        <v>854</v>
      </c>
      <c r="D40" s="15" t="s">
        <v>855</v>
      </c>
      <c r="E40" s="117">
        <v>-0.58099202219908364</v>
      </c>
      <c r="F40" s="117">
        <v>-4.1255996511120827</v>
      </c>
      <c r="G40" s="117">
        <v>-0.88245997088792194</v>
      </c>
      <c r="H40" s="117">
        <v>7.737494263423585</v>
      </c>
      <c r="I40" s="117">
        <v>-0.28113818367694421</v>
      </c>
      <c r="J40" s="117">
        <v>-4.0922682614267387</v>
      </c>
      <c r="K40" s="117">
        <v>2.3160520220915686</v>
      </c>
      <c r="M40" s="141">
        <v>35</v>
      </c>
      <c r="N40" s="145" t="s">
        <v>854</v>
      </c>
      <c r="P40" s="15" t="s">
        <v>855</v>
      </c>
      <c r="Q40" s="117">
        <v>5.3369319171164875</v>
      </c>
      <c r="R40" s="117">
        <v>2.9919828084965729</v>
      </c>
      <c r="S40" s="117">
        <v>-3.8680683733247747</v>
      </c>
      <c r="T40" s="117">
        <v>-8.5816846147424712</v>
      </c>
      <c r="U40" s="117">
        <v>-6.465162998812886</v>
      </c>
      <c r="V40" s="117">
        <v>-6.4629503075270947</v>
      </c>
      <c r="W40" s="117">
        <v>3.4234422294123732</v>
      </c>
      <c r="Y40" s="141">
        <v>35</v>
      </c>
      <c r="Z40" s="145" t="s">
        <v>854</v>
      </c>
      <c r="AB40" s="15" t="s">
        <v>855</v>
      </c>
      <c r="AC40" s="117">
        <v>1.200928448884838</v>
      </c>
      <c r="AD40" s="117">
        <v>6.1029118468288743</v>
      </c>
      <c r="AE40" s="117">
        <v>0.33834586466166172</v>
      </c>
      <c r="AF40" s="117">
        <v>1.1989509179467888</v>
      </c>
      <c r="AG40" s="117">
        <v>1.1014439096630895</v>
      </c>
      <c r="AH40" s="117">
        <v>-1.2542341847477871</v>
      </c>
      <c r="AI40" s="117">
        <v>-7.287224179491929</v>
      </c>
      <c r="AJ40" s="144"/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17">
        <v>-1.8203094526069208</v>
      </c>
      <c r="F41" s="117">
        <v>-4.178254535823072</v>
      </c>
      <c r="G41" s="117">
        <v>1.478819708382261</v>
      </c>
      <c r="H41" s="117">
        <v>6.2240381341505042</v>
      </c>
      <c r="I41" s="117">
        <v>4.3207897942175748</v>
      </c>
      <c r="J41" s="117">
        <v>-4.5781355619738235</v>
      </c>
      <c r="K41" s="117">
        <v>-0.19319938176198548</v>
      </c>
      <c r="M41" s="141">
        <v>36</v>
      </c>
      <c r="N41" s="145" t="s">
        <v>856</v>
      </c>
      <c r="P41" s="15" t="s">
        <v>857</v>
      </c>
      <c r="Q41" s="117">
        <v>-3.3810814298619078</v>
      </c>
      <c r="R41" s="117">
        <v>-5.2157072258581536</v>
      </c>
      <c r="S41" s="117">
        <v>-7.3909673782850689</v>
      </c>
      <c r="T41" s="117">
        <v>-7.3797930614729239</v>
      </c>
      <c r="U41" s="117">
        <v>-11.910629209791352</v>
      </c>
      <c r="V41" s="117">
        <v>-11.087280865348745</v>
      </c>
      <c r="W41" s="117">
        <v>-10.141583639223896</v>
      </c>
      <c r="Y41" s="141">
        <v>36</v>
      </c>
      <c r="Z41" s="145" t="s">
        <v>856</v>
      </c>
      <c r="AB41" s="15" t="s">
        <v>857</v>
      </c>
      <c r="AC41" s="117">
        <v>-7.014472455648928</v>
      </c>
      <c r="AD41" s="117">
        <v>5.0583657587548743</v>
      </c>
      <c r="AE41" s="117">
        <v>1.5053763440860024</v>
      </c>
      <c r="AF41" s="117">
        <v>4.6727871939736616</v>
      </c>
      <c r="AG41" s="117">
        <v>7.4103227257393343</v>
      </c>
      <c r="AH41" s="117">
        <v>1.4656616415410468</v>
      </c>
      <c r="AI41" s="117">
        <v>3.1778786628146918</v>
      </c>
      <c r="AJ41" s="144"/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17">
        <v>6.5663716814159443</v>
      </c>
      <c r="F42" s="117">
        <v>6.0122903172230622</v>
      </c>
      <c r="G42" s="117">
        <v>8.3973053423155335</v>
      </c>
      <c r="H42" s="117">
        <v>-4.1913571325335965</v>
      </c>
      <c r="I42" s="117">
        <v>-8.6287524513501381</v>
      </c>
      <c r="J42" s="117">
        <v>7.4624401518903767</v>
      </c>
      <c r="K42" s="117">
        <v>10.800430173605776</v>
      </c>
      <c r="M42" s="141">
        <v>37</v>
      </c>
      <c r="N42" s="145" t="s">
        <v>858</v>
      </c>
      <c r="P42" s="15" t="s">
        <v>859</v>
      </c>
      <c r="Q42" s="117">
        <v>12.742651136993885</v>
      </c>
      <c r="R42" s="117">
        <v>5.7188537695240313</v>
      </c>
      <c r="S42" s="117">
        <v>-2.0009306654257841</v>
      </c>
      <c r="T42" s="117">
        <v>-0.96153846153845279</v>
      </c>
      <c r="U42" s="117">
        <v>-7.6950737144912011</v>
      </c>
      <c r="V42" s="117">
        <v>2.636021295935592</v>
      </c>
      <c r="W42" s="117">
        <v>3.5298582995951335</v>
      </c>
      <c r="Y42" s="141">
        <v>37</v>
      </c>
      <c r="Z42" s="145" t="s">
        <v>858</v>
      </c>
      <c r="AB42" s="15" t="s">
        <v>859</v>
      </c>
      <c r="AC42" s="117">
        <v>-6.2935353782231402</v>
      </c>
      <c r="AD42" s="117">
        <v>0.33907146583200642</v>
      </c>
      <c r="AE42" s="117">
        <v>5.5627761892383774</v>
      </c>
      <c r="AF42" s="117">
        <v>6.6855454321595857</v>
      </c>
      <c r="AG42" s="117">
        <v>6.2550490478938059</v>
      </c>
      <c r="AH42" s="117">
        <v>12.262409036602577</v>
      </c>
      <c r="AI42" s="117">
        <v>-3.2507739938080533</v>
      </c>
      <c r="AJ42" s="144"/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17">
        <v>5.1351351351351298</v>
      </c>
      <c r="F43" s="117">
        <v>0.83053193593039509</v>
      </c>
      <c r="G43" s="117">
        <v>1.3924298882133712</v>
      </c>
      <c r="H43" s="117">
        <v>2.4564796905222295</v>
      </c>
      <c r="I43" s="117">
        <v>2.5863696431942742</v>
      </c>
      <c r="J43" s="117">
        <v>6.0912771439087123</v>
      </c>
      <c r="K43" s="117">
        <v>-1.0581092801387655</v>
      </c>
      <c r="M43" s="141">
        <v>38</v>
      </c>
      <c r="N43" s="145" t="s">
        <v>860</v>
      </c>
      <c r="P43" s="15" t="s">
        <v>861</v>
      </c>
      <c r="Q43" s="117">
        <v>12.184431977559612</v>
      </c>
      <c r="R43" s="117">
        <v>9.8296608845132027</v>
      </c>
      <c r="S43" s="117">
        <v>2.4473534433693658</v>
      </c>
      <c r="T43" s="117">
        <v>-4.4861111111111143</v>
      </c>
      <c r="U43" s="117">
        <v>-10.527846444670629</v>
      </c>
      <c r="V43" s="117">
        <v>2.6491142532098166</v>
      </c>
      <c r="W43" s="117">
        <v>0.41165294490184579</v>
      </c>
      <c r="Y43" s="141">
        <v>38</v>
      </c>
      <c r="Z43" s="145" t="s">
        <v>860</v>
      </c>
      <c r="AB43" s="15" t="s">
        <v>861</v>
      </c>
      <c r="AC43" s="117">
        <v>4.052349416587802</v>
      </c>
      <c r="AD43" s="117">
        <v>9.7590544021821586</v>
      </c>
      <c r="AE43" s="117">
        <v>4.4594781168024014</v>
      </c>
      <c r="AF43" s="117">
        <v>4.9167327517843091</v>
      </c>
      <c r="AG43" s="117">
        <v>8.5663895187704924</v>
      </c>
      <c r="AH43" s="117">
        <v>5.5465305175214468</v>
      </c>
      <c r="AI43" s="117">
        <v>9.9384344766930752</v>
      </c>
      <c r="AJ43" s="144"/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94" t="s">
        <v>1427</v>
      </c>
      <c r="F44" s="194" t="s">
        <v>1427</v>
      </c>
      <c r="G44" s="194" t="s">
        <v>1427</v>
      </c>
      <c r="H44" s="194" t="s">
        <v>1427</v>
      </c>
      <c r="I44" s="194" t="s">
        <v>1427</v>
      </c>
      <c r="J44" s="194" t="s">
        <v>1427</v>
      </c>
      <c r="K44" s="194" t="s">
        <v>1427</v>
      </c>
      <c r="L44" s="33"/>
      <c r="M44" s="141">
        <v>39</v>
      </c>
      <c r="N44" s="145" t="s">
        <v>866</v>
      </c>
      <c r="P44" s="155" t="s">
        <v>867</v>
      </c>
      <c r="Q44" s="194" t="s">
        <v>1427</v>
      </c>
      <c r="R44" s="194" t="s">
        <v>1427</v>
      </c>
      <c r="S44" s="194" t="s">
        <v>1427</v>
      </c>
      <c r="T44" s="194" t="s">
        <v>1427</v>
      </c>
      <c r="U44" s="194" t="s">
        <v>1427</v>
      </c>
      <c r="V44" s="194" t="s">
        <v>1427</v>
      </c>
      <c r="W44" s="194" t="s">
        <v>1427</v>
      </c>
      <c r="X44" s="33"/>
      <c r="Y44" s="141">
        <v>39</v>
      </c>
      <c r="Z44" s="145" t="s">
        <v>866</v>
      </c>
      <c r="AB44" s="155" t="s">
        <v>867</v>
      </c>
      <c r="AC44" s="194" t="s">
        <v>1427</v>
      </c>
      <c r="AD44" s="194" t="s">
        <v>1427</v>
      </c>
      <c r="AE44" s="194" t="s">
        <v>1427</v>
      </c>
      <c r="AF44" s="194" t="s">
        <v>1427</v>
      </c>
      <c r="AG44" s="194" t="s">
        <v>1427</v>
      </c>
      <c r="AH44" s="194" t="s">
        <v>1427</v>
      </c>
      <c r="AI44" s="194" t="s">
        <v>1427</v>
      </c>
      <c r="AJ44" s="144"/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17">
        <v>5.8867810900331108</v>
      </c>
      <c r="F45" s="117">
        <v>2.6731124697852948</v>
      </c>
      <c r="G45" s="117">
        <v>0.13848497438029028</v>
      </c>
      <c r="H45" s="117">
        <v>-8.1731434103166833</v>
      </c>
      <c r="I45" s="117">
        <v>-4.4427710843373518</v>
      </c>
      <c r="J45" s="117">
        <v>3.3412135539795003</v>
      </c>
      <c r="K45" s="117">
        <v>4.2702455391185197</v>
      </c>
      <c r="L45" s="29"/>
      <c r="M45" s="141">
        <v>40</v>
      </c>
      <c r="N45" s="145" t="s">
        <v>868</v>
      </c>
      <c r="P45" s="143" t="s">
        <v>869</v>
      </c>
      <c r="Q45" s="117">
        <v>4.8851835600409288</v>
      </c>
      <c r="R45" s="117">
        <v>6.0521545112257797</v>
      </c>
      <c r="S45" s="117">
        <v>2.3142669296515521</v>
      </c>
      <c r="T45" s="117">
        <v>-4.2925073897956594</v>
      </c>
      <c r="U45" s="117">
        <v>-4.7401638243588025</v>
      </c>
      <c r="V45" s="117">
        <v>2.9461516774739209</v>
      </c>
      <c r="W45" s="117">
        <v>0.49294810351909746</v>
      </c>
      <c r="X45" s="29"/>
      <c r="Y45" s="141">
        <v>40</v>
      </c>
      <c r="Z45" s="145" t="s">
        <v>868</v>
      </c>
      <c r="AB45" s="143" t="s">
        <v>869</v>
      </c>
      <c r="AC45" s="117">
        <v>0.72216923286552515</v>
      </c>
      <c r="AD45" s="117">
        <v>3.3685064935064872</v>
      </c>
      <c r="AE45" s="117">
        <v>2.303363434105492</v>
      </c>
      <c r="AF45" s="117">
        <v>5.0530894204938051</v>
      </c>
      <c r="AG45" s="117">
        <v>7.4159766195810874</v>
      </c>
      <c r="AH45" s="117">
        <v>7.7428862940709848</v>
      </c>
      <c r="AI45" s="117">
        <v>5.2188552188552109</v>
      </c>
      <c r="AJ45" s="144"/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8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168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168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168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170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170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170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775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775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775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92.04</v>
      </c>
      <c r="F6" s="144">
        <v>80.94</v>
      </c>
      <c r="G6" s="144">
        <v>83.13</v>
      </c>
      <c r="H6" s="144">
        <v>97.2</v>
      </c>
      <c r="I6" s="144">
        <v>83.67</v>
      </c>
      <c r="J6" s="144">
        <v>84.82</v>
      </c>
      <c r="K6" s="144">
        <v>91.42</v>
      </c>
      <c r="L6" s="34"/>
      <c r="M6" s="141">
        <v>1</v>
      </c>
      <c r="N6" s="142" t="s">
        <v>687</v>
      </c>
      <c r="P6" s="143" t="s">
        <v>688</v>
      </c>
      <c r="Q6" s="144">
        <v>103.39</v>
      </c>
      <c r="R6" s="144">
        <v>108.25</v>
      </c>
      <c r="S6" s="144">
        <v>109.2</v>
      </c>
      <c r="T6" s="144">
        <v>96.69</v>
      </c>
      <c r="U6" s="144">
        <v>85.88</v>
      </c>
      <c r="V6" s="144">
        <v>83.94</v>
      </c>
      <c r="W6" s="144">
        <v>94.76</v>
      </c>
      <c r="X6" s="34"/>
      <c r="Y6" s="141">
        <v>1</v>
      </c>
      <c r="Z6" s="142" t="s">
        <v>687</v>
      </c>
      <c r="AB6" s="143" t="s">
        <v>688</v>
      </c>
      <c r="AC6" s="144">
        <v>86.38</v>
      </c>
      <c r="AD6" s="144">
        <v>85.39</v>
      </c>
      <c r="AE6" s="144">
        <v>82.51</v>
      </c>
      <c r="AF6" s="144">
        <v>81.81</v>
      </c>
      <c r="AG6" s="144">
        <v>85.02</v>
      </c>
      <c r="AH6" s="144">
        <v>91.79</v>
      </c>
      <c r="AI6" s="144">
        <v>95.96</v>
      </c>
      <c r="AJ6" s="144">
        <v>100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92.02</v>
      </c>
      <c r="F7" s="144">
        <v>80.75</v>
      </c>
      <c r="G7" s="144">
        <v>82.97</v>
      </c>
      <c r="H7" s="144">
        <v>97.23</v>
      </c>
      <c r="I7" s="144">
        <v>83.52</v>
      </c>
      <c r="J7" s="144">
        <v>84.68</v>
      </c>
      <c r="K7" s="144">
        <v>91.36</v>
      </c>
      <c r="L7" s="36"/>
      <c r="M7" s="141">
        <v>2</v>
      </c>
      <c r="N7" s="145" t="s">
        <v>689</v>
      </c>
      <c r="P7" s="15" t="s">
        <v>690</v>
      </c>
      <c r="Q7" s="144">
        <v>103.45</v>
      </c>
      <c r="R7" s="144">
        <v>108.36</v>
      </c>
      <c r="S7" s="144">
        <v>109.32</v>
      </c>
      <c r="T7" s="144">
        <v>96.69</v>
      </c>
      <c r="U7" s="144">
        <v>85.78</v>
      </c>
      <c r="V7" s="144">
        <v>83.82</v>
      </c>
      <c r="W7" s="144">
        <v>94.73</v>
      </c>
      <c r="X7" s="36"/>
      <c r="Y7" s="141">
        <v>2</v>
      </c>
      <c r="Z7" s="145" t="s">
        <v>689</v>
      </c>
      <c r="AB7" s="15" t="s">
        <v>690</v>
      </c>
      <c r="AC7" s="144">
        <v>86.28</v>
      </c>
      <c r="AD7" s="144">
        <v>85.29</v>
      </c>
      <c r="AE7" s="144">
        <v>82.39</v>
      </c>
      <c r="AF7" s="144">
        <v>81.69</v>
      </c>
      <c r="AG7" s="144">
        <v>84.92</v>
      </c>
      <c r="AH7" s="144">
        <v>91.73</v>
      </c>
      <c r="AI7" s="144">
        <v>95.93</v>
      </c>
      <c r="AJ7" s="144">
        <v>100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100</v>
      </c>
      <c r="F8" s="144">
        <v>100</v>
      </c>
      <c r="G8" s="144">
        <v>100</v>
      </c>
      <c r="H8" s="144">
        <v>100</v>
      </c>
      <c r="I8" s="144">
        <v>100</v>
      </c>
      <c r="J8" s="144">
        <v>100</v>
      </c>
      <c r="K8" s="144">
        <v>100</v>
      </c>
      <c r="L8" s="35"/>
      <c r="M8" s="141">
        <v>3</v>
      </c>
      <c r="N8" s="145" t="s">
        <v>695</v>
      </c>
      <c r="P8" s="15" t="s">
        <v>696</v>
      </c>
      <c r="Q8" s="144">
        <v>100</v>
      </c>
      <c r="R8" s="144">
        <v>100</v>
      </c>
      <c r="S8" s="144">
        <v>100</v>
      </c>
      <c r="T8" s="144">
        <v>100</v>
      </c>
      <c r="U8" s="144">
        <v>100</v>
      </c>
      <c r="V8" s="144">
        <v>100</v>
      </c>
      <c r="W8" s="144">
        <v>100</v>
      </c>
      <c r="X8" s="35"/>
      <c r="Y8" s="141">
        <v>3</v>
      </c>
      <c r="Z8" s="145" t="s">
        <v>695</v>
      </c>
      <c r="AB8" s="15" t="s">
        <v>696</v>
      </c>
      <c r="AC8" s="144">
        <v>100</v>
      </c>
      <c r="AD8" s="144">
        <v>100</v>
      </c>
      <c r="AE8" s="144">
        <v>100</v>
      </c>
      <c r="AF8" s="144">
        <v>100</v>
      </c>
      <c r="AG8" s="144">
        <v>100</v>
      </c>
      <c r="AH8" s="144">
        <v>100</v>
      </c>
      <c r="AI8" s="144">
        <v>100</v>
      </c>
      <c r="AJ8" s="144">
        <v>100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68.959999999999994</v>
      </c>
      <c r="F9" s="144">
        <v>71.52</v>
      </c>
      <c r="G9" s="144">
        <v>68.819999999999993</v>
      </c>
      <c r="H9" s="144">
        <v>64.27</v>
      </c>
      <c r="I9" s="144">
        <v>59.72</v>
      </c>
      <c r="J9" s="144">
        <v>58.54</v>
      </c>
      <c r="K9" s="144">
        <v>60.13</v>
      </c>
      <c r="L9" s="29"/>
      <c r="M9" s="141">
        <v>4</v>
      </c>
      <c r="N9" s="145" t="s">
        <v>697</v>
      </c>
      <c r="P9" s="143" t="s">
        <v>698</v>
      </c>
      <c r="Q9" s="144">
        <v>60.59</v>
      </c>
      <c r="R9" s="144">
        <v>63.54</v>
      </c>
      <c r="S9" s="144">
        <v>69.13</v>
      </c>
      <c r="T9" s="144">
        <v>73.22</v>
      </c>
      <c r="U9" s="144">
        <v>69.400000000000006</v>
      </c>
      <c r="V9" s="144">
        <v>67.23</v>
      </c>
      <c r="W9" s="144">
        <v>68.45</v>
      </c>
      <c r="X9" s="29"/>
      <c r="Y9" s="141">
        <v>4</v>
      </c>
      <c r="Z9" s="145" t="s">
        <v>697</v>
      </c>
      <c r="AB9" s="143" t="s">
        <v>698</v>
      </c>
      <c r="AC9" s="144">
        <v>67.180000000000007</v>
      </c>
      <c r="AD9" s="144">
        <v>73.56</v>
      </c>
      <c r="AE9" s="144">
        <v>76.72</v>
      </c>
      <c r="AF9" s="144">
        <v>79.72</v>
      </c>
      <c r="AG9" s="144">
        <v>81.150000000000006</v>
      </c>
      <c r="AH9" s="144">
        <v>86.84</v>
      </c>
      <c r="AI9" s="144">
        <v>95.24</v>
      </c>
      <c r="AJ9" s="144">
        <v>100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66.62</v>
      </c>
      <c r="F10" s="144">
        <v>68.98</v>
      </c>
      <c r="G10" s="144">
        <v>66.069999999999993</v>
      </c>
      <c r="H10" s="144">
        <v>62.56</v>
      </c>
      <c r="I10" s="144">
        <v>60.24</v>
      </c>
      <c r="J10" s="144">
        <v>58.74</v>
      </c>
      <c r="K10" s="144">
        <v>60.04</v>
      </c>
      <c r="L10" s="30"/>
      <c r="M10" s="141">
        <v>5</v>
      </c>
      <c r="N10" s="145" t="s">
        <v>699</v>
      </c>
      <c r="P10" s="148" t="s">
        <v>700</v>
      </c>
      <c r="Q10" s="144">
        <v>60.07</v>
      </c>
      <c r="R10" s="144">
        <v>62.15</v>
      </c>
      <c r="S10" s="144">
        <v>66.790000000000006</v>
      </c>
      <c r="T10" s="144">
        <v>71.75</v>
      </c>
      <c r="U10" s="144">
        <v>69.55</v>
      </c>
      <c r="V10" s="144">
        <v>68.180000000000007</v>
      </c>
      <c r="W10" s="144">
        <v>69.12</v>
      </c>
      <c r="X10" s="30"/>
      <c r="Y10" s="141">
        <v>5</v>
      </c>
      <c r="Z10" s="145" t="s">
        <v>699</v>
      </c>
      <c r="AB10" s="148" t="s">
        <v>700</v>
      </c>
      <c r="AC10" s="144">
        <v>68.14</v>
      </c>
      <c r="AD10" s="144">
        <v>75.12</v>
      </c>
      <c r="AE10" s="144">
        <v>78.06</v>
      </c>
      <c r="AF10" s="144">
        <v>81.150000000000006</v>
      </c>
      <c r="AG10" s="144">
        <v>82.5</v>
      </c>
      <c r="AH10" s="144">
        <v>87.69</v>
      </c>
      <c r="AI10" s="144">
        <v>95.65</v>
      </c>
      <c r="AJ10" s="144">
        <v>100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103.82</v>
      </c>
      <c r="F11" s="144">
        <v>142.16</v>
      </c>
      <c r="G11" s="144">
        <v>122.5</v>
      </c>
      <c r="H11" s="144">
        <v>107.74</v>
      </c>
      <c r="I11" s="144">
        <v>101.92</v>
      </c>
      <c r="J11" s="144">
        <v>139.97</v>
      </c>
      <c r="K11" s="144">
        <v>151.32</v>
      </c>
      <c r="M11" s="141">
        <v>6</v>
      </c>
      <c r="N11" s="145" t="s">
        <v>701</v>
      </c>
      <c r="P11" s="15" t="s">
        <v>702</v>
      </c>
      <c r="Q11" s="144">
        <v>136.79</v>
      </c>
      <c r="R11" s="144">
        <v>128.54</v>
      </c>
      <c r="S11" s="144">
        <v>128.54</v>
      </c>
      <c r="T11" s="144">
        <v>138.51</v>
      </c>
      <c r="U11" s="144">
        <v>163.19999999999999</v>
      </c>
      <c r="V11" s="144">
        <v>185.64</v>
      </c>
      <c r="W11" s="144">
        <v>165.01</v>
      </c>
      <c r="Y11" s="141">
        <v>6</v>
      </c>
      <c r="Z11" s="145" t="s">
        <v>701</v>
      </c>
      <c r="AB11" s="15" t="s">
        <v>702</v>
      </c>
      <c r="AC11" s="144">
        <v>135.78</v>
      </c>
      <c r="AD11" s="144">
        <v>138.55000000000001</v>
      </c>
      <c r="AE11" s="144">
        <v>140.35</v>
      </c>
      <c r="AF11" s="144">
        <v>132.46</v>
      </c>
      <c r="AG11" s="144">
        <v>145.53</v>
      </c>
      <c r="AH11" s="144">
        <v>133.4</v>
      </c>
      <c r="AI11" s="144">
        <v>109.76</v>
      </c>
      <c r="AJ11" s="144">
        <v>100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104.38</v>
      </c>
      <c r="F12" s="144">
        <v>146.58000000000001</v>
      </c>
      <c r="G12" s="144">
        <v>121.45</v>
      </c>
      <c r="H12" s="144">
        <v>105.26</v>
      </c>
      <c r="I12" s="144">
        <v>109.31</v>
      </c>
      <c r="J12" s="144">
        <v>152.66</v>
      </c>
      <c r="K12" s="144">
        <v>175.47</v>
      </c>
      <c r="M12" s="141">
        <v>7</v>
      </c>
      <c r="N12" s="145" t="s">
        <v>703</v>
      </c>
      <c r="P12" s="147" t="s">
        <v>704</v>
      </c>
      <c r="Q12" s="144">
        <v>155.22</v>
      </c>
      <c r="R12" s="144">
        <v>138.71</v>
      </c>
      <c r="S12" s="144">
        <v>138.71</v>
      </c>
      <c r="T12" s="144">
        <v>154.29</v>
      </c>
      <c r="U12" s="144">
        <v>198.16</v>
      </c>
      <c r="V12" s="144">
        <v>229.75</v>
      </c>
      <c r="W12" s="144">
        <v>199.3</v>
      </c>
      <c r="Y12" s="141">
        <v>7</v>
      </c>
      <c r="Z12" s="145" t="s">
        <v>703</v>
      </c>
      <c r="AB12" s="147" t="s">
        <v>704</v>
      </c>
      <c r="AC12" s="144">
        <v>159.44</v>
      </c>
      <c r="AD12" s="144">
        <v>164.67</v>
      </c>
      <c r="AE12" s="144">
        <v>164.67</v>
      </c>
      <c r="AF12" s="144">
        <v>155.94</v>
      </c>
      <c r="AG12" s="144">
        <v>170.79</v>
      </c>
      <c r="AH12" s="144">
        <v>149.9</v>
      </c>
      <c r="AI12" s="144">
        <v>115.12</v>
      </c>
      <c r="AJ12" s="144">
        <v>100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106.61</v>
      </c>
      <c r="F13" s="144">
        <v>136.22</v>
      </c>
      <c r="G13" s="144">
        <v>130.54</v>
      </c>
      <c r="H13" s="144">
        <v>119.19</v>
      </c>
      <c r="I13" s="144">
        <v>86.68</v>
      </c>
      <c r="J13" s="144">
        <v>112.18</v>
      </c>
      <c r="K13" s="144">
        <v>93.48</v>
      </c>
      <c r="M13" s="141">
        <v>8</v>
      </c>
      <c r="N13" s="145" t="s">
        <v>708</v>
      </c>
      <c r="P13" s="147" t="s">
        <v>709</v>
      </c>
      <c r="Q13" s="144">
        <v>93.48</v>
      </c>
      <c r="R13" s="144">
        <v>106.23</v>
      </c>
      <c r="S13" s="144">
        <v>106.23</v>
      </c>
      <c r="T13" s="144">
        <v>102.3</v>
      </c>
      <c r="U13" s="144">
        <v>79.569999999999993</v>
      </c>
      <c r="V13" s="144">
        <v>79.569999999999993</v>
      </c>
      <c r="W13" s="144">
        <v>83.03</v>
      </c>
      <c r="Y13" s="141">
        <v>8</v>
      </c>
      <c r="Z13" s="145" t="s">
        <v>708</v>
      </c>
      <c r="AB13" s="147" t="s">
        <v>709</v>
      </c>
      <c r="AC13" s="144">
        <v>79.709999999999994</v>
      </c>
      <c r="AD13" s="144">
        <v>76.52</v>
      </c>
      <c r="AE13" s="144">
        <v>82.64</v>
      </c>
      <c r="AF13" s="144">
        <v>76.739999999999995</v>
      </c>
      <c r="AG13" s="144">
        <v>85.59</v>
      </c>
      <c r="AH13" s="144">
        <v>94.44</v>
      </c>
      <c r="AI13" s="144">
        <v>97.3</v>
      </c>
      <c r="AJ13" s="144">
        <v>100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66.31</v>
      </c>
      <c r="F14" s="144">
        <v>65.739999999999995</v>
      </c>
      <c r="G14" s="144">
        <v>60.35</v>
      </c>
      <c r="H14" s="144">
        <v>56.12</v>
      </c>
      <c r="I14" s="144">
        <v>52.14</v>
      </c>
      <c r="J14" s="144">
        <v>50.35</v>
      </c>
      <c r="K14" s="144">
        <v>53.79</v>
      </c>
      <c r="M14" s="141">
        <v>9</v>
      </c>
      <c r="N14" s="145" t="s">
        <v>712</v>
      </c>
      <c r="P14" s="15" t="s">
        <v>713</v>
      </c>
      <c r="Q14" s="144">
        <v>55.88</v>
      </c>
      <c r="R14" s="144">
        <v>57.65</v>
      </c>
      <c r="S14" s="144">
        <v>63.52</v>
      </c>
      <c r="T14" s="144">
        <v>68.39</v>
      </c>
      <c r="U14" s="144">
        <v>64.72</v>
      </c>
      <c r="V14" s="144">
        <v>59.26</v>
      </c>
      <c r="W14" s="144">
        <v>60.89</v>
      </c>
      <c r="Y14" s="141">
        <v>9</v>
      </c>
      <c r="Z14" s="145" t="s">
        <v>712</v>
      </c>
      <c r="AB14" s="15" t="s">
        <v>713</v>
      </c>
      <c r="AC14" s="144">
        <v>59.41</v>
      </c>
      <c r="AD14" s="144">
        <v>67.81</v>
      </c>
      <c r="AE14" s="144">
        <v>71.239999999999995</v>
      </c>
      <c r="AF14" s="144">
        <v>74.52</v>
      </c>
      <c r="AG14" s="144">
        <v>76.95</v>
      </c>
      <c r="AH14" s="144">
        <v>84.14</v>
      </c>
      <c r="AI14" s="144">
        <v>94.53</v>
      </c>
      <c r="AJ14" s="144">
        <v>100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69.14</v>
      </c>
      <c r="F15" s="144">
        <v>68.77</v>
      </c>
      <c r="G15" s="144">
        <v>66.64</v>
      </c>
      <c r="H15" s="144">
        <v>61.43</v>
      </c>
      <c r="I15" s="144">
        <v>53.08</v>
      </c>
      <c r="J15" s="144">
        <v>53.39</v>
      </c>
      <c r="K15" s="144">
        <v>58.22</v>
      </c>
      <c r="L15" s="32"/>
      <c r="M15" s="141">
        <v>10</v>
      </c>
      <c r="N15" s="145" t="s">
        <v>714</v>
      </c>
      <c r="P15" s="147" t="s">
        <v>715</v>
      </c>
      <c r="Q15" s="144">
        <v>62.84</v>
      </c>
      <c r="R15" s="144">
        <v>61.51</v>
      </c>
      <c r="S15" s="144">
        <v>62.81</v>
      </c>
      <c r="T15" s="144">
        <v>63.82</v>
      </c>
      <c r="U15" s="144">
        <v>64.3</v>
      </c>
      <c r="V15" s="144">
        <v>57.69</v>
      </c>
      <c r="W15" s="144">
        <v>61.16</v>
      </c>
      <c r="X15" s="32"/>
      <c r="Y15" s="141">
        <v>10</v>
      </c>
      <c r="Z15" s="145" t="s">
        <v>714</v>
      </c>
      <c r="AB15" s="147" t="s">
        <v>715</v>
      </c>
      <c r="AC15" s="144">
        <v>55.94</v>
      </c>
      <c r="AD15" s="144">
        <v>55.74</v>
      </c>
      <c r="AE15" s="144">
        <v>56.34</v>
      </c>
      <c r="AF15" s="144">
        <v>60.41</v>
      </c>
      <c r="AG15" s="144">
        <v>66.510000000000005</v>
      </c>
      <c r="AH15" s="144">
        <v>71.959999999999994</v>
      </c>
      <c r="AI15" s="144">
        <v>83.13</v>
      </c>
      <c r="AJ15" s="144">
        <v>100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131.87</v>
      </c>
      <c r="F16" s="144">
        <v>119.88</v>
      </c>
      <c r="G16" s="144">
        <v>108.69</v>
      </c>
      <c r="H16" s="144">
        <v>97.66</v>
      </c>
      <c r="I16" s="144">
        <v>77.819999999999993</v>
      </c>
      <c r="J16" s="144">
        <v>76.38</v>
      </c>
      <c r="K16" s="144">
        <v>85.6</v>
      </c>
      <c r="M16" s="141">
        <v>11</v>
      </c>
      <c r="N16" s="145" t="s">
        <v>718</v>
      </c>
      <c r="P16" s="147" t="s">
        <v>719</v>
      </c>
      <c r="Q16" s="144">
        <v>83.08</v>
      </c>
      <c r="R16" s="144">
        <v>84.32</v>
      </c>
      <c r="S16" s="144">
        <v>94.1</v>
      </c>
      <c r="T16" s="144">
        <v>85.87</v>
      </c>
      <c r="U16" s="144">
        <v>68.03</v>
      </c>
      <c r="V16" s="144">
        <v>64.89</v>
      </c>
      <c r="W16" s="144">
        <v>76.69</v>
      </c>
      <c r="Y16" s="141">
        <v>11</v>
      </c>
      <c r="Z16" s="145" t="s">
        <v>718</v>
      </c>
      <c r="AB16" s="147" t="s">
        <v>719</v>
      </c>
      <c r="AC16" s="144">
        <v>73.849999999999994</v>
      </c>
      <c r="AD16" s="144">
        <v>84.01</v>
      </c>
      <c r="AE16" s="144">
        <v>86.72</v>
      </c>
      <c r="AF16" s="144">
        <v>86.72</v>
      </c>
      <c r="AG16" s="144">
        <v>93.73</v>
      </c>
      <c r="AH16" s="144">
        <v>99.75</v>
      </c>
      <c r="AI16" s="144">
        <v>108.13</v>
      </c>
      <c r="AJ16" s="144">
        <v>100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70</v>
      </c>
      <c r="F17" s="144">
        <v>60</v>
      </c>
      <c r="G17" s="144">
        <v>60</v>
      </c>
      <c r="H17" s="144">
        <v>50</v>
      </c>
      <c r="I17" s="144">
        <v>40</v>
      </c>
      <c r="J17" s="144">
        <v>50</v>
      </c>
      <c r="K17" s="144">
        <v>60</v>
      </c>
      <c r="L17" s="32"/>
      <c r="M17" s="141">
        <v>12</v>
      </c>
      <c r="N17" s="145" t="s">
        <v>722</v>
      </c>
      <c r="P17" s="147" t="s">
        <v>723</v>
      </c>
      <c r="Q17" s="144">
        <v>60</v>
      </c>
      <c r="R17" s="144">
        <v>70</v>
      </c>
      <c r="S17" s="144">
        <v>80</v>
      </c>
      <c r="T17" s="144">
        <v>70</v>
      </c>
      <c r="U17" s="144">
        <v>70</v>
      </c>
      <c r="V17" s="144">
        <v>80</v>
      </c>
      <c r="W17" s="144">
        <v>90</v>
      </c>
      <c r="X17" s="32"/>
      <c r="Y17" s="141">
        <v>12</v>
      </c>
      <c r="Z17" s="145" t="s">
        <v>722</v>
      </c>
      <c r="AB17" s="147" t="s">
        <v>723</v>
      </c>
      <c r="AC17" s="144">
        <v>70</v>
      </c>
      <c r="AD17" s="144">
        <v>80</v>
      </c>
      <c r="AE17" s="144">
        <v>70</v>
      </c>
      <c r="AF17" s="144">
        <v>70</v>
      </c>
      <c r="AG17" s="144">
        <v>70</v>
      </c>
      <c r="AH17" s="144">
        <v>100</v>
      </c>
      <c r="AI17" s="144">
        <v>90</v>
      </c>
      <c r="AJ17" s="144">
        <v>100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79.489999999999995</v>
      </c>
      <c r="F18" s="144">
        <v>76.55</v>
      </c>
      <c r="G18" s="144">
        <v>87.48</v>
      </c>
      <c r="H18" s="144">
        <v>87.48</v>
      </c>
      <c r="I18" s="144">
        <v>51.46</v>
      </c>
      <c r="J18" s="144">
        <v>53.91</v>
      </c>
      <c r="K18" s="144">
        <v>62.89</v>
      </c>
      <c r="M18" s="141">
        <v>13</v>
      </c>
      <c r="N18" s="145" t="s">
        <v>724</v>
      </c>
      <c r="P18" s="147" t="s">
        <v>725</v>
      </c>
      <c r="Q18" s="144">
        <v>67.23</v>
      </c>
      <c r="R18" s="144">
        <v>77.739999999999995</v>
      </c>
      <c r="S18" s="144">
        <v>77.739999999999995</v>
      </c>
      <c r="T18" s="144">
        <v>71.599999999999994</v>
      </c>
      <c r="U18" s="144">
        <v>58.05</v>
      </c>
      <c r="V18" s="144">
        <v>48.98</v>
      </c>
      <c r="W18" s="144">
        <v>61.23</v>
      </c>
      <c r="Y18" s="141">
        <v>13</v>
      </c>
      <c r="Z18" s="145" t="s">
        <v>724</v>
      </c>
      <c r="AB18" s="147" t="s">
        <v>725</v>
      </c>
      <c r="AC18" s="144">
        <v>57.83</v>
      </c>
      <c r="AD18" s="144">
        <v>49.57</v>
      </c>
      <c r="AE18" s="144">
        <v>55.97</v>
      </c>
      <c r="AF18" s="144">
        <v>60.63</v>
      </c>
      <c r="AG18" s="144">
        <v>69.72</v>
      </c>
      <c r="AH18" s="144">
        <v>72.69</v>
      </c>
      <c r="AI18" s="144">
        <v>90.14</v>
      </c>
      <c r="AJ18" s="144">
        <v>100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45.95</v>
      </c>
      <c r="F19" s="144">
        <v>38.479999999999997</v>
      </c>
      <c r="G19" s="144">
        <v>37.75</v>
      </c>
      <c r="H19" s="144">
        <v>38.82</v>
      </c>
      <c r="I19" s="144">
        <v>34.659999999999997</v>
      </c>
      <c r="J19" s="144">
        <v>34.979999999999997</v>
      </c>
      <c r="K19" s="144">
        <v>39.81</v>
      </c>
      <c r="M19" s="141">
        <v>14</v>
      </c>
      <c r="N19" s="145" t="s">
        <v>726</v>
      </c>
      <c r="P19" s="147" t="s">
        <v>727</v>
      </c>
      <c r="Q19" s="144">
        <v>44.43</v>
      </c>
      <c r="R19" s="144">
        <v>51.26</v>
      </c>
      <c r="S19" s="144">
        <v>57.14</v>
      </c>
      <c r="T19" s="144">
        <v>64.25</v>
      </c>
      <c r="U19" s="144">
        <v>57.14</v>
      </c>
      <c r="V19" s="144">
        <v>48.91</v>
      </c>
      <c r="W19" s="144">
        <v>53.44</v>
      </c>
      <c r="Y19" s="141">
        <v>14</v>
      </c>
      <c r="Z19" s="145" t="s">
        <v>726</v>
      </c>
      <c r="AB19" s="147" t="s">
        <v>727</v>
      </c>
      <c r="AC19" s="144">
        <v>52.05</v>
      </c>
      <c r="AD19" s="144">
        <v>59.06</v>
      </c>
      <c r="AE19" s="144">
        <v>63.71</v>
      </c>
      <c r="AF19" s="144">
        <v>68.28</v>
      </c>
      <c r="AG19" s="144">
        <v>83.02</v>
      </c>
      <c r="AH19" s="144">
        <v>86.88</v>
      </c>
      <c r="AI19" s="144">
        <v>94.03</v>
      </c>
      <c r="AJ19" s="144">
        <v>100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74.400000000000006</v>
      </c>
      <c r="F20" s="144">
        <v>116.37</v>
      </c>
      <c r="G20" s="144">
        <v>134.55000000000001</v>
      </c>
      <c r="H20" s="144">
        <v>130.96</v>
      </c>
      <c r="I20" s="144">
        <v>129.24</v>
      </c>
      <c r="J20" s="144">
        <v>108.24</v>
      </c>
      <c r="K20" s="144">
        <v>84.52</v>
      </c>
      <c r="L20" s="32"/>
      <c r="M20" s="141">
        <v>15</v>
      </c>
      <c r="N20" s="145" t="s">
        <v>730</v>
      </c>
      <c r="P20" s="147" t="s">
        <v>731</v>
      </c>
      <c r="Q20" s="144">
        <v>95.79</v>
      </c>
      <c r="R20" s="144">
        <v>95.79</v>
      </c>
      <c r="S20" s="144">
        <v>62.06</v>
      </c>
      <c r="T20" s="144">
        <v>80.55</v>
      </c>
      <c r="U20" s="144">
        <v>91.88</v>
      </c>
      <c r="V20" s="144">
        <v>108.59</v>
      </c>
      <c r="W20" s="144">
        <v>114.31</v>
      </c>
      <c r="X20" s="32"/>
      <c r="Y20" s="141">
        <v>15</v>
      </c>
      <c r="Z20" s="145" t="s">
        <v>730</v>
      </c>
      <c r="AB20" s="147" t="s">
        <v>731</v>
      </c>
      <c r="AC20" s="144">
        <v>62.15</v>
      </c>
      <c r="AD20" s="144">
        <v>67.510000000000005</v>
      </c>
      <c r="AE20" s="144">
        <v>58.16</v>
      </c>
      <c r="AF20" s="144">
        <v>54.08</v>
      </c>
      <c r="AG20" s="144">
        <v>53.08</v>
      </c>
      <c r="AH20" s="144">
        <v>49.15</v>
      </c>
      <c r="AI20" s="144">
        <v>61.68</v>
      </c>
      <c r="AJ20" s="144">
        <v>100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94.89</v>
      </c>
      <c r="F21" s="144">
        <v>78.290000000000006</v>
      </c>
      <c r="G21" s="144">
        <v>65.3</v>
      </c>
      <c r="H21" s="144">
        <v>60.25</v>
      </c>
      <c r="I21" s="144">
        <v>75.8</v>
      </c>
      <c r="J21" s="144">
        <v>71.23</v>
      </c>
      <c r="K21" s="144">
        <v>67.319999999999993</v>
      </c>
      <c r="L21" s="30"/>
      <c r="M21" s="141">
        <v>16</v>
      </c>
      <c r="N21" s="145" t="s">
        <v>732</v>
      </c>
      <c r="P21" s="152" t="s">
        <v>733</v>
      </c>
      <c r="Q21" s="144">
        <v>69.19</v>
      </c>
      <c r="R21" s="144">
        <v>63.71</v>
      </c>
      <c r="S21" s="144">
        <v>67.8</v>
      </c>
      <c r="T21" s="144">
        <v>72.02</v>
      </c>
      <c r="U21" s="144">
        <v>69.16</v>
      </c>
      <c r="V21" s="144">
        <v>62.58</v>
      </c>
      <c r="W21" s="144">
        <v>58.9</v>
      </c>
      <c r="X21" s="30"/>
      <c r="Y21" s="141">
        <v>16</v>
      </c>
      <c r="Z21" s="145" t="s">
        <v>732</v>
      </c>
      <c r="AB21" s="152" t="s">
        <v>733</v>
      </c>
      <c r="AC21" s="144">
        <v>60.15</v>
      </c>
      <c r="AD21" s="144">
        <v>70.48</v>
      </c>
      <c r="AE21" s="144">
        <v>78.36</v>
      </c>
      <c r="AF21" s="144">
        <v>93.1</v>
      </c>
      <c r="AG21" s="144">
        <v>89.64</v>
      </c>
      <c r="AH21" s="144">
        <v>101.39</v>
      </c>
      <c r="AI21" s="144">
        <v>103.98</v>
      </c>
      <c r="AJ21" s="144">
        <v>100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47.47</v>
      </c>
      <c r="F22" s="144">
        <v>57.91</v>
      </c>
      <c r="G22" s="144">
        <v>51.67</v>
      </c>
      <c r="H22" s="144">
        <v>43.79</v>
      </c>
      <c r="I22" s="144">
        <v>34.53</v>
      </c>
      <c r="J22" s="144">
        <v>30.61</v>
      </c>
      <c r="K22" s="144">
        <v>37.020000000000003</v>
      </c>
      <c r="M22" s="141">
        <v>17</v>
      </c>
      <c r="N22" s="145" t="s">
        <v>734</v>
      </c>
      <c r="P22" s="152" t="s">
        <v>735</v>
      </c>
      <c r="Q22" s="144">
        <v>40.39</v>
      </c>
      <c r="R22" s="144">
        <v>41.69</v>
      </c>
      <c r="S22" s="144">
        <v>50.03</v>
      </c>
      <c r="T22" s="144">
        <v>53.12</v>
      </c>
      <c r="U22" s="144">
        <v>46.63</v>
      </c>
      <c r="V22" s="144">
        <v>41.08</v>
      </c>
      <c r="W22" s="144">
        <v>46.35</v>
      </c>
      <c r="Y22" s="141">
        <v>17</v>
      </c>
      <c r="Z22" s="145" t="s">
        <v>734</v>
      </c>
      <c r="AB22" s="152" t="s">
        <v>735</v>
      </c>
      <c r="AC22" s="144">
        <v>52.46</v>
      </c>
      <c r="AD22" s="144">
        <v>59.46</v>
      </c>
      <c r="AE22" s="144">
        <v>65.8</v>
      </c>
      <c r="AF22" s="144">
        <v>72.48</v>
      </c>
      <c r="AG22" s="144">
        <v>75.3</v>
      </c>
      <c r="AH22" s="144">
        <v>82.78</v>
      </c>
      <c r="AI22" s="144">
        <v>98.24</v>
      </c>
      <c r="AJ22" s="144">
        <v>100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75.14</v>
      </c>
      <c r="F23" s="144">
        <v>82.74</v>
      </c>
      <c r="G23" s="144">
        <v>78.72</v>
      </c>
      <c r="H23" s="144">
        <v>77.930000000000007</v>
      </c>
      <c r="I23" s="144">
        <v>55.23</v>
      </c>
      <c r="J23" s="144">
        <v>43.9</v>
      </c>
      <c r="K23" s="144">
        <v>55.52</v>
      </c>
      <c r="M23" s="141">
        <v>18</v>
      </c>
      <c r="N23" s="145" t="s">
        <v>736</v>
      </c>
      <c r="P23" s="152" t="s">
        <v>737</v>
      </c>
      <c r="Q23" s="144">
        <v>62.92</v>
      </c>
      <c r="R23" s="144">
        <v>65.95</v>
      </c>
      <c r="S23" s="144">
        <v>74.94</v>
      </c>
      <c r="T23" s="144">
        <v>79.040000000000006</v>
      </c>
      <c r="U23" s="144">
        <v>71.75</v>
      </c>
      <c r="V23" s="144">
        <v>56.87</v>
      </c>
      <c r="W23" s="144">
        <v>61.95</v>
      </c>
      <c r="Y23" s="141">
        <v>18</v>
      </c>
      <c r="Z23" s="145" t="s">
        <v>736</v>
      </c>
      <c r="AB23" s="152" t="s">
        <v>737</v>
      </c>
      <c r="AC23" s="144">
        <v>61.95</v>
      </c>
      <c r="AD23" s="144">
        <v>59.07</v>
      </c>
      <c r="AE23" s="144">
        <v>58.6</v>
      </c>
      <c r="AF23" s="144">
        <v>62.72</v>
      </c>
      <c r="AG23" s="144">
        <v>72.72</v>
      </c>
      <c r="AH23" s="144">
        <v>85.29</v>
      </c>
      <c r="AI23" s="144">
        <v>94.04</v>
      </c>
      <c r="AJ23" s="144">
        <v>100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104.91</v>
      </c>
      <c r="F24" s="144">
        <v>116.88</v>
      </c>
      <c r="G24" s="144">
        <v>106.89</v>
      </c>
      <c r="H24" s="144">
        <v>87.34</v>
      </c>
      <c r="I24" s="144">
        <v>71.260000000000005</v>
      </c>
      <c r="J24" s="144">
        <v>75.680000000000007</v>
      </c>
      <c r="K24" s="144">
        <v>88.88</v>
      </c>
      <c r="M24" s="141">
        <v>19</v>
      </c>
      <c r="N24" s="145" t="s">
        <v>738</v>
      </c>
      <c r="P24" s="152" t="s">
        <v>739</v>
      </c>
      <c r="Q24" s="144">
        <v>70.849999999999994</v>
      </c>
      <c r="R24" s="144">
        <v>63.54</v>
      </c>
      <c r="S24" s="144">
        <v>71.180000000000007</v>
      </c>
      <c r="T24" s="144">
        <v>82.41</v>
      </c>
      <c r="U24" s="144">
        <v>75.77</v>
      </c>
      <c r="V24" s="144">
        <v>63.61</v>
      </c>
      <c r="W24" s="144">
        <v>58.46</v>
      </c>
      <c r="Y24" s="141">
        <v>19</v>
      </c>
      <c r="Z24" s="145" t="s">
        <v>738</v>
      </c>
      <c r="AB24" s="152" t="s">
        <v>739</v>
      </c>
      <c r="AC24" s="144">
        <v>65.989999999999995</v>
      </c>
      <c r="AD24" s="144">
        <v>83.16</v>
      </c>
      <c r="AE24" s="144">
        <v>71.709999999999994</v>
      </c>
      <c r="AF24" s="144">
        <v>70.97</v>
      </c>
      <c r="AG24" s="144">
        <v>73.319999999999993</v>
      </c>
      <c r="AH24" s="144">
        <v>79.92</v>
      </c>
      <c r="AI24" s="144">
        <v>90.69</v>
      </c>
      <c r="AJ24" s="144">
        <v>100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64.5</v>
      </c>
      <c r="F25" s="144">
        <v>64.5</v>
      </c>
      <c r="G25" s="144">
        <v>54</v>
      </c>
      <c r="H25" s="144">
        <v>51.43</v>
      </c>
      <c r="I25" s="144">
        <v>46.46</v>
      </c>
      <c r="J25" s="144">
        <v>47.46</v>
      </c>
      <c r="K25" s="144">
        <v>51.47</v>
      </c>
      <c r="L25" s="32"/>
      <c r="M25" s="141">
        <v>20</v>
      </c>
      <c r="N25" s="145" t="s">
        <v>742</v>
      </c>
      <c r="P25" s="152" t="s">
        <v>743</v>
      </c>
      <c r="Q25" s="144">
        <v>52.65</v>
      </c>
      <c r="R25" s="144">
        <v>58.72</v>
      </c>
      <c r="S25" s="144">
        <v>64.959999999999994</v>
      </c>
      <c r="T25" s="144">
        <v>69.64</v>
      </c>
      <c r="U25" s="144">
        <v>67.53</v>
      </c>
      <c r="V25" s="144">
        <v>58.49</v>
      </c>
      <c r="W25" s="144">
        <v>61.37</v>
      </c>
      <c r="X25" s="32"/>
      <c r="Y25" s="141">
        <v>20</v>
      </c>
      <c r="Z25" s="145" t="s">
        <v>742</v>
      </c>
      <c r="AB25" s="152" t="s">
        <v>743</v>
      </c>
      <c r="AC25" s="144">
        <v>61.37</v>
      </c>
      <c r="AD25" s="144">
        <v>73.099999999999994</v>
      </c>
      <c r="AE25" s="144">
        <v>83.89</v>
      </c>
      <c r="AF25" s="144">
        <v>81.3</v>
      </c>
      <c r="AG25" s="144">
        <v>82.16</v>
      </c>
      <c r="AH25" s="144">
        <v>92.3</v>
      </c>
      <c r="AI25" s="144">
        <v>103.01</v>
      </c>
      <c r="AJ25" s="144">
        <v>100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46.3</v>
      </c>
      <c r="F26" s="144">
        <v>44.25</v>
      </c>
      <c r="G26" s="144">
        <v>42.53</v>
      </c>
      <c r="H26" s="144">
        <v>45.23</v>
      </c>
      <c r="I26" s="144">
        <v>45.95</v>
      </c>
      <c r="J26" s="144">
        <v>43.44</v>
      </c>
      <c r="K26" s="144">
        <v>45.56</v>
      </c>
      <c r="M26" s="141">
        <v>21</v>
      </c>
      <c r="N26" s="145" t="s">
        <v>744</v>
      </c>
      <c r="P26" s="152" t="s">
        <v>745</v>
      </c>
      <c r="Q26" s="144">
        <v>50.67</v>
      </c>
      <c r="R26" s="144">
        <v>52.07</v>
      </c>
      <c r="S26" s="144">
        <v>60.75</v>
      </c>
      <c r="T26" s="144">
        <v>65.569999999999993</v>
      </c>
      <c r="U26" s="144">
        <v>62.78</v>
      </c>
      <c r="V26" s="144">
        <v>55.71</v>
      </c>
      <c r="W26" s="144">
        <v>58.41</v>
      </c>
      <c r="Y26" s="141">
        <v>21</v>
      </c>
      <c r="Z26" s="145" t="s">
        <v>744</v>
      </c>
      <c r="AB26" s="152" t="s">
        <v>745</v>
      </c>
      <c r="AC26" s="144">
        <v>65.099999999999994</v>
      </c>
      <c r="AD26" s="144">
        <v>78.63</v>
      </c>
      <c r="AE26" s="144">
        <v>84.38</v>
      </c>
      <c r="AF26" s="144">
        <v>83.31</v>
      </c>
      <c r="AG26" s="144">
        <v>83.16</v>
      </c>
      <c r="AH26" s="144">
        <v>88.88</v>
      </c>
      <c r="AI26" s="144">
        <v>101.73</v>
      </c>
      <c r="AJ26" s="144">
        <v>100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42.66</v>
      </c>
      <c r="F27" s="144">
        <v>41.05</v>
      </c>
      <c r="G27" s="144">
        <v>33.880000000000003</v>
      </c>
      <c r="H27" s="144">
        <v>30.47</v>
      </c>
      <c r="I27" s="144">
        <v>34.200000000000003</v>
      </c>
      <c r="J27" s="144">
        <v>31.48</v>
      </c>
      <c r="K27" s="144">
        <v>30.59</v>
      </c>
      <c r="L27" s="32"/>
      <c r="M27" s="141">
        <v>22</v>
      </c>
      <c r="N27" s="145" t="s">
        <v>750</v>
      </c>
      <c r="P27" s="147" t="s">
        <v>751</v>
      </c>
      <c r="Q27" s="144">
        <v>37.46</v>
      </c>
      <c r="R27" s="144">
        <v>45.69</v>
      </c>
      <c r="S27" s="144">
        <v>55.26</v>
      </c>
      <c r="T27" s="144">
        <v>61.03</v>
      </c>
      <c r="U27" s="144">
        <v>60.26</v>
      </c>
      <c r="V27" s="144">
        <v>65.06</v>
      </c>
      <c r="W27" s="144">
        <v>64.64</v>
      </c>
      <c r="X27" s="32"/>
      <c r="Y27" s="141">
        <v>22</v>
      </c>
      <c r="Z27" s="145" t="s">
        <v>750</v>
      </c>
      <c r="AB27" s="147" t="s">
        <v>751</v>
      </c>
      <c r="AC27" s="144">
        <v>54.22</v>
      </c>
      <c r="AD27" s="144">
        <v>61.47</v>
      </c>
      <c r="AE27" s="144">
        <v>69.53</v>
      </c>
      <c r="AF27" s="144">
        <v>73.349999999999994</v>
      </c>
      <c r="AG27" s="144">
        <v>69.59</v>
      </c>
      <c r="AH27" s="144">
        <v>76.150000000000006</v>
      </c>
      <c r="AI27" s="144">
        <v>89.91</v>
      </c>
      <c r="AJ27" s="144">
        <v>100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63.3</v>
      </c>
      <c r="F28" s="144">
        <v>63.3</v>
      </c>
      <c r="G28" s="144">
        <v>64.81</v>
      </c>
      <c r="H28" s="144">
        <v>66.28</v>
      </c>
      <c r="I28" s="144">
        <v>49.36</v>
      </c>
      <c r="J28" s="144">
        <v>46.62</v>
      </c>
      <c r="K28" s="144">
        <v>54.18</v>
      </c>
      <c r="M28" s="141">
        <v>23</v>
      </c>
      <c r="N28" s="145" t="s">
        <v>754</v>
      </c>
      <c r="P28" s="147" t="s">
        <v>755</v>
      </c>
      <c r="Q28" s="144">
        <v>65.010000000000005</v>
      </c>
      <c r="R28" s="144">
        <v>68.56</v>
      </c>
      <c r="S28" s="144">
        <v>73.209999999999994</v>
      </c>
      <c r="T28" s="144">
        <v>67.58</v>
      </c>
      <c r="U28" s="144">
        <v>55.59</v>
      </c>
      <c r="V28" s="144">
        <v>52.44</v>
      </c>
      <c r="W28" s="144">
        <v>59.5</v>
      </c>
      <c r="Y28" s="141">
        <v>23</v>
      </c>
      <c r="Z28" s="145" t="s">
        <v>754</v>
      </c>
      <c r="AB28" s="147" t="s">
        <v>755</v>
      </c>
      <c r="AC28" s="144">
        <v>59.5</v>
      </c>
      <c r="AD28" s="144">
        <v>61.36</v>
      </c>
      <c r="AE28" s="144">
        <v>60.44</v>
      </c>
      <c r="AF28" s="144">
        <v>68.56</v>
      </c>
      <c r="AG28" s="144">
        <v>77.459999999999994</v>
      </c>
      <c r="AH28" s="144">
        <v>89.78</v>
      </c>
      <c r="AI28" s="144">
        <v>94.96</v>
      </c>
      <c r="AJ28" s="144">
        <v>100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66.150000000000006</v>
      </c>
      <c r="F29" s="144">
        <v>85.59</v>
      </c>
      <c r="G29" s="144">
        <v>106.39</v>
      </c>
      <c r="H29" s="144">
        <v>110.85</v>
      </c>
      <c r="I29" s="144">
        <v>122.97</v>
      </c>
      <c r="J29" s="144">
        <v>115.88</v>
      </c>
      <c r="K29" s="144">
        <v>97.12</v>
      </c>
      <c r="M29" s="141">
        <v>24</v>
      </c>
      <c r="N29" s="145" t="s">
        <v>758</v>
      </c>
      <c r="P29" s="15" t="s">
        <v>759</v>
      </c>
      <c r="Q29" s="144">
        <v>82.44</v>
      </c>
      <c r="R29" s="144">
        <v>89.43</v>
      </c>
      <c r="S29" s="144">
        <v>84.7</v>
      </c>
      <c r="T29" s="144">
        <v>89.55</v>
      </c>
      <c r="U29" s="144">
        <v>94.44</v>
      </c>
      <c r="V29" s="144">
        <v>123.93</v>
      </c>
      <c r="W29" s="144">
        <v>123.32</v>
      </c>
      <c r="Y29" s="141">
        <v>24</v>
      </c>
      <c r="Z29" s="145" t="s">
        <v>758</v>
      </c>
      <c r="AB29" s="15" t="s">
        <v>759</v>
      </c>
      <c r="AC29" s="144">
        <v>132.59</v>
      </c>
      <c r="AD29" s="144">
        <v>127.95</v>
      </c>
      <c r="AE29" s="144">
        <v>126.81</v>
      </c>
      <c r="AF29" s="144">
        <v>130.57</v>
      </c>
      <c r="AG29" s="144">
        <v>119.55</v>
      </c>
      <c r="AH29" s="144">
        <v>110.3</v>
      </c>
      <c r="AI29" s="144">
        <v>102.85</v>
      </c>
      <c r="AJ29" s="144">
        <v>100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99.23</v>
      </c>
      <c r="F30" s="144">
        <v>104.39</v>
      </c>
      <c r="G30" s="144">
        <v>104.39</v>
      </c>
      <c r="H30" s="144">
        <v>86.46</v>
      </c>
      <c r="I30" s="144">
        <v>53.41</v>
      </c>
      <c r="J30" s="144">
        <v>56.28</v>
      </c>
      <c r="K30" s="144">
        <v>61.48</v>
      </c>
      <c r="L30" s="32"/>
      <c r="M30" s="141">
        <v>25</v>
      </c>
      <c r="N30" s="145" t="s">
        <v>762</v>
      </c>
      <c r="P30" s="148" t="s">
        <v>763</v>
      </c>
      <c r="Q30" s="144">
        <v>67.44</v>
      </c>
      <c r="R30" s="144">
        <v>81.23</v>
      </c>
      <c r="S30" s="144">
        <v>98.62</v>
      </c>
      <c r="T30" s="144">
        <v>91.95</v>
      </c>
      <c r="U30" s="144">
        <v>67.989999999999995</v>
      </c>
      <c r="V30" s="144">
        <v>55.77</v>
      </c>
      <c r="W30" s="144">
        <v>60.57</v>
      </c>
      <c r="X30" s="32"/>
      <c r="Y30" s="141">
        <v>25</v>
      </c>
      <c r="Z30" s="145" t="s">
        <v>762</v>
      </c>
      <c r="AB30" s="148" t="s">
        <v>763</v>
      </c>
      <c r="AC30" s="144">
        <v>55.72</v>
      </c>
      <c r="AD30" s="144">
        <v>54.78</v>
      </c>
      <c r="AE30" s="144">
        <v>60.71</v>
      </c>
      <c r="AF30" s="144">
        <v>62.71</v>
      </c>
      <c r="AG30" s="144">
        <v>65.11</v>
      </c>
      <c r="AH30" s="144">
        <v>76.709999999999994</v>
      </c>
      <c r="AI30" s="144">
        <v>90.37</v>
      </c>
      <c r="AJ30" s="144">
        <v>100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30.51</v>
      </c>
      <c r="F31" s="144">
        <v>33.159999999999997</v>
      </c>
      <c r="G31" s="144">
        <v>34.17</v>
      </c>
      <c r="H31" s="144">
        <v>37.21</v>
      </c>
      <c r="I31" s="144">
        <v>34.17</v>
      </c>
      <c r="J31" s="144">
        <v>34.6</v>
      </c>
      <c r="K31" s="144">
        <v>37.86</v>
      </c>
      <c r="M31" s="141">
        <v>26</v>
      </c>
      <c r="N31" s="145" t="s">
        <v>764</v>
      </c>
      <c r="P31" s="143" t="s">
        <v>765</v>
      </c>
      <c r="Q31" s="144">
        <v>44.1</v>
      </c>
      <c r="R31" s="144">
        <v>49.53</v>
      </c>
      <c r="S31" s="144">
        <v>53.39</v>
      </c>
      <c r="T31" s="144">
        <v>54.29</v>
      </c>
      <c r="U31" s="144">
        <v>54.05</v>
      </c>
      <c r="V31" s="144">
        <v>48.65</v>
      </c>
      <c r="W31" s="144">
        <v>52.3</v>
      </c>
      <c r="Y31" s="141">
        <v>26</v>
      </c>
      <c r="Z31" s="145" t="s">
        <v>764</v>
      </c>
      <c r="AB31" s="143" t="s">
        <v>765</v>
      </c>
      <c r="AC31" s="144">
        <v>53.61</v>
      </c>
      <c r="AD31" s="144">
        <v>58.3</v>
      </c>
      <c r="AE31" s="144">
        <v>60.77</v>
      </c>
      <c r="AF31" s="144">
        <v>64.03</v>
      </c>
      <c r="AG31" s="144">
        <v>71.48</v>
      </c>
      <c r="AH31" s="144">
        <v>79.91</v>
      </c>
      <c r="AI31" s="144">
        <v>90.11</v>
      </c>
      <c r="AJ31" s="144">
        <v>100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44.6</v>
      </c>
      <c r="F32" s="144">
        <v>49.96</v>
      </c>
      <c r="G32" s="144">
        <v>51.26</v>
      </c>
      <c r="H32" s="144">
        <v>53.32</v>
      </c>
      <c r="I32" s="144">
        <v>48.62</v>
      </c>
      <c r="J32" s="144">
        <v>43.3</v>
      </c>
      <c r="K32" s="144">
        <v>46.16</v>
      </c>
      <c r="L32" s="32"/>
      <c r="M32" s="141">
        <v>27</v>
      </c>
      <c r="N32" s="145" t="s">
        <v>783</v>
      </c>
      <c r="P32" s="148" t="s">
        <v>784</v>
      </c>
      <c r="Q32" s="144">
        <v>51.46</v>
      </c>
      <c r="R32" s="144">
        <v>56.35</v>
      </c>
      <c r="S32" s="144">
        <v>56.49</v>
      </c>
      <c r="T32" s="144">
        <v>57.4</v>
      </c>
      <c r="U32" s="144">
        <v>60.74</v>
      </c>
      <c r="V32" s="144">
        <v>55.53</v>
      </c>
      <c r="W32" s="144">
        <v>59.3</v>
      </c>
      <c r="X32" s="32"/>
      <c r="Y32" s="141">
        <v>27</v>
      </c>
      <c r="Z32" s="145" t="s">
        <v>783</v>
      </c>
      <c r="AB32" s="148" t="s">
        <v>784</v>
      </c>
      <c r="AC32" s="144">
        <v>58.68</v>
      </c>
      <c r="AD32" s="144">
        <v>63.56</v>
      </c>
      <c r="AE32" s="144">
        <v>65.790000000000006</v>
      </c>
      <c r="AF32" s="144">
        <v>69.09</v>
      </c>
      <c r="AG32" s="144">
        <v>74.599999999999994</v>
      </c>
      <c r="AH32" s="144">
        <v>80.14</v>
      </c>
      <c r="AI32" s="144">
        <v>90.81</v>
      </c>
      <c r="AJ32" s="144">
        <v>100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37.57</v>
      </c>
      <c r="F33" s="144">
        <v>39.47</v>
      </c>
      <c r="G33" s="144">
        <v>41.17</v>
      </c>
      <c r="H33" s="144">
        <v>44.4</v>
      </c>
      <c r="I33" s="144">
        <v>35.99</v>
      </c>
      <c r="J33" s="144">
        <v>35.99</v>
      </c>
      <c r="K33" s="144">
        <v>41.25</v>
      </c>
      <c r="L33" s="30"/>
      <c r="M33" s="141">
        <v>28</v>
      </c>
      <c r="N33" s="145" t="s">
        <v>785</v>
      </c>
      <c r="P33" s="15" t="s">
        <v>786</v>
      </c>
      <c r="Q33" s="144">
        <v>46.73</v>
      </c>
      <c r="R33" s="144">
        <v>50.49</v>
      </c>
      <c r="S33" s="144">
        <v>51.07</v>
      </c>
      <c r="T33" s="144">
        <v>50.27</v>
      </c>
      <c r="U33" s="144">
        <v>45.65</v>
      </c>
      <c r="V33" s="144">
        <v>43.77</v>
      </c>
      <c r="W33" s="144">
        <v>46.97</v>
      </c>
      <c r="X33" s="30"/>
      <c r="Y33" s="141">
        <v>28</v>
      </c>
      <c r="Z33" s="145" t="s">
        <v>785</v>
      </c>
      <c r="AB33" s="15" t="s">
        <v>786</v>
      </c>
      <c r="AC33" s="144">
        <v>44.56</v>
      </c>
      <c r="AD33" s="144">
        <v>47.18</v>
      </c>
      <c r="AE33" s="144">
        <v>54.34</v>
      </c>
      <c r="AF33" s="144">
        <v>63.14</v>
      </c>
      <c r="AG33" s="144">
        <v>71.34</v>
      </c>
      <c r="AH33" s="144">
        <v>77.23</v>
      </c>
      <c r="AI33" s="144">
        <v>86.87</v>
      </c>
      <c r="AJ33" s="144">
        <v>100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59.36</v>
      </c>
      <c r="F34" s="144">
        <v>62.92</v>
      </c>
      <c r="G34" s="144">
        <v>66.349999999999994</v>
      </c>
      <c r="H34" s="144">
        <v>68.599999999999994</v>
      </c>
      <c r="I34" s="144">
        <v>67.510000000000005</v>
      </c>
      <c r="J34" s="144">
        <v>66.489999999999995</v>
      </c>
      <c r="K34" s="144">
        <v>69.34</v>
      </c>
      <c r="M34" s="141">
        <v>29</v>
      </c>
      <c r="N34" s="145" t="s">
        <v>829</v>
      </c>
      <c r="P34" s="15" t="s">
        <v>830</v>
      </c>
      <c r="Q34" s="144">
        <v>71.19</v>
      </c>
      <c r="R34" s="144">
        <v>73.89</v>
      </c>
      <c r="S34" s="144">
        <v>76.53</v>
      </c>
      <c r="T34" s="144">
        <v>77.38</v>
      </c>
      <c r="U34" s="144">
        <v>80.64</v>
      </c>
      <c r="V34" s="144">
        <v>68.23</v>
      </c>
      <c r="W34" s="144">
        <v>74.900000000000006</v>
      </c>
      <c r="Y34" s="141">
        <v>29</v>
      </c>
      <c r="Z34" s="145" t="s">
        <v>829</v>
      </c>
      <c r="AB34" s="15" t="s">
        <v>830</v>
      </c>
      <c r="AC34" s="144">
        <v>82.67</v>
      </c>
      <c r="AD34" s="144">
        <v>88.23</v>
      </c>
      <c r="AE34" s="144">
        <v>84.84</v>
      </c>
      <c r="AF34" s="144">
        <v>82.85</v>
      </c>
      <c r="AG34" s="144">
        <v>88.11</v>
      </c>
      <c r="AH34" s="144">
        <v>90.05</v>
      </c>
      <c r="AI34" s="144">
        <v>92.59</v>
      </c>
      <c r="AJ34" s="144">
        <v>100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48.42</v>
      </c>
      <c r="F35" s="144">
        <v>56.67</v>
      </c>
      <c r="G35" s="144">
        <v>57.45</v>
      </c>
      <c r="H35" s="144">
        <v>58.55</v>
      </c>
      <c r="I35" s="144">
        <v>56.4</v>
      </c>
      <c r="J35" s="144">
        <v>46.54</v>
      </c>
      <c r="K35" s="144">
        <v>47.57</v>
      </c>
      <c r="M35" s="141">
        <v>30</v>
      </c>
      <c r="N35" s="145" t="s">
        <v>831</v>
      </c>
      <c r="P35" s="15" t="s">
        <v>832</v>
      </c>
      <c r="Q35" s="144">
        <v>53.06</v>
      </c>
      <c r="R35" s="144">
        <v>59.01</v>
      </c>
      <c r="S35" s="144">
        <v>58.58</v>
      </c>
      <c r="T35" s="144">
        <v>60.76</v>
      </c>
      <c r="U35" s="144">
        <v>69.959999999999994</v>
      </c>
      <c r="V35" s="144">
        <v>63.01</v>
      </c>
      <c r="W35" s="144">
        <v>66.92</v>
      </c>
      <c r="Y35" s="141">
        <v>30</v>
      </c>
      <c r="Z35" s="145" t="s">
        <v>831</v>
      </c>
      <c r="AB35" s="15" t="s">
        <v>832</v>
      </c>
      <c r="AC35" s="144">
        <v>66.78</v>
      </c>
      <c r="AD35" s="144">
        <v>73.28</v>
      </c>
      <c r="AE35" s="144">
        <v>72.39</v>
      </c>
      <c r="AF35" s="144">
        <v>72.12</v>
      </c>
      <c r="AG35" s="144">
        <v>75.64</v>
      </c>
      <c r="AH35" s="144">
        <v>81.290000000000006</v>
      </c>
      <c r="AI35" s="144">
        <v>93.58</v>
      </c>
      <c r="AJ35" s="144">
        <v>100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15.8</v>
      </c>
      <c r="F36" s="144">
        <v>17.02</v>
      </c>
      <c r="G36" s="144">
        <v>17.93</v>
      </c>
      <c r="H36" s="144">
        <v>20.41</v>
      </c>
      <c r="I36" s="144">
        <v>17.260000000000002</v>
      </c>
      <c r="J36" s="144">
        <v>19.79</v>
      </c>
      <c r="K36" s="144">
        <v>23.56</v>
      </c>
      <c r="M36" s="141">
        <v>31</v>
      </c>
      <c r="N36" s="145" t="s">
        <v>838</v>
      </c>
      <c r="P36" s="148" t="s">
        <v>839</v>
      </c>
      <c r="Q36" s="144">
        <v>30.29</v>
      </c>
      <c r="R36" s="144">
        <v>35.799999999999997</v>
      </c>
      <c r="S36" s="144">
        <v>41.61</v>
      </c>
      <c r="T36" s="144">
        <v>43.38</v>
      </c>
      <c r="U36" s="144">
        <v>41.15</v>
      </c>
      <c r="V36" s="144">
        <v>37.270000000000003</v>
      </c>
      <c r="W36" s="144">
        <v>41.33</v>
      </c>
      <c r="Y36" s="141">
        <v>31</v>
      </c>
      <c r="Z36" s="145" t="s">
        <v>838</v>
      </c>
      <c r="AB36" s="148" t="s">
        <v>839</v>
      </c>
      <c r="AC36" s="144">
        <v>42.44</v>
      </c>
      <c r="AD36" s="144">
        <v>49.44</v>
      </c>
      <c r="AE36" s="144">
        <v>51.66</v>
      </c>
      <c r="AF36" s="144">
        <v>53.59</v>
      </c>
      <c r="AG36" s="144">
        <v>64.39</v>
      </c>
      <c r="AH36" s="144">
        <v>76.27</v>
      </c>
      <c r="AI36" s="144">
        <v>86.47</v>
      </c>
      <c r="AJ36" s="144">
        <v>100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16.23</v>
      </c>
      <c r="F37" s="144">
        <v>17.63</v>
      </c>
      <c r="G37" s="144">
        <v>20.149999999999999</v>
      </c>
      <c r="H37" s="144">
        <v>21.88</v>
      </c>
      <c r="I37" s="144">
        <v>23.05</v>
      </c>
      <c r="J37" s="144">
        <v>25.93</v>
      </c>
      <c r="K37" s="144">
        <v>28.39</v>
      </c>
      <c r="L37" s="32"/>
      <c r="M37" s="141">
        <v>32</v>
      </c>
      <c r="N37" s="145" t="s">
        <v>840</v>
      </c>
      <c r="P37" s="15" t="s">
        <v>841</v>
      </c>
      <c r="Q37" s="144">
        <v>30.8</v>
      </c>
      <c r="R37" s="144">
        <v>32.14</v>
      </c>
      <c r="S37" s="144">
        <v>35.35</v>
      </c>
      <c r="T37" s="144">
        <v>39.700000000000003</v>
      </c>
      <c r="U37" s="144">
        <v>37</v>
      </c>
      <c r="V37" s="144">
        <v>42.43</v>
      </c>
      <c r="W37" s="144">
        <v>54.55</v>
      </c>
      <c r="X37" s="32"/>
      <c r="Y37" s="141">
        <v>32</v>
      </c>
      <c r="Z37" s="145" t="s">
        <v>840</v>
      </c>
      <c r="AB37" s="15" t="s">
        <v>841</v>
      </c>
      <c r="AC37" s="144">
        <v>51.08</v>
      </c>
      <c r="AD37" s="144">
        <v>62.08</v>
      </c>
      <c r="AE37" s="144">
        <v>65.47</v>
      </c>
      <c r="AF37" s="144">
        <v>67.2</v>
      </c>
      <c r="AG37" s="144">
        <v>72.52</v>
      </c>
      <c r="AH37" s="144">
        <v>79.67</v>
      </c>
      <c r="AI37" s="144">
        <v>96.42</v>
      </c>
      <c r="AJ37" s="144">
        <v>100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15.92</v>
      </c>
      <c r="F38" s="144">
        <v>17.12</v>
      </c>
      <c r="G38" s="144">
        <v>17.66</v>
      </c>
      <c r="H38" s="144">
        <v>20.34</v>
      </c>
      <c r="I38" s="144">
        <v>16.21</v>
      </c>
      <c r="J38" s="144">
        <v>18.690000000000001</v>
      </c>
      <c r="K38" s="144">
        <v>22.74</v>
      </c>
      <c r="L38" s="33"/>
      <c r="M38" s="141">
        <v>33</v>
      </c>
      <c r="N38" s="145" t="s">
        <v>845</v>
      </c>
      <c r="P38" s="15" t="s">
        <v>846</v>
      </c>
      <c r="Q38" s="144">
        <v>30.35</v>
      </c>
      <c r="R38" s="144">
        <v>36.700000000000003</v>
      </c>
      <c r="S38" s="144">
        <v>43.04</v>
      </c>
      <c r="T38" s="144">
        <v>44.36</v>
      </c>
      <c r="U38" s="144">
        <v>42.19</v>
      </c>
      <c r="V38" s="144">
        <v>36.67</v>
      </c>
      <c r="W38" s="144">
        <v>39.4</v>
      </c>
      <c r="X38" s="33"/>
      <c r="Y38" s="141">
        <v>33</v>
      </c>
      <c r="Z38" s="145" t="s">
        <v>845</v>
      </c>
      <c r="AB38" s="15" t="s">
        <v>846</v>
      </c>
      <c r="AC38" s="144">
        <v>41.27</v>
      </c>
      <c r="AD38" s="144">
        <v>47.66</v>
      </c>
      <c r="AE38" s="144">
        <v>49.71</v>
      </c>
      <c r="AF38" s="144">
        <v>51.68</v>
      </c>
      <c r="AG38" s="144">
        <v>63.28</v>
      </c>
      <c r="AH38" s="144">
        <v>75.83</v>
      </c>
      <c r="AI38" s="144">
        <v>85.13</v>
      </c>
      <c r="AJ38" s="144">
        <v>100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34.74</v>
      </c>
      <c r="F39" s="144">
        <v>35.700000000000003</v>
      </c>
      <c r="G39" s="144">
        <v>36.450000000000003</v>
      </c>
      <c r="H39" s="144">
        <v>42.11</v>
      </c>
      <c r="I39" s="144">
        <v>41.84</v>
      </c>
      <c r="J39" s="144">
        <v>47.73</v>
      </c>
      <c r="K39" s="144">
        <v>50.8</v>
      </c>
      <c r="L39" s="29"/>
      <c r="M39" s="141">
        <v>34</v>
      </c>
      <c r="N39" s="145" t="s">
        <v>852</v>
      </c>
      <c r="P39" s="148" t="s">
        <v>853</v>
      </c>
      <c r="Q39" s="144">
        <v>57.86</v>
      </c>
      <c r="R39" s="144">
        <v>64.11</v>
      </c>
      <c r="S39" s="144">
        <v>70.56</v>
      </c>
      <c r="T39" s="144">
        <v>69.89</v>
      </c>
      <c r="U39" s="144">
        <v>67.37</v>
      </c>
      <c r="V39" s="144">
        <v>58.8</v>
      </c>
      <c r="W39" s="144">
        <v>61.57</v>
      </c>
      <c r="X39" s="29"/>
      <c r="Y39" s="141">
        <v>34</v>
      </c>
      <c r="Z39" s="145" t="s">
        <v>852</v>
      </c>
      <c r="AB39" s="148" t="s">
        <v>853</v>
      </c>
      <c r="AC39" s="144">
        <v>66.42</v>
      </c>
      <c r="AD39" s="144">
        <v>66.540000000000006</v>
      </c>
      <c r="AE39" s="144">
        <v>69.900000000000006</v>
      </c>
      <c r="AF39" s="144">
        <v>75.61</v>
      </c>
      <c r="AG39" s="144">
        <v>79.92</v>
      </c>
      <c r="AH39" s="144">
        <v>86.56</v>
      </c>
      <c r="AI39" s="144">
        <v>95.97</v>
      </c>
      <c r="AJ39" s="144">
        <v>100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51.93</v>
      </c>
      <c r="F40" s="144">
        <v>52.47</v>
      </c>
      <c r="G40" s="144">
        <v>48.31</v>
      </c>
      <c r="H40" s="144">
        <v>49.34</v>
      </c>
      <c r="I40" s="144">
        <v>64.09</v>
      </c>
      <c r="J40" s="144">
        <v>66.03</v>
      </c>
      <c r="K40" s="144">
        <v>64.22</v>
      </c>
      <c r="M40" s="141">
        <v>35</v>
      </c>
      <c r="N40" s="145" t="s">
        <v>854</v>
      </c>
      <c r="P40" s="15" t="s">
        <v>855</v>
      </c>
      <c r="Q40" s="144">
        <v>64.66</v>
      </c>
      <c r="R40" s="144">
        <v>75.87</v>
      </c>
      <c r="S40" s="144">
        <v>83.97</v>
      </c>
      <c r="T40" s="144">
        <v>80.63</v>
      </c>
      <c r="U40" s="144">
        <v>74.58</v>
      </c>
      <c r="V40" s="144">
        <v>62.99</v>
      </c>
      <c r="W40" s="144">
        <v>67.84</v>
      </c>
      <c r="Y40" s="141">
        <v>35</v>
      </c>
      <c r="Z40" s="145" t="s">
        <v>854</v>
      </c>
      <c r="AB40" s="15" t="s">
        <v>855</v>
      </c>
      <c r="AC40" s="144">
        <v>76.459999999999994</v>
      </c>
      <c r="AD40" s="144">
        <v>89.38</v>
      </c>
      <c r="AE40" s="144">
        <v>94.17</v>
      </c>
      <c r="AF40" s="144">
        <v>100.27</v>
      </c>
      <c r="AG40" s="144">
        <v>99.93</v>
      </c>
      <c r="AH40" s="144">
        <v>99.6</v>
      </c>
      <c r="AI40" s="144">
        <v>104.53</v>
      </c>
      <c r="AJ40" s="144">
        <v>100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54.15</v>
      </c>
      <c r="F41" s="144">
        <v>54.15</v>
      </c>
      <c r="G41" s="144">
        <v>57.71</v>
      </c>
      <c r="H41" s="144">
        <v>67.69</v>
      </c>
      <c r="I41" s="144">
        <v>64.900000000000006</v>
      </c>
      <c r="J41" s="144">
        <v>76.27</v>
      </c>
      <c r="K41" s="144">
        <v>81.900000000000006</v>
      </c>
      <c r="M41" s="141">
        <v>36</v>
      </c>
      <c r="N41" s="145" t="s">
        <v>856</v>
      </c>
      <c r="P41" s="15" t="s">
        <v>857</v>
      </c>
      <c r="Q41" s="144">
        <v>92.21</v>
      </c>
      <c r="R41" s="144">
        <v>94.01</v>
      </c>
      <c r="S41" s="144">
        <v>92.83</v>
      </c>
      <c r="T41" s="144">
        <v>92.83</v>
      </c>
      <c r="U41" s="144">
        <v>89.41</v>
      </c>
      <c r="V41" s="144">
        <v>74.78</v>
      </c>
      <c r="W41" s="144">
        <v>73.209999999999994</v>
      </c>
      <c r="Y41" s="141">
        <v>36</v>
      </c>
      <c r="Z41" s="145" t="s">
        <v>856</v>
      </c>
      <c r="AB41" s="15" t="s">
        <v>857</v>
      </c>
      <c r="AC41" s="144">
        <v>72.7</v>
      </c>
      <c r="AD41" s="144">
        <v>71.7</v>
      </c>
      <c r="AE41" s="144">
        <v>73.16</v>
      </c>
      <c r="AF41" s="144">
        <v>77.06</v>
      </c>
      <c r="AG41" s="144">
        <v>84.47</v>
      </c>
      <c r="AH41" s="144">
        <v>91.84</v>
      </c>
      <c r="AI41" s="144">
        <v>95.22</v>
      </c>
      <c r="AJ41" s="144">
        <v>100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26.51</v>
      </c>
      <c r="F42" s="144">
        <v>26.51</v>
      </c>
      <c r="G42" s="144">
        <v>28.07</v>
      </c>
      <c r="H42" s="144">
        <v>35.58</v>
      </c>
      <c r="I42" s="144">
        <v>30.62</v>
      </c>
      <c r="J42" s="144">
        <v>39.659999999999997</v>
      </c>
      <c r="K42" s="144">
        <v>44.43</v>
      </c>
      <c r="M42" s="141">
        <v>37</v>
      </c>
      <c r="N42" s="145" t="s">
        <v>858</v>
      </c>
      <c r="P42" s="15" t="s">
        <v>859</v>
      </c>
      <c r="Q42" s="144">
        <v>53.65</v>
      </c>
      <c r="R42" s="144">
        <v>58.74</v>
      </c>
      <c r="S42" s="144">
        <v>67.84</v>
      </c>
      <c r="T42" s="144">
        <v>66.790000000000006</v>
      </c>
      <c r="U42" s="144">
        <v>64.599999999999994</v>
      </c>
      <c r="V42" s="144">
        <v>55.9</v>
      </c>
      <c r="W42" s="144">
        <v>60.25</v>
      </c>
      <c r="Y42" s="141">
        <v>37</v>
      </c>
      <c r="Z42" s="145" t="s">
        <v>858</v>
      </c>
      <c r="AB42" s="15" t="s">
        <v>859</v>
      </c>
      <c r="AC42" s="144">
        <v>65.819999999999993</v>
      </c>
      <c r="AD42" s="144">
        <v>60.09</v>
      </c>
      <c r="AE42" s="144">
        <v>62.4</v>
      </c>
      <c r="AF42" s="144">
        <v>69.040000000000006</v>
      </c>
      <c r="AG42" s="144">
        <v>73.53</v>
      </c>
      <c r="AH42" s="144">
        <v>82.43</v>
      </c>
      <c r="AI42" s="144">
        <v>95.68</v>
      </c>
      <c r="AJ42" s="144">
        <v>100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27.07</v>
      </c>
      <c r="F43" s="144">
        <v>30.32</v>
      </c>
      <c r="G43" s="144">
        <v>31.73</v>
      </c>
      <c r="H43" s="144">
        <v>35.57</v>
      </c>
      <c r="I43" s="144">
        <v>33.86</v>
      </c>
      <c r="J43" s="144">
        <v>34.83</v>
      </c>
      <c r="K43" s="144">
        <v>37.25</v>
      </c>
      <c r="M43" s="141">
        <v>38</v>
      </c>
      <c r="N43" s="145" t="s">
        <v>860</v>
      </c>
      <c r="P43" s="15" t="s">
        <v>861</v>
      </c>
      <c r="Q43" s="144">
        <v>43.75</v>
      </c>
      <c r="R43" s="144">
        <v>50.7</v>
      </c>
      <c r="S43" s="144">
        <v>55.51</v>
      </c>
      <c r="T43" s="144">
        <v>56.88</v>
      </c>
      <c r="U43" s="144">
        <v>56.61</v>
      </c>
      <c r="V43" s="144">
        <v>53.07</v>
      </c>
      <c r="W43" s="144">
        <v>54.03</v>
      </c>
      <c r="Y43" s="141">
        <v>38</v>
      </c>
      <c r="Z43" s="145" t="s">
        <v>860</v>
      </c>
      <c r="AB43" s="15" t="s">
        <v>861</v>
      </c>
      <c r="AC43" s="144">
        <v>57.76</v>
      </c>
      <c r="AD43" s="144">
        <v>59.12</v>
      </c>
      <c r="AE43" s="144">
        <v>64.03</v>
      </c>
      <c r="AF43" s="144">
        <v>68.89</v>
      </c>
      <c r="AG43" s="144">
        <v>74.59</v>
      </c>
      <c r="AH43" s="144">
        <v>82</v>
      </c>
      <c r="AI43" s="144">
        <v>91.18</v>
      </c>
      <c r="AJ43" s="144">
        <v>100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87" t="s">
        <v>1427</v>
      </c>
      <c r="F44" s="187" t="s">
        <v>1427</v>
      </c>
      <c r="G44" s="187" t="s">
        <v>1427</v>
      </c>
      <c r="H44" s="187" t="s">
        <v>1427</v>
      </c>
      <c r="I44" s="187" t="s">
        <v>1427</v>
      </c>
      <c r="J44" s="187" t="s">
        <v>1427</v>
      </c>
      <c r="K44" s="187" t="s">
        <v>1427</v>
      </c>
      <c r="L44" s="33"/>
      <c r="M44" s="141">
        <v>39</v>
      </c>
      <c r="N44" s="145" t="s">
        <v>866</v>
      </c>
      <c r="P44" s="155" t="s">
        <v>867</v>
      </c>
      <c r="Q44" s="187" t="s">
        <v>1427</v>
      </c>
      <c r="R44" s="187" t="s">
        <v>1427</v>
      </c>
      <c r="S44" s="187" t="s">
        <v>1427</v>
      </c>
      <c r="T44" s="187" t="s">
        <v>1427</v>
      </c>
      <c r="U44" s="187" t="s">
        <v>1427</v>
      </c>
      <c r="V44" s="187" t="s">
        <v>1427</v>
      </c>
      <c r="W44" s="187" t="s">
        <v>1427</v>
      </c>
      <c r="X44" s="33"/>
      <c r="Y44" s="141">
        <v>39</v>
      </c>
      <c r="Z44" s="145" t="s">
        <v>866</v>
      </c>
      <c r="AB44" s="155" t="s">
        <v>867</v>
      </c>
      <c r="AC44" s="187" t="s">
        <v>1427</v>
      </c>
      <c r="AD44" s="187" t="s">
        <v>1427</v>
      </c>
      <c r="AE44" s="187" t="s">
        <v>1427</v>
      </c>
      <c r="AF44" s="187" t="s">
        <v>1427</v>
      </c>
      <c r="AG44" s="187" t="s">
        <v>1427</v>
      </c>
      <c r="AH44" s="187" t="s">
        <v>1427</v>
      </c>
      <c r="AI44" s="187" t="s">
        <v>1427</v>
      </c>
      <c r="AJ44" s="187" t="s">
        <v>1427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48.51</v>
      </c>
      <c r="F45" s="144">
        <v>50.78</v>
      </c>
      <c r="G45" s="144">
        <v>50.29</v>
      </c>
      <c r="H45" s="144">
        <v>50.51</v>
      </c>
      <c r="I45" s="144">
        <v>46.52</v>
      </c>
      <c r="J45" s="144">
        <v>46.3</v>
      </c>
      <c r="K45" s="144">
        <v>48.97</v>
      </c>
      <c r="L45" s="29"/>
      <c r="M45" s="141">
        <v>40</v>
      </c>
      <c r="N45" s="145" t="s">
        <v>868</v>
      </c>
      <c r="P45" s="143" t="s">
        <v>869</v>
      </c>
      <c r="Q45" s="144">
        <v>52.96</v>
      </c>
      <c r="R45" s="144">
        <v>57.34</v>
      </c>
      <c r="S45" s="144">
        <v>61.86</v>
      </c>
      <c r="T45" s="144">
        <v>63.71</v>
      </c>
      <c r="U45" s="144">
        <v>61.63</v>
      </c>
      <c r="V45" s="144">
        <v>57.7</v>
      </c>
      <c r="W45" s="144">
        <v>60.54</v>
      </c>
      <c r="X45" s="29"/>
      <c r="Y45" s="141">
        <v>40</v>
      </c>
      <c r="Z45" s="145" t="s">
        <v>868</v>
      </c>
      <c r="AB45" s="143" t="s">
        <v>869</v>
      </c>
      <c r="AC45" s="144">
        <v>60.45</v>
      </c>
      <c r="AD45" s="144">
        <v>65.69</v>
      </c>
      <c r="AE45" s="144">
        <v>68.3</v>
      </c>
      <c r="AF45" s="144">
        <v>71.33</v>
      </c>
      <c r="AG45" s="144">
        <v>76.069999999999993</v>
      </c>
      <c r="AH45" s="144">
        <v>83.27</v>
      </c>
      <c r="AI45" s="144">
        <v>92.51</v>
      </c>
      <c r="AJ45" s="144">
        <v>100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5" width="7.7109375" style="2" customWidth="1"/>
    <col min="36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172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172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172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170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170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170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919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919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919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1978</v>
      </c>
      <c r="R5" s="110">
        <v>1979</v>
      </c>
      <c r="S5" s="110">
        <v>1980</v>
      </c>
      <c r="T5" s="110">
        <v>1981</v>
      </c>
      <c r="U5" s="110">
        <v>1982</v>
      </c>
      <c r="V5" s="110">
        <v>1983</v>
      </c>
      <c r="W5" s="110">
        <v>1984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1985</v>
      </c>
      <c r="AD5" s="110">
        <v>1986</v>
      </c>
      <c r="AE5" s="110">
        <v>1987</v>
      </c>
      <c r="AF5" s="110">
        <v>1988</v>
      </c>
      <c r="AG5" s="110">
        <v>1989</v>
      </c>
      <c r="AH5" s="110">
        <v>1990</v>
      </c>
      <c r="AI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17">
        <v>-12.059973924380714</v>
      </c>
      <c r="F6" s="117">
        <v>2.7057079318013422</v>
      </c>
      <c r="G6" s="117">
        <v>16.925297726452555</v>
      </c>
      <c r="H6" s="117">
        <v>-13.919753086419746</v>
      </c>
      <c r="I6" s="117">
        <v>1.3744472331779463</v>
      </c>
      <c r="J6" s="117">
        <v>7.7811836830936159</v>
      </c>
      <c r="K6" s="117">
        <v>13.093415007656972</v>
      </c>
      <c r="L6" s="34"/>
      <c r="M6" s="141">
        <v>1</v>
      </c>
      <c r="N6" s="142" t="s">
        <v>687</v>
      </c>
      <c r="P6" s="143" t="s">
        <v>688</v>
      </c>
      <c r="Q6" s="117">
        <v>4.7006480317245405</v>
      </c>
      <c r="R6" s="117">
        <v>0.87759815242493744</v>
      </c>
      <c r="S6" s="117">
        <v>-11.456043956043956</v>
      </c>
      <c r="T6" s="117">
        <v>-11.180059985520742</v>
      </c>
      <c r="U6" s="117">
        <v>-2.2589659990684652</v>
      </c>
      <c r="V6" s="117">
        <v>12.890159637836547</v>
      </c>
      <c r="W6" s="117">
        <v>-8.8433938370620666</v>
      </c>
      <c r="X6" s="34"/>
      <c r="Y6" s="141">
        <v>1</v>
      </c>
      <c r="Z6" s="142" t="s">
        <v>687</v>
      </c>
      <c r="AB6" s="143" t="s">
        <v>688</v>
      </c>
      <c r="AC6" s="117">
        <v>-1.1460986339430406</v>
      </c>
      <c r="AD6" s="117">
        <v>-3.3727602763789548</v>
      </c>
      <c r="AE6" s="117">
        <v>-0.84838201430129345</v>
      </c>
      <c r="AF6" s="117">
        <v>3.9237257059039194</v>
      </c>
      <c r="AG6" s="117">
        <v>7.9628322747588953</v>
      </c>
      <c r="AH6" s="117">
        <v>4.5429785379670733</v>
      </c>
      <c r="AI6" s="117">
        <v>4.2100875364735373</v>
      </c>
      <c r="AJ6" s="144"/>
    </row>
    <row r="7" spans="1:36" ht="12" customHeight="1">
      <c r="A7" s="141">
        <v>2</v>
      </c>
      <c r="B7" s="145" t="s">
        <v>689</v>
      </c>
      <c r="D7" s="15" t="s">
        <v>690</v>
      </c>
      <c r="E7" s="117">
        <v>-12.247337535318408</v>
      </c>
      <c r="F7" s="117">
        <v>2.7492260061919467</v>
      </c>
      <c r="G7" s="117">
        <v>17.186935036760275</v>
      </c>
      <c r="H7" s="117">
        <v>-14.100586238815183</v>
      </c>
      <c r="I7" s="117">
        <v>1.3888888888888999</v>
      </c>
      <c r="J7" s="117">
        <v>7.8885214926783078</v>
      </c>
      <c r="K7" s="117">
        <v>13.233362521891422</v>
      </c>
      <c r="L7" s="36"/>
      <c r="M7" s="141">
        <v>2</v>
      </c>
      <c r="N7" s="145" t="s">
        <v>689</v>
      </c>
      <c r="P7" s="15" t="s">
        <v>690</v>
      </c>
      <c r="Q7" s="117">
        <v>4.7462542290961807</v>
      </c>
      <c r="R7" s="117">
        <v>0.8859357696566974</v>
      </c>
      <c r="S7" s="117">
        <v>-11.553238199780452</v>
      </c>
      <c r="T7" s="117">
        <v>-11.283483297135163</v>
      </c>
      <c r="U7" s="117">
        <v>-2.2849148985777674</v>
      </c>
      <c r="V7" s="117">
        <v>13.015986638033894</v>
      </c>
      <c r="W7" s="117">
        <v>-8.9200886730708362</v>
      </c>
      <c r="X7" s="36"/>
      <c r="Y7" s="141">
        <v>2</v>
      </c>
      <c r="Z7" s="145" t="s">
        <v>689</v>
      </c>
      <c r="AB7" s="15" t="s">
        <v>690</v>
      </c>
      <c r="AC7" s="117">
        <v>-1.1474269819193239</v>
      </c>
      <c r="AD7" s="117">
        <v>-3.400164145855328</v>
      </c>
      <c r="AE7" s="117">
        <v>-0.84961767204758587</v>
      </c>
      <c r="AF7" s="117">
        <v>3.9539723344350648</v>
      </c>
      <c r="AG7" s="117">
        <v>8.01931229392369</v>
      </c>
      <c r="AH7" s="117">
        <v>4.578654747628903</v>
      </c>
      <c r="AI7" s="117">
        <v>4.2426769519441194</v>
      </c>
      <c r="AJ7" s="144"/>
    </row>
    <row r="8" spans="1:36" ht="17.100000000000001" customHeight="1">
      <c r="A8" s="141">
        <v>3</v>
      </c>
      <c r="B8" s="145" t="s">
        <v>695</v>
      </c>
      <c r="D8" s="15" t="s">
        <v>696</v>
      </c>
      <c r="E8" s="117">
        <v>0</v>
      </c>
      <c r="F8" s="117">
        <v>0</v>
      </c>
      <c r="G8" s="117">
        <v>0</v>
      </c>
      <c r="H8" s="117">
        <v>0</v>
      </c>
      <c r="I8" s="117">
        <v>0</v>
      </c>
      <c r="J8" s="117">
        <v>0</v>
      </c>
      <c r="K8" s="117">
        <v>0</v>
      </c>
      <c r="L8" s="35"/>
      <c r="M8" s="141">
        <v>3</v>
      </c>
      <c r="N8" s="145" t="s">
        <v>695</v>
      </c>
      <c r="P8" s="15" t="s">
        <v>696</v>
      </c>
      <c r="Q8" s="117">
        <v>0</v>
      </c>
      <c r="R8" s="117">
        <v>0</v>
      </c>
      <c r="S8" s="117">
        <v>0</v>
      </c>
      <c r="T8" s="117">
        <v>0</v>
      </c>
      <c r="U8" s="117">
        <v>0</v>
      </c>
      <c r="V8" s="117">
        <v>0</v>
      </c>
      <c r="W8" s="117">
        <v>0</v>
      </c>
      <c r="X8" s="35"/>
      <c r="Y8" s="141">
        <v>3</v>
      </c>
      <c r="Z8" s="145" t="s">
        <v>695</v>
      </c>
      <c r="AB8" s="15" t="s">
        <v>696</v>
      </c>
      <c r="AC8" s="117">
        <v>0</v>
      </c>
      <c r="AD8" s="117">
        <v>0</v>
      </c>
      <c r="AE8" s="117">
        <v>0</v>
      </c>
      <c r="AF8" s="117">
        <v>0</v>
      </c>
      <c r="AG8" s="117">
        <v>0</v>
      </c>
      <c r="AH8" s="117">
        <v>0</v>
      </c>
      <c r="AI8" s="117">
        <v>0</v>
      </c>
      <c r="AJ8" s="144"/>
    </row>
    <row r="9" spans="1:36" ht="17.100000000000001" customHeight="1">
      <c r="A9" s="141">
        <v>4</v>
      </c>
      <c r="B9" s="145" t="s">
        <v>697</v>
      </c>
      <c r="D9" s="143" t="s">
        <v>698</v>
      </c>
      <c r="E9" s="117">
        <v>3.712296983758705</v>
      </c>
      <c r="F9" s="117">
        <v>-3.775167785234899</v>
      </c>
      <c r="G9" s="117">
        <v>-6.611450159837247</v>
      </c>
      <c r="H9" s="117">
        <v>-7.0795083242570342</v>
      </c>
      <c r="I9" s="117">
        <v>-1.9758874748827822</v>
      </c>
      <c r="J9" s="117">
        <v>2.716091561325598</v>
      </c>
      <c r="K9" s="117">
        <v>0.76500914684849874</v>
      </c>
      <c r="L9" s="29"/>
      <c r="M9" s="141">
        <v>4</v>
      </c>
      <c r="N9" s="145" t="s">
        <v>697</v>
      </c>
      <c r="P9" s="143" t="s">
        <v>698</v>
      </c>
      <c r="Q9" s="117">
        <v>4.8687902294107772</v>
      </c>
      <c r="R9" s="117">
        <v>8.7976078061063845</v>
      </c>
      <c r="S9" s="117">
        <v>5.9163894112541584</v>
      </c>
      <c r="T9" s="117">
        <v>-5.2171537831193575</v>
      </c>
      <c r="U9" s="117">
        <v>-3.1268011527377553</v>
      </c>
      <c r="V9" s="117">
        <v>1.8146660716941767</v>
      </c>
      <c r="W9" s="117">
        <v>-1.8553688823959078</v>
      </c>
      <c r="X9" s="29"/>
      <c r="Y9" s="141">
        <v>4</v>
      </c>
      <c r="Z9" s="145" t="s">
        <v>697</v>
      </c>
      <c r="AB9" s="143" t="s">
        <v>698</v>
      </c>
      <c r="AC9" s="117">
        <v>9.4968740696635763</v>
      </c>
      <c r="AD9" s="117">
        <v>4.2958129418161946</v>
      </c>
      <c r="AE9" s="117">
        <v>3.9103232533889383</v>
      </c>
      <c r="AF9" s="117">
        <v>1.7937782237832636</v>
      </c>
      <c r="AG9" s="117">
        <v>7.0117067159580984</v>
      </c>
      <c r="AH9" s="117">
        <v>9.6729617687701506</v>
      </c>
      <c r="AI9" s="117">
        <v>4.9979000419991593</v>
      </c>
      <c r="AJ9" s="144"/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17">
        <v>3.5424797358150784</v>
      </c>
      <c r="F10" s="117">
        <v>-4.2186140910408909</v>
      </c>
      <c r="G10" s="117">
        <v>-5.3125472983199415</v>
      </c>
      <c r="H10" s="117">
        <v>-3.7084398976982129</v>
      </c>
      <c r="I10" s="117">
        <v>-2.4900398406374507</v>
      </c>
      <c r="J10" s="117">
        <v>2.2131426625808643</v>
      </c>
      <c r="K10" s="117">
        <v>4.9966688874093279E-2</v>
      </c>
      <c r="L10" s="30"/>
      <c r="M10" s="141">
        <v>5</v>
      </c>
      <c r="N10" s="145" t="s">
        <v>699</v>
      </c>
      <c r="P10" s="148" t="s">
        <v>700</v>
      </c>
      <c r="Q10" s="117">
        <v>3.4626269352422128</v>
      </c>
      <c r="R10" s="117">
        <v>7.465808527755442</v>
      </c>
      <c r="S10" s="117">
        <v>7.4262614163797025</v>
      </c>
      <c r="T10" s="117">
        <v>-3.0662020905923413</v>
      </c>
      <c r="U10" s="117">
        <v>-1.9698058950395279</v>
      </c>
      <c r="V10" s="117">
        <v>1.3787034320915268</v>
      </c>
      <c r="W10" s="117">
        <v>-1.4178240740740762</v>
      </c>
      <c r="X10" s="30"/>
      <c r="Y10" s="141">
        <v>5</v>
      </c>
      <c r="Z10" s="145" t="s">
        <v>699</v>
      </c>
      <c r="AB10" s="148" t="s">
        <v>700</v>
      </c>
      <c r="AC10" s="117">
        <v>10.243616084531865</v>
      </c>
      <c r="AD10" s="117">
        <v>3.9137380191693154</v>
      </c>
      <c r="AE10" s="117">
        <v>3.9584934665641782</v>
      </c>
      <c r="AF10" s="117">
        <v>1.6635859519408456</v>
      </c>
      <c r="AG10" s="117">
        <v>6.2909090909090821</v>
      </c>
      <c r="AH10" s="117">
        <v>9.0774318622419941</v>
      </c>
      <c r="AI10" s="117">
        <v>4.547830632514362</v>
      </c>
      <c r="AJ10" s="144"/>
    </row>
    <row r="11" spans="1:36" ht="12" customHeight="1">
      <c r="A11" s="141">
        <v>6</v>
      </c>
      <c r="B11" s="145" t="s">
        <v>701</v>
      </c>
      <c r="D11" s="15" t="s">
        <v>702</v>
      </c>
      <c r="E11" s="117">
        <v>36.929300712772118</v>
      </c>
      <c r="F11" s="117">
        <v>-13.829487900956678</v>
      </c>
      <c r="G11" s="117">
        <v>-12.048979591836741</v>
      </c>
      <c r="H11" s="117">
        <v>-5.4018934471876605</v>
      </c>
      <c r="I11" s="117">
        <v>37.333202511773948</v>
      </c>
      <c r="J11" s="117">
        <v>8.1088804743873624</v>
      </c>
      <c r="K11" s="117">
        <v>-9.6021675918583185</v>
      </c>
      <c r="M11" s="141">
        <v>6</v>
      </c>
      <c r="N11" s="145" t="s">
        <v>701</v>
      </c>
      <c r="P11" s="15" t="s">
        <v>702</v>
      </c>
      <c r="Q11" s="117">
        <v>-6.0311426273850373</v>
      </c>
      <c r="R11" s="117">
        <v>0</v>
      </c>
      <c r="S11" s="117">
        <v>7.7563404387739183</v>
      </c>
      <c r="T11" s="117">
        <v>17.825427766948238</v>
      </c>
      <c r="U11" s="117">
        <v>13.75</v>
      </c>
      <c r="V11" s="117">
        <v>-11.112906701141995</v>
      </c>
      <c r="W11" s="117">
        <v>-17.714077934670627</v>
      </c>
      <c r="Y11" s="141">
        <v>6</v>
      </c>
      <c r="Z11" s="145" t="s">
        <v>701</v>
      </c>
      <c r="AB11" s="15" t="s">
        <v>702</v>
      </c>
      <c r="AC11" s="117">
        <v>2.0400648107232371</v>
      </c>
      <c r="AD11" s="117">
        <v>1.299169974738362</v>
      </c>
      <c r="AE11" s="117">
        <v>-5.6216601353758335</v>
      </c>
      <c r="AF11" s="117">
        <v>9.8671296995319153</v>
      </c>
      <c r="AG11" s="117">
        <v>-8.3350511921940438</v>
      </c>
      <c r="AH11" s="117">
        <v>-17.721139430284865</v>
      </c>
      <c r="AI11" s="117">
        <v>-8.8921282798833801</v>
      </c>
      <c r="AJ11" s="144"/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17">
        <v>40.429200996359469</v>
      </c>
      <c r="F12" s="117">
        <v>-17.144221585482327</v>
      </c>
      <c r="G12" s="117">
        <v>-13.330588719637703</v>
      </c>
      <c r="H12" s="117">
        <v>3.8476154284628592</v>
      </c>
      <c r="I12" s="117">
        <v>39.657853810264385</v>
      </c>
      <c r="J12" s="117">
        <v>14.941700510939341</v>
      </c>
      <c r="K12" s="117">
        <v>-11.540434262267055</v>
      </c>
      <c r="M12" s="141">
        <v>7</v>
      </c>
      <c r="N12" s="145" t="s">
        <v>703</v>
      </c>
      <c r="P12" s="147" t="s">
        <v>704</v>
      </c>
      <c r="Q12" s="117">
        <v>-10.636515912897821</v>
      </c>
      <c r="R12" s="117">
        <v>0</v>
      </c>
      <c r="S12" s="117">
        <v>11.232066902169976</v>
      </c>
      <c r="T12" s="117">
        <v>28.433469440663686</v>
      </c>
      <c r="U12" s="117">
        <v>15.941663302381912</v>
      </c>
      <c r="V12" s="117">
        <v>-13.253536452665941</v>
      </c>
      <c r="W12" s="117">
        <v>-20</v>
      </c>
      <c r="Y12" s="141">
        <v>7</v>
      </c>
      <c r="Z12" s="145" t="s">
        <v>703</v>
      </c>
      <c r="AB12" s="147" t="s">
        <v>704</v>
      </c>
      <c r="AC12" s="117">
        <v>3.2802308078273938</v>
      </c>
      <c r="AD12" s="117">
        <v>0</v>
      </c>
      <c r="AE12" s="117">
        <v>-5.30151211513936</v>
      </c>
      <c r="AF12" s="117">
        <v>9.5228934205463531</v>
      </c>
      <c r="AG12" s="117">
        <v>-12.231395280754128</v>
      </c>
      <c r="AH12" s="117">
        <v>-23.202134756504336</v>
      </c>
      <c r="AI12" s="117">
        <v>-13.134120917303676</v>
      </c>
      <c r="AJ12" s="144"/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17">
        <v>27.774130006565983</v>
      </c>
      <c r="F13" s="117">
        <v>-4.1697254441344995</v>
      </c>
      <c r="G13" s="117">
        <v>-8.6946529799295149</v>
      </c>
      <c r="H13" s="117">
        <v>-27.27577816930949</v>
      </c>
      <c r="I13" s="117">
        <v>29.418550992155048</v>
      </c>
      <c r="J13" s="117">
        <v>-16.669638081654483</v>
      </c>
      <c r="K13" s="117">
        <v>0</v>
      </c>
      <c r="M13" s="141">
        <v>8</v>
      </c>
      <c r="N13" s="145" t="s">
        <v>708</v>
      </c>
      <c r="P13" s="147" t="s">
        <v>709</v>
      </c>
      <c r="Q13" s="117">
        <v>13.639281129653398</v>
      </c>
      <c r="R13" s="117">
        <v>0</v>
      </c>
      <c r="S13" s="117">
        <v>-3.6995199096300553</v>
      </c>
      <c r="T13" s="117">
        <v>-22.218963831867072</v>
      </c>
      <c r="U13" s="117">
        <v>0</v>
      </c>
      <c r="V13" s="117">
        <v>4.3483725021993251</v>
      </c>
      <c r="W13" s="117">
        <v>-3.9985547392508778</v>
      </c>
      <c r="Y13" s="141">
        <v>8</v>
      </c>
      <c r="Z13" s="145" t="s">
        <v>708</v>
      </c>
      <c r="AB13" s="147" t="s">
        <v>709</v>
      </c>
      <c r="AC13" s="117">
        <v>-4.0020072763768582</v>
      </c>
      <c r="AD13" s="117">
        <v>7.9979090433873523</v>
      </c>
      <c r="AE13" s="117">
        <v>-7.1393998063891644</v>
      </c>
      <c r="AF13" s="117">
        <v>11.532447224394062</v>
      </c>
      <c r="AG13" s="117">
        <v>10.339992989835253</v>
      </c>
      <c r="AH13" s="117">
        <v>3.0283778060143902</v>
      </c>
      <c r="AI13" s="117">
        <v>2.7749229188078033</v>
      </c>
      <c r="AJ13" s="144"/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17">
        <v>-0.85959885386820645</v>
      </c>
      <c r="F14" s="117">
        <v>-8.1989656221478526</v>
      </c>
      <c r="G14" s="117">
        <v>-7.0091135045567654</v>
      </c>
      <c r="H14" s="117">
        <v>-7.0919458303634997</v>
      </c>
      <c r="I14" s="117">
        <v>-3.4330648254698843</v>
      </c>
      <c r="J14" s="117">
        <v>6.832174776564031</v>
      </c>
      <c r="K14" s="117">
        <v>3.885480572597146</v>
      </c>
      <c r="M14" s="141">
        <v>9</v>
      </c>
      <c r="N14" s="145" t="s">
        <v>712</v>
      </c>
      <c r="P14" s="15" t="s">
        <v>713</v>
      </c>
      <c r="Q14" s="117">
        <v>3.1675017895490356</v>
      </c>
      <c r="R14" s="117">
        <v>10.182133564614062</v>
      </c>
      <c r="S14" s="117">
        <v>7.6668765743072953</v>
      </c>
      <c r="T14" s="117">
        <v>-5.3662816201199064</v>
      </c>
      <c r="U14" s="117">
        <v>-8.4363411619283113</v>
      </c>
      <c r="V14" s="117">
        <v>2.7505906176172914</v>
      </c>
      <c r="W14" s="117">
        <v>-2.4306125800624159</v>
      </c>
      <c r="Y14" s="141">
        <v>9</v>
      </c>
      <c r="Z14" s="145" t="s">
        <v>712</v>
      </c>
      <c r="AB14" s="15" t="s">
        <v>713</v>
      </c>
      <c r="AC14" s="117">
        <v>14.139033832688114</v>
      </c>
      <c r="AD14" s="117">
        <v>5.0582509954283807</v>
      </c>
      <c r="AE14" s="117">
        <v>4.6041549691184827</v>
      </c>
      <c r="AF14" s="117">
        <v>3.2608695652174049</v>
      </c>
      <c r="AG14" s="117">
        <v>9.3437296946068784</v>
      </c>
      <c r="AH14" s="117">
        <v>12.348466840979327</v>
      </c>
      <c r="AI14" s="117">
        <v>5.786522796995655</v>
      </c>
      <c r="AJ14" s="144"/>
    </row>
    <row r="15" spans="1:36" ht="12" customHeight="1">
      <c r="A15" s="141">
        <v>10</v>
      </c>
      <c r="B15" s="145" t="s">
        <v>714</v>
      </c>
      <c r="D15" s="147" t="s">
        <v>715</v>
      </c>
      <c r="E15" s="117">
        <v>-0.53514608041655265</v>
      </c>
      <c r="F15" s="117">
        <v>-3.097280791042607</v>
      </c>
      <c r="G15" s="117">
        <v>-7.8181272509003605</v>
      </c>
      <c r="H15" s="117">
        <v>-13.592707146345447</v>
      </c>
      <c r="I15" s="117">
        <v>0.58402411454407854</v>
      </c>
      <c r="J15" s="117">
        <v>9.0466379471811251</v>
      </c>
      <c r="K15" s="117">
        <v>7.9354173823428482</v>
      </c>
      <c r="L15" s="32"/>
      <c r="M15" s="141">
        <v>10</v>
      </c>
      <c r="N15" s="145" t="s">
        <v>714</v>
      </c>
      <c r="P15" s="147" t="s">
        <v>715</v>
      </c>
      <c r="Q15" s="117">
        <v>-2.1164863144494035</v>
      </c>
      <c r="R15" s="117">
        <v>2.1134774833360552</v>
      </c>
      <c r="S15" s="117">
        <v>1.6080241999681562</v>
      </c>
      <c r="T15" s="117">
        <v>0.75211532434973094</v>
      </c>
      <c r="U15" s="117">
        <v>-10.279937791601867</v>
      </c>
      <c r="V15" s="117">
        <v>6.0149072629571947</v>
      </c>
      <c r="W15" s="117">
        <v>-8.5349901896664448</v>
      </c>
      <c r="X15" s="32"/>
      <c r="Y15" s="141">
        <v>10</v>
      </c>
      <c r="Z15" s="145" t="s">
        <v>714</v>
      </c>
      <c r="AB15" s="147" t="s">
        <v>715</v>
      </c>
      <c r="AC15" s="117">
        <v>-0.35752592062924293</v>
      </c>
      <c r="AD15" s="117">
        <v>1.0764262648008724</v>
      </c>
      <c r="AE15" s="117">
        <v>7.2239971600993869</v>
      </c>
      <c r="AF15" s="117">
        <v>10.097665949346151</v>
      </c>
      <c r="AG15" s="117">
        <v>8.1942565027815135</v>
      </c>
      <c r="AH15" s="117">
        <v>15.522512506948317</v>
      </c>
      <c r="AI15" s="117">
        <v>20.293516179477919</v>
      </c>
      <c r="AJ15" s="144"/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17">
        <v>-9.092287859255336</v>
      </c>
      <c r="F16" s="117">
        <v>-9.3343343343343435</v>
      </c>
      <c r="G16" s="117">
        <v>-10.148127702640537</v>
      </c>
      <c r="H16" s="117">
        <v>-20.315379889412256</v>
      </c>
      <c r="I16" s="117">
        <v>-1.8504240555127183</v>
      </c>
      <c r="J16" s="117">
        <v>12.071222833202413</v>
      </c>
      <c r="K16" s="117">
        <v>-2.9439252336448476</v>
      </c>
      <c r="M16" s="141">
        <v>11</v>
      </c>
      <c r="N16" s="145" t="s">
        <v>718</v>
      </c>
      <c r="P16" s="147" t="s">
        <v>719</v>
      </c>
      <c r="Q16" s="117">
        <v>1.4925373134328339</v>
      </c>
      <c r="R16" s="117">
        <v>11.598671726755214</v>
      </c>
      <c r="S16" s="117">
        <v>-8.7460148777895768</v>
      </c>
      <c r="T16" s="117">
        <v>-20.775591009665774</v>
      </c>
      <c r="U16" s="117">
        <v>-4.615610759958841</v>
      </c>
      <c r="V16" s="117">
        <v>18.184620126367705</v>
      </c>
      <c r="W16" s="117">
        <v>-3.7032207588994766</v>
      </c>
      <c r="Y16" s="141">
        <v>11</v>
      </c>
      <c r="Z16" s="145" t="s">
        <v>718</v>
      </c>
      <c r="AB16" s="147" t="s">
        <v>719</v>
      </c>
      <c r="AC16" s="117">
        <v>13.75761679079217</v>
      </c>
      <c r="AD16" s="117">
        <v>3.2258064516128968</v>
      </c>
      <c r="AE16" s="117">
        <v>0</v>
      </c>
      <c r="AF16" s="117">
        <v>8.0834870848708533</v>
      </c>
      <c r="AG16" s="117">
        <v>6.4227035100821439</v>
      </c>
      <c r="AH16" s="117">
        <v>8.4010025062656553</v>
      </c>
      <c r="AI16" s="117">
        <v>-7.5187274576898062</v>
      </c>
      <c r="AJ16" s="144"/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17">
        <v>-14.285714285714292</v>
      </c>
      <c r="F17" s="117">
        <v>0</v>
      </c>
      <c r="G17" s="117">
        <v>-16.666666666666657</v>
      </c>
      <c r="H17" s="117">
        <v>-20</v>
      </c>
      <c r="I17" s="117">
        <v>25</v>
      </c>
      <c r="J17" s="117">
        <v>20</v>
      </c>
      <c r="K17" s="117">
        <v>0</v>
      </c>
      <c r="L17" s="32"/>
      <c r="M17" s="141">
        <v>12</v>
      </c>
      <c r="N17" s="145" t="s">
        <v>722</v>
      </c>
      <c r="P17" s="147" t="s">
        <v>723</v>
      </c>
      <c r="Q17" s="117">
        <v>16.666666666666671</v>
      </c>
      <c r="R17" s="117">
        <v>14.285714285714278</v>
      </c>
      <c r="S17" s="117">
        <v>-12.5</v>
      </c>
      <c r="T17" s="117">
        <v>0</v>
      </c>
      <c r="U17" s="117">
        <v>14.285714285714278</v>
      </c>
      <c r="V17" s="117">
        <v>12.5</v>
      </c>
      <c r="W17" s="117">
        <v>-22.222222222222214</v>
      </c>
      <c r="X17" s="32"/>
      <c r="Y17" s="141">
        <v>12</v>
      </c>
      <c r="Z17" s="145" t="s">
        <v>722</v>
      </c>
      <c r="AB17" s="147" t="s">
        <v>723</v>
      </c>
      <c r="AC17" s="117">
        <v>14.285714285714278</v>
      </c>
      <c r="AD17" s="117">
        <v>-12.5</v>
      </c>
      <c r="AE17" s="117">
        <v>0</v>
      </c>
      <c r="AF17" s="117">
        <v>0</v>
      </c>
      <c r="AG17" s="117">
        <v>42.857142857142861</v>
      </c>
      <c r="AH17" s="117">
        <v>-10</v>
      </c>
      <c r="AI17" s="117">
        <v>11.111111111111114</v>
      </c>
      <c r="AJ17" s="144"/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17">
        <v>-3.6985784375393109</v>
      </c>
      <c r="F18" s="117">
        <v>14.278249510124112</v>
      </c>
      <c r="G18" s="117">
        <v>0</v>
      </c>
      <c r="H18" s="117">
        <v>-41.175125743026975</v>
      </c>
      <c r="I18" s="117">
        <v>4.7609794014768596</v>
      </c>
      <c r="J18" s="117">
        <v>16.657391949545541</v>
      </c>
      <c r="K18" s="117">
        <v>6.9009381459691497</v>
      </c>
      <c r="M18" s="141">
        <v>13</v>
      </c>
      <c r="N18" s="145" t="s">
        <v>724</v>
      </c>
      <c r="P18" s="147" t="s">
        <v>725</v>
      </c>
      <c r="Q18" s="117">
        <v>15.632901978283485</v>
      </c>
      <c r="R18" s="117">
        <v>0</v>
      </c>
      <c r="S18" s="117">
        <v>-7.8981219449446911</v>
      </c>
      <c r="T18" s="117">
        <v>-18.924581005586589</v>
      </c>
      <c r="U18" s="117">
        <v>-15.624461670973304</v>
      </c>
      <c r="V18" s="117">
        <v>25.010208248264604</v>
      </c>
      <c r="W18" s="117">
        <v>-5.5528335783112794</v>
      </c>
      <c r="Y18" s="141">
        <v>13</v>
      </c>
      <c r="Z18" s="145" t="s">
        <v>724</v>
      </c>
      <c r="AB18" s="147" t="s">
        <v>725</v>
      </c>
      <c r="AC18" s="117">
        <v>-14.283243991008121</v>
      </c>
      <c r="AD18" s="117">
        <v>12.911034900141203</v>
      </c>
      <c r="AE18" s="117">
        <v>8.3258888690370014</v>
      </c>
      <c r="AF18" s="117">
        <v>14.992577931716951</v>
      </c>
      <c r="AG18" s="117">
        <v>4.2598967297762442</v>
      </c>
      <c r="AH18" s="117">
        <v>24.006053102214892</v>
      </c>
      <c r="AI18" s="117">
        <v>10.938540048812968</v>
      </c>
      <c r="AJ18" s="144"/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17">
        <v>-16.256800870511441</v>
      </c>
      <c r="F19" s="117">
        <v>-1.8970893970893883</v>
      </c>
      <c r="G19" s="117">
        <v>2.8344370860927199</v>
      </c>
      <c r="H19" s="117">
        <v>-10.71612570839774</v>
      </c>
      <c r="I19" s="117">
        <v>0.92325447201385202</v>
      </c>
      <c r="J19" s="117">
        <v>13.807890222984582</v>
      </c>
      <c r="K19" s="117">
        <v>11.605124340617934</v>
      </c>
      <c r="M19" s="141">
        <v>14</v>
      </c>
      <c r="N19" s="145" t="s">
        <v>726</v>
      </c>
      <c r="P19" s="147" t="s">
        <v>727</v>
      </c>
      <c r="Q19" s="117">
        <v>15.372496061219891</v>
      </c>
      <c r="R19" s="117">
        <v>11.470932500975422</v>
      </c>
      <c r="S19" s="117">
        <v>12.443122156107805</v>
      </c>
      <c r="T19" s="117">
        <v>-11.066147859922182</v>
      </c>
      <c r="U19" s="117">
        <v>-14.403220161008051</v>
      </c>
      <c r="V19" s="117">
        <v>9.2619096299325463</v>
      </c>
      <c r="W19" s="117">
        <v>-2.601047904191617</v>
      </c>
      <c r="Y19" s="141">
        <v>14</v>
      </c>
      <c r="Z19" s="145" t="s">
        <v>726</v>
      </c>
      <c r="AB19" s="147" t="s">
        <v>727</v>
      </c>
      <c r="AC19" s="117">
        <v>13.467819404418833</v>
      </c>
      <c r="AD19" s="117">
        <v>7.8733491364713757</v>
      </c>
      <c r="AE19" s="117">
        <v>7.1731282373253862</v>
      </c>
      <c r="AF19" s="117">
        <v>21.587580550673692</v>
      </c>
      <c r="AG19" s="117">
        <v>4.6494820525174703</v>
      </c>
      <c r="AH19" s="117">
        <v>8.2297421731123421</v>
      </c>
      <c r="AI19" s="117">
        <v>6.3490375412102509</v>
      </c>
      <c r="AJ19" s="144"/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17">
        <v>56.411290322580641</v>
      </c>
      <c r="F20" s="117">
        <v>15.622583139984542</v>
      </c>
      <c r="G20" s="117">
        <v>-2.6681531029357046</v>
      </c>
      <c r="H20" s="117">
        <v>-1.3133781307269317</v>
      </c>
      <c r="I20" s="117">
        <v>-16.248839368616544</v>
      </c>
      <c r="J20" s="117">
        <v>-21.914264597191419</v>
      </c>
      <c r="K20" s="117">
        <v>13.334122101277828</v>
      </c>
      <c r="L20" s="32"/>
      <c r="M20" s="141">
        <v>15</v>
      </c>
      <c r="N20" s="145" t="s">
        <v>730</v>
      </c>
      <c r="P20" s="147" t="s">
        <v>731</v>
      </c>
      <c r="Q20" s="117">
        <v>0</v>
      </c>
      <c r="R20" s="117">
        <v>-35.212443887670958</v>
      </c>
      <c r="S20" s="117">
        <v>29.793747985820175</v>
      </c>
      <c r="T20" s="117">
        <v>14.065797641216619</v>
      </c>
      <c r="U20" s="117">
        <v>18.186765346103613</v>
      </c>
      <c r="V20" s="117">
        <v>5.267520029468642</v>
      </c>
      <c r="W20" s="117">
        <v>-45.630303560493402</v>
      </c>
      <c r="X20" s="32"/>
      <c r="Y20" s="141">
        <v>15</v>
      </c>
      <c r="Z20" s="145" t="s">
        <v>730</v>
      </c>
      <c r="AB20" s="147" t="s">
        <v>731</v>
      </c>
      <c r="AC20" s="117">
        <v>8.6242960579243828</v>
      </c>
      <c r="AD20" s="117">
        <v>-13.849800029625243</v>
      </c>
      <c r="AE20" s="117">
        <v>-7.0151306740027479</v>
      </c>
      <c r="AF20" s="117">
        <v>-1.8491124260355036</v>
      </c>
      <c r="AG20" s="117">
        <v>-7.4039186134137225</v>
      </c>
      <c r="AH20" s="117">
        <v>25.493387589013224</v>
      </c>
      <c r="AI20" s="117">
        <v>62.127107652399474</v>
      </c>
      <c r="AJ20" s="144"/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17">
        <v>-17.49394035198651</v>
      </c>
      <c r="F21" s="117">
        <v>-16.592157363647985</v>
      </c>
      <c r="G21" s="117">
        <v>-7.7335375191424163</v>
      </c>
      <c r="H21" s="117">
        <v>25.809128630705388</v>
      </c>
      <c r="I21" s="117">
        <v>-6.0290237467018386</v>
      </c>
      <c r="J21" s="117">
        <v>-5.4892601431981092</v>
      </c>
      <c r="K21" s="117">
        <v>2.7777777777777857</v>
      </c>
      <c r="L21" s="30"/>
      <c r="M21" s="141">
        <v>16</v>
      </c>
      <c r="N21" s="145" t="s">
        <v>732</v>
      </c>
      <c r="P21" s="152" t="s">
        <v>733</v>
      </c>
      <c r="Q21" s="117">
        <v>-7.9202196849255699</v>
      </c>
      <c r="R21" s="117">
        <v>6.419714330560339</v>
      </c>
      <c r="S21" s="117">
        <v>6.2241887905604756</v>
      </c>
      <c r="T21" s="117">
        <v>-3.9711191335740068</v>
      </c>
      <c r="U21" s="117">
        <v>-9.5141700404858227</v>
      </c>
      <c r="V21" s="117">
        <v>-5.8804729945669578</v>
      </c>
      <c r="W21" s="117">
        <v>2.1222410865874224</v>
      </c>
      <c r="X21" s="30"/>
      <c r="Y21" s="141">
        <v>16</v>
      </c>
      <c r="Z21" s="145" t="s">
        <v>732</v>
      </c>
      <c r="AB21" s="152" t="s">
        <v>733</v>
      </c>
      <c r="AC21" s="117">
        <v>17.173732335827111</v>
      </c>
      <c r="AD21" s="117">
        <v>11.180476730987493</v>
      </c>
      <c r="AE21" s="117">
        <v>18.810617662072488</v>
      </c>
      <c r="AF21" s="117">
        <v>-3.7164339419978489</v>
      </c>
      <c r="AG21" s="117">
        <v>13.107987505577867</v>
      </c>
      <c r="AH21" s="117">
        <v>2.5544925535062646</v>
      </c>
      <c r="AI21" s="117">
        <v>-3.827659165224091</v>
      </c>
      <c r="AJ21" s="144"/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17">
        <v>21.992837581630511</v>
      </c>
      <c r="F22" s="117">
        <v>-10.775341046451388</v>
      </c>
      <c r="G22" s="117">
        <v>-15.250628991677956</v>
      </c>
      <c r="H22" s="117">
        <v>-21.146380452158013</v>
      </c>
      <c r="I22" s="117">
        <v>-11.352447147408057</v>
      </c>
      <c r="J22" s="117">
        <v>20.940868997059809</v>
      </c>
      <c r="K22" s="117">
        <v>9.1031874662344592</v>
      </c>
      <c r="M22" s="141">
        <v>17</v>
      </c>
      <c r="N22" s="145" t="s">
        <v>734</v>
      </c>
      <c r="P22" s="152" t="s">
        <v>735</v>
      </c>
      <c r="Q22" s="117">
        <v>3.2186184699182832</v>
      </c>
      <c r="R22" s="117">
        <v>20.00479731350444</v>
      </c>
      <c r="S22" s="117">
        <v>6.1762942234659022</v>
      </c>
      <c r="T22" s="117">
        <v>-12.21762048192771</v>
      </c>
      <c r="U22" s="117">
        <v>-11.90220887840448</v>
      </c>
      <c r="V22" s="117">
        <v>12.828627069133418</v>
      </c>
      <c r="W22" s="117">
        <v>13.182308522114354</v>
      </c>
      <c r="Y22" s="141">
        <v>17</v>
      </c>
      <c r="Z22" s="145" t="s">
        <v>734</v>
      </c>
      <c r="AB22" s="152" t="s">
        <v>735</v>
      </c>
      <c r="AC22" s="117">
        <v>13.343499809378571</v>
      </c>
      <c r="AD22" s="117">
        <v>10.662630339724188</v>
      </c>
      <c r="AE22" s="117">
        <v>10.151975683890583</v>
      </c>
      <c r="AF22" s="117">
        <v>3.8907284768211952</v>
      </c>
      <c r="AG22" s="117">
        <v>9.9335989375830138</v>
      </c>
      <c r="AH22" s="117">
        <v>18.676008697753076</v>
      </c>
      <c r="AI22" s="117">
        <v>1.7915309446254071</v>
      </c>
      <c r="AJ22" s="144"/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17">
        <v>10.114453021027401</v>
      </c>
      <c r="F23" s="117">
        <v>-4.8585931834662688</v>
      </c>
      <c r="G23" s="117">
        <v>-1.0035569105690882</v>
      </c>
      <c r="H23" s="117">
        <v>-29.128705248299767</v>
      </c>
      <c r="I23" s="117">
        <v>-20.514213289878697</v>
      </c>
      <c r="J23" s="117">
        <v>26.469248291571759</v>
      </c>
      <c r="K23" s="117">
        <v>13.328530259366005</v>
      </c>
      <c r="M23" s="141">
        <v>18</v>
      </c>
      <c r="N23" s="145" t="s">
        <v>736</v>
      </c>
      <c r="P23" s="152" t="s">
        <v>737</v>
      </c>
      <c r="Q23" s="117">
        <v>4.8156389065479885</v>
      </c>
      <c r="R23" s="117">
        <v>13.631539044730843</v>
      </c>
      <c r="S23" s="117">
        <v>5.4710435014678467</v>
      </c>
      <c r="T23" s="117">
        <v>-9.2231781376518285</v>
      </c>
      <c r="U23" s="117">
        <v>-20.738675958188153</v>
      </c>
      <c r="V23" s="117">
        <v>8.9326534200808965</v>
      </c>
      <c r="W23" s="117">
        <v>0</v>
      </c>
      <c r="Y23" s="141">
        <v>18</v>
      </c>
      <c r="Z23" s="145" t="s">
        <v>736</v>
      </c>
      <c r="AB23" s="152" t="s">
        <v>737</v>
      </c>
      <c r="AC23" s="117">
        <v>-4.6489104116222819</v>
      </c>
      <c r="AD23" s="117">
        <v>-0.79566615879464564</v>
      </c>
      <c r="AE23" s="117">
        <v>7.0307167235494887</v>
      </c>
      <c r="AF23" s="117">
        <v>15.943877551020407</v>
      </c>
      <c r="AG23" s="117">
        <v>17.285478547854808</v>
      </c>
      <c r="AH23" s="117">
        <v>10.259115957322081</v>
      </c>
      <c r="AI23" s="117">
        <v>6.3377286261165438</v>
      </c>
      <c r="AJ23" s="144"/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17">
        <v>11.409779811266802</v>
      </c>
      <c r="F24" s="117">
        <v>-8.5472279260780226</v>
      </c>
      <c r="G24" s="117">
        <v>-18.289830667040889</v>
      </c>
      <c r="H24" s="117">
        <v>-18.410808335241583</v>
      </c>
      <c r="I24" s="117">
        <v>6.2026382262138782</v>
      </c>
      <c r="J24" s="117">
        <v>17.441860465116264</v>
      </c>
      <c r="K24" s="117">
        <v>-20.285778577857783</v>
      </c>
      <c r="M24" s="141">
        <v>19</v>
      </c>
      <c r="N24" s="145" t="s">
        <v>738</v>
      </c>
      <c r="P24" s="152" t="s">
        <v>739</v>
      </c>
      <c r="Q24" s="117">
        <v>-10.317572335920957</v>
      </c>
      <c r="R24" s="117">
        <v>12.023921938936112</v>
      </c>
      <c r="S24" s="117">
        <v>15.776903624613638</v>
      </c>
      <c r="T24" s="117">
        <v>-8.0572746025967774</v>
      </c>
      <c r="U24" s="117">
        <v>-16.048568034842276</v>
      </c>
      <c r="V24" s="117">
        <v>-8.0962112875334071</v>
      </c>
      <c r="W24" s="117">
        <v>12.880602121108438</v>
      </c>
      <c r="Y24" s="141">
        <v>19</v>
      </c>
      <c r="Z24" s="145" t="s">
        <v>738</v>
      </c>
      <c r="AB24" s="152" t="s">
        <v>739</v>
      </c>
      <c r="AC24" s="117">
        <v>26.01909380209122</v>
      </c>
      <c r="AD24" s="117">
        <v>-13.76863876863878</v>
      </c>
      <c r="AE24" s="117">
        <v>-1.0319341793334189</v>
      </c>
      <c r="AF24" s="117">
        <v>3.3112582781456865</v>
      </c>
      <c r="AG24" s="117">
        <v>9.0016366612111369</v>
      </c>
      <c r="AH24" s="117">
        <v>13.475975975975956</v>
      </c>
      <c r="AI24" s="117">
        <v>10.265740434447011</v>
      </c>
      <c r="AJ24" s="144"/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17">
        <v>0</v>
      </c>
      <c r="F25" s="117">
        <v>-16.279069767441854</v>
      </c>
      <c r="G25" s="117">
        <v>-4.7592592592592666</v>
      </c>
      <c r="H25" s="117">
        <v>-9.6636204549873526</v>
      </c>
      <c r="I25" s="117">
        <v>2.1523891519586726</v>
      </c>
      <c r="J25" s="117">
        <v>8.4492203961230388</v>
      </c>
      <c r="K25" s="117">
        <v>2.2925976296871937</v>
      </c>
      <c r="L25" s="32"/>
      <c r="M25" s="141">
        <v>20</v>
      </c>
      <c r="N25" s="145" t="s">
        <v>742</v>
      </c>
      <c r="P25" s="152" t="s">
        <v>743</v>
      </c>
      <c r="Q25" s="117">
        <v>11.528964862298196</v>
      </c>
      <c r="R25" s="117">
        <v>10.626702997275189</v>
      </c>
      <c r="S25" s="117">
        <v>7.2044334975369679</v>
      </c>
      <c r="T25" s="117">
        <v>-3.0298678920160853</v>
      </c>
      <c r="U25" s="117">
        <v>-13.386642973493252</v>
      </c>
      <c r="V25" s="117">
        <v>4.9239186185672708</v>
      </c>
      <c r="W25" s="117">
        <v>0</v>
      </c>
      <c r="X25" s="32"/>
      <c r="Y25" s="141">
        <v>20</v>
      </c>
      <c r="Z25" s="145" t="s">
        <v>742</v>
      </c>
      <c r="AB25" s="152" t="s">
        <v>743</v>
      </c>
      <c r="AC25" s="117">
        <v>19.11357340720221</v>
      </c>
      <c r="AD25" s="117">
        <v>14.760601915184694</v>
      </c>
      <c r="AE25" s="117">
        <v>-3.0873763261413814</v>
      </c>
      <c r="AF25" s="117">
        <v>1.0578105781057872</v>
      </c>
      <c r="AG25" s="117">
        <v>12.341772151898738</v>
      </c>
      <c r="AH25" s="117">
        <v>11.603466955579634</v>
      </c>
      <c r="AI25" s="117">
        <v>-2.922046403261831</v>
      </c>
      <c r="AJ25" s="144"/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17">
        <v>-4.4276457883369318</v>
      </c>
      <c r="F26" s="117">
        <v>-3.8870056497175085</v>
      </c>
      <c r="G26" s="117">
        <v>6.3484599106513002</v>
      </c>
      <c r="H26" s="117">
        <v>1.5918638072076163</v>
      </c>
      <c r="I26" s="117">
        <v>-5.4624591947769545</v>
      </c>
      <c r="J26" s="117">
        <v>4.8802946593002048</v>
      </c>
      <c r="K26" s="117">
        <v>11.215978928884994</v>
      </c>
      <c r="M26" s="141">
        <v>21</v>
      </c>
      <c r="N26" s="145" t="s">
        <v>744</v>
      </c>
      <c r="P26" s="152" t="s">
        <v>745</v>
      </c>
      <c r="Q26" s="117">
        <v>2.7629761199921035</v>
      </c>
      <c r="R26" s="117">
        <v>16.669867486076441</v>
      </c>
      <c r="S26" s="117">
        <v>7.934156378600818</v>
      </c>
      <c r="T26" s="117">
        <v>-4.2549946621930701</v>
      </c>
      <c r="U26" s="117">
        <v>-11.26154826377828</v>
      </c>
      <c r="V26" s="117">
        <v>4.8465266558965965</v>
      </c>
      <c r="W26" s="117">
        <v>11.453518233179238</v>
      </c>
      <c r="Y26" s="141">
        <v>21</v>
      </c>
      <c r="Z26" s="145" t="s">
        <v>744</v>
      </c>
      <c r="AB26" s="152" t="s">
        <v>745</v>
      </c>
      <c r="AC26" s="117">
        <v>20.783410138248854</v>
      </c>
      <c r="AD26" s="117">
        <v>7.3127305099834672</v>
      </c>
      <c r="AE26" s="117">
        <v>-1.2680730030812981</v>
      </c>
      <c r="AF26" s="117">
        <v>-0.18005041411596778</v>
      </c>
      <c r="AG26" s="117">
        <v>6.878306878306887</v>
      </c>
      <c r="AH26" s="117">
        <v>14.457695769576958</v>
      </c>
      <c r="AI26" s="117">
        <v>-1.7005799665782035</v>
      </c>
      <c r="AJ26" s="144"/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17">
        <v>-3.7740271917487007</v>
      </c>
      <c r="F27" s="117">
        <v>-17.466504263093768</v>
      </c>
      <c r="G27" s="117">
        <v>-10.064935064935071</v>
      </c>
      <c r="H27" s="117">
        <v>12.241549064653782</v>
      </c>
      <c r="I27" s="117">
        <v>-7.9532163742690187</v>
      </c>
      <c r="J27" s="117">
        <v>-2.8271918678526049</v>
      </c>
      <c r="K27" s="117">
        <v>22.458319712324283</v>
      </c>
      <c r="L27" s="32"/>
      <c r="M27" s="141">
        <v>22</v>
      </c>
      <c r="N27" s="145" t="s">
        <v>750</v>
      </c>
      <c r="P27" s="147" t="s">
        <v>751</v>
      </c>
      <c r="Q27" s="117">
        <v>21.970101441537636</v>
      </c>
      <c r="R27" s="117">
        <v>20.94550229809586</v>
      </c>
      <c r="S27" s="117">
        <v>10.441549040897584</v>
      </c>
      <c r="T27" s="117">
        <v>-1.2616745862690522</v>
      </c>
      <c r="U27" s="117">
        <v>7.9654829074012667</v>
      </c>
      <c r="V27" s="117">
        <v>-0.64555794651090537</v>
      </c>
      <c r="W27" s="117">
        <v>-16.120049504950501</v>
      </c>
      <c r="X27" s="32"/>
      <c r="Y27" s="141">
        <v>22</v>
      </c>
      <c r="Z27" s="145" t="s">
        <v>750</v>
      </c>
      <c r="AB27" s="147" t="s">
        <v>751</v>
      </c>
      <c r="AC27" s="117">
        <v>13.371449649575794</v>
      </c>
      <c r="AD27" s="117">
        <v>13.112087197006673</v>
      </c>
      <c r="AE27" s="117">
        <v>5.4940313533726339</v>
      </c>
      <c r="AF27" s="117">
        <v>-5.1261077027947977</v>
      </c>
      <c r="AG27" s="117">
        <v>9.4266417588734015</v>
      </c>
      <c r="AH27" s="117">
        <v>18.069599474720931</v>
      </c>
      <c r="AI27" s="117">
        <v>11.222333444555673</v>
      </c>
      <c r="AJ27" s="144"/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17">
        <v>0</v>
      </c>
      <c r="F28" s="117">
        <v>2.3854660347551402</v>
      </c>
      <c r="G28" s="117">
        <v>2.2681684925165939</v>
      </c>
      <c r="H28" s="117">
        <v>-25.52806276403139</v>
      </c>
      <c r="I28" s="117">
        <v>-5.5510534846029174</v>
      </c>
      <c r="J28" s="117">
        <v>16.216216216216225</v>
      </c>
      <c r="K28" s="117">
        <v>19.988925802879294</v>
      </c>
      <c r="M28" s="141">
        <v>23</v>
      </c>
      <c r="N28" s="145" t="s">
        <v>754</v>
      </c>
      <c r="P28" s="147" t="s">
        <v>755</v>
      </c>
      <c r="Q28" s="117">
        <v>5.4606983540993639</v>
      </c>
      <c r="R28" s="117">
        <v>6.7823803967327763</v>
      </c>
      <c r="S28" s="117">
        <v>-7.6902062559759514</v>
      </c>
      <c r="T28" s="117">
        <v>-17.741935483870961</v>
      </c>
      <c r="U28" s="117">
        <v>-5.6664867781975374</v>
      </c>
      <c r="V28" s="117">
        <v>13.46300533943554</v>
      </c>
      <c r="W28" s="117">
        <v>0</v>
      </c>
      <c r="Y28" s="141">
        <v>23</v>
      </c>
      <c r="Z28" s="145" t="s">
        <v>754</v>
      </c>
      <c r="AB28" s="147" t="s">
        <v>755</v>
      </c>
      <c r="AC28" s="117">
        <v>3.1260504201680703</v>
      </c>
      <c r="AD28" s="117">
        <v>-1.4993481095176122</v>
      </c>
      <c r="AE28" s="117">
        <v>13.434811383189938</v>
      </c>
      <c r="AF28" s="117">
        <v>12.981330221703601</v>
      </c>
      <c r="AG28" s="117">
        <v>15.904983217144348</v>
      </c>
      <c r="AH28" s="117">
        <v>5.769659166852307</v>
      </c>
      <c r="AI28" s="117">
        <v>5.307497893850055</v>
      </c>
      <c r="AJ28" s="144"/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17">
        <v>29.387755102040813</v>
      </c>
      <c r="F29" s="117">
        <v>24.301904428087397</v>
      </c>
      <c r="G29" s="117">
        <v>4.1921233198608689</v>
      </c>
      <c r="H29" s="117">
        <v>10.933694181326132</v>
      </c>
      <c r="I29" s="117">
        <v>-5.7656338944457985</v>
      </c>
      <c r="J29" s="117">
        <v>-16.189161201242655</v>
      </c>
      <c r="K29" s="117">
        <v>-15.115321252059317</v>
      </c>
      <c r="M29" s="141">
        <v>24</v>
      </c>
      <c r="N29" s="145" t="s">
        <v>758</v>
      </c>
      <c r="P29" s="15" t="s">
        <v>759</v>
      </c>
      <c r="Q29" s="117">
        <v>8.4788937409024925</v>
      </c>
      <c r="R29" s="117">
        <v>-5.2890528905289074</v>
      </c>
      <c r="S29" s="117">
        <v>5.7260920897284535</v>
      </c>
      <c r="T29" s="117">
        <v>5.4606365159129098</v>
      </c>
      <c r="U29" s="117">
        <v>31.226175349428217</v>
      </c>
      <c r="V29" s="117">
        <v>-0.49221334624385804</v>
      </c>
      <c r="W29" s="117">
        <v>7.5170288679857293</v>
      </c>
      <c r="Y29" s="141">
        <v>24</v>
      </c>
      <c r="Z29" s="145" t="s">
        <v>758</v>
      </c>
      <c r="AB29" s="15" t="s">
        <v>759</v>
      </c>
      <c r="AC29" s="117">
        <v>-3.4995097669507516</v>
      </c>
      <c r="AD29" s="117">
        <v>-0.89097303634233072</v>
      </c>
      <c r="AE29" s="117">
        <v>2.9650658465420605</v>
      </c>
      <c r="AF29" s="117">
        <v>-8.4399172857471143</v>
      </c>
      <c r="AG29" s="117">
        <v>-7.7373483897950592</v>
      </c>
      <c r="AH29" s="117">
        <v>-6.754306436990035</v>
      </c>
      <c r="AI29" s="117">
        <v>-2.7710257656781749</v>
      </c>
      <c r="AJ29" s="144"/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17">
        <v>5.2000403103900084</v>
      </c>
      <c r="F30" s="117">
        <v>0</v>
      </c>
      <c r="G30" s="117">
        <v>-17.175974710221283</v>
      </c>
      <c r="H30" s="117">
        <v>-38.225769141799674</v>
      </c>
      <c r="I30" s="117">
        <v>5.3735255570118028</v>
      </c>
      <c r="J30" s="117">
        <v>9.2395167022032609</v>
      </c>
      <c r="K30" s="117">
        <v>9.694209499024069</v>
      </c>
      <c r="L30" s="32"/>
      <c r="M30" s="141">
        <v>25</v>
      </c>
      <c r="N30" s="145" t="s">
        <v>762</v>
      </c>
      <c r="P30" s="148" t="s">
        <v>763</v>
      </c>
      <c r="Q30" s="117">
        <v>20.447805456702255</v>
      </c>
      <c r="R30" s="117">
        <v>21.408346669949523</v>
      </c>
      <c r="S30" s="117">
        <v>-6.7633340093287302</v>
      </c>
      <c r="T30" s="117">
        <v>-26.057640021750956</v>
      </c>
      <c r="U30" s="117">
        <v>-17.973231357552564</v>
      </c>
      <c r="V30" s="117">
        <v>8.6067778375470709</v>
      </c>
      <c r="W30" s="117">
        <v>-8.0072643222717517</v>
      </c>
      <c r="X30" s="32"/>
      <c r="Y30" s="141">
        <v>25</v>
      </c>
      <c r="Z30" s="145" t="s">
        <v>762</v>
      </c>
      <c r="AB30" s="148" t="s">
        <v>763</v>
      </c>
      <c r="AC30" s="117">
        <v>-1.6870064608758071</v>
      </c>
      <c r="AD30" s="117">
        <v>10.825118656443948</v>
      </c>
      <c r="AE30" s="117">
        <v>3.2943501894251455</v>
      </c>
      <c r="AF30" s="117">
        <v>3.8271408068888348</v>
      </c>
      <c r="AG30" s="117">
        <v>17.81600368606972</v>
      </c>
      <c r="AH30" s="117">
        <v>17.807326293833924</v>
      </c>
      <c r="AI30" s="117">
        <v>10.65619121389841</v>
      </c>
      <c r="AJ30" s="144"/>
    </row>
    <row r="31" spans="1:36" ht="24.95" customHeight="1">
      <c r="A31" s="141">
        <v>26</v>
      </c>
      <c r="B31" s="145" t="s">
        <v>764</v>
      </c>
      <c r="D31" s="143" t="s">
        <v>765</v>
      </c>
      <c r="E31" s="117">
        <v>8.6856768272697309</v>
      </c>
      <c r="F31" s="117">
        <v>3.0458383594692577</v>
      </c>
      <c r="G31" s="117">
        <v>8.8966930055604365</v>
      </c>
      <c r="H31" s="117">
        <v>-8.1698468153722104</v>
      </c>
      <c r="I31" s="117">
        <v>1.2584138132865093</v>
      </c>
      <c r="J31" s="117">
        <v>9.4219653179190743</v>
      </c>
      <c r="K31" s="117">
        <v>16.481774960380349</v>
      </c>
      <c r="M31" s="141">
        <v>26</v>
      </c>
      <c r="N31" s="145" t="s">
        <v>764</v>
      </c>
      <c r="P31" s="143" t="s">
        <v>765</v>
      </c>
      <c r="Q31" s="117">
        <v>12.312925170068041</v>
      </c>
      <c r="R31" s="117">
        <v>7.7932566121542379</v>
      </c>
      <c r="S31" s="117">
        <v>1.6857089342573488</v>
      </c>
      <c r="T31" s="117">
        <v>-0.44207036286610446</v>
      </c>
      <c r="U31" s="117">
        <v>-9.9907493061979693</v>
      </c>
      <c r="V31" s="117">
        <v>7.5025693730729586</v>
      </c>
      <c r="W31" s="117">
        <v>2.5047801147227489</v>
      </c>
      <c r="Y31" s="141">
        <v>26</v>
      </c>
      <c r="Z31" s="145" t="s">
        <v>764</v>
      </c>
      <c r="AB31" s="143" t="s">
        <v>765</v>
      </c>
      <c r="AC31" s="117">
        <v>8.7483678418205528</v>
      </c>
      <c r="AD31" s="117">
        <v>4.2367066895368879</v>
      </c>
      <c r="AE31" s="117">
        <v>5.3644890571005419</v>
      </c>
      <c r="AF31" s="117">
        <v>11.635171013587382</v>
      </c>
      <c r="AG31" s="117">
        <v>11.793508673754886</v>
      </c>
      <c r="AH31" s="117">
        <v>12.764359904893013</v>
      </c>
      <c r="AI31" s="117">
        <v>10.975474420153148</v>
      </c>
      <c r="AJ31" s="144"/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17">
        <v>12.017937219730939</v>
      </c>
      <c r="F32" s="117">
        <v>2.602081665332264</v>
      </c>
      <c r="G32" s="117">
        <v>4.01872805306283</v>
      </c>
      <c r="H32" s="117">
        <v>-8.8147036759189916</v>
      </c>
      <c r="I32" s="117">
        <v>-10.941999177293297</v>
      </c>
      <c r="J32" s="117">
        <v>6.6050808314087845</v>
      </c>
      <c r="K32" s="117">
        <v>11.481802426343151</v>
      </c>
      <c r="L32" s="32"/>
      <c r="M32" s="141">
        <v>27</v>
      </c>
      <c r="N32" s="145" t="s">
        <v>783</v>
      </c>
      <c r="P32" s="148" t="s">
        <v>784</v>
      </c>
      <c r="Q32" s="117">
        <v>9.5025262339681262</v>
      </c>
      <c r="R32" s="117">
        <v>0.24844720496895434</v>
      </c>
      <c r="S32" s="117">
        <v>1.6109045848822632</v>
      </c>
      <c r="T32" s="117">
        <v>5.8188153310104553</v>
      </c>
      <c r="U32" s="117">
        <v>-8.5775436285808411</v>
      </c>
      <c r="V32" s="117">
        <v>6.7891229965784134</v>
      </c>
      <c r="W32" s="117">
        <v>-1.0455311973018553</v>
      </c>
      <c r="X32" s="32"/>
      <c r="Y32" s="141">
        <v>27</v>
      </c>
      <c r="Z32" s="145" t="s">
        <v>783</v>
      </c>
      <c r="AB32" s="148" t="s">
        <v>784</v>
      </c>
      <c r="AC32" s="117">
        <v>8.3162917518745871</v>
      </c>
      <c r="AD32" s="117">
        <v>3.5084959093769612</v>
      </c>
      <c r="AE32" s="117">
        <v>5.0159598723210195</v>
      </c>
      <c r="AF32" s="117">
        <v>7.9751049355912329</v>
      </c>
      <c r="AG32" s="117">
        <v>7.4262734584450385</v>
      </c>
      <c r="AH32" s="117">
        <v>13.314200149737971</v>
      </c>
      <c r="AI32" s="117">
        <v>10.120030833608638</v>
      </c>
      <c r="AJ32" s="144"/>
    </row>
    <row r="33" spans="1:36" ht="12" customHeight="1">
      <c r="A33" s="141">
        <v>28</v>
      </c>
      <c r="B33" s="145" t="s">
        <v>785</v>
      </c>
      <c r="D33" s="15" t="s">
        <v>786</v>
      </c>
      <c r="E33" s="117">
        <v>5.0572265105137006</v>
      </c>
      <c r="F33" s="117">
        <v>4.3070686597415744</v>
      </c>
      <c r="G33" s="117">
        <v>7.8455185814913619</v>
      </c>
      <c r="H33" s="117">
        <v>-18.941441441441427</v>
      </c>
      <c r="I33" s="117">
        <v>0</v>
      </c>
      <c r="J33" s="117">
        <v>14.615170880800221</v>
      </c>
      <c r="K33" s="117">
        <v>13.284848484848482</v>
      </c>
      <c r="L33" s="30"/>
      <c r="M33" s="141">
        <v>28</v>
      </c>
      <c r="N33" s="145" t="s">
        <v>785</v>
      </c>
      <c r="P33" s="15" t="s">
        <v>786</v>
      </c>
      <c r="Q33" s="117">
        <v>8.0462229830943812</v>
      </c>
      <c r="R33" s="117">
        <v>1.1487423252129076</v>
      </c>
      <c r="S33" s="117">
        <v>-1.5664773839827717</v>
      </c>
      <c r="T33" s="117">
        <v>-9.1903719912472752</v>
      </c>
      <c r="U33" s="117">
        <v>-4.1182913472070055</v>
      </c>
      <c r="V33" s="117">
        <v>7.3109435686543094</v>
      </c>
      <c r="W33" s="117">
        <v>-5.1309346391313539</v>
      </c>
      <c r="X33" s="30"/>
      <c r="Y33" s="141">
        <v>28</v>
      </c>
      <c r="Z33" s="145" t="s">
        <v>785</v>
      </c>
      <c r="AB33" s="15" t="s">
        <v>786</v>
      </c>
      <c r="AC33" s="117">
        <v>5.8797127468581607</v>
      </c>
      <c r="AD33" s="117">
        <v>15.175922000847834</v>
      </c>
      <c r="AE33" s="117">
        <v>16.194331983805668</v>
      </c>
      <c r="AF33" s="117">
        <v>12.987012987012989</v>
      </c>
      <c r="AG33" s="117">
        <v>8.2562377347911422</v>
      </c>
      <c r="AH33" s="117">
        <v>12.482196037809132</v>
      </c>
      <c r="AI33" s="117">
        <v>15.114538966271439</v>
      </c>
      <c r="AJ33" s="144"/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17">
        <v>5.9973045822102335</v>
      </c>
      <c r="F34" s="117">
        <v>5.4513668150031549</v>
      </c>
      <c r="G34" s="117">
        <v>3.3911077618688807</v>
      </c>
      <c r="H34" s="117">
        <v>-1.5889212827988217</v>
      </c>
      <c r="I34" s="117">
        <v>-1.5108872759591208</v>
      </c>
      <c r="J34" s="117">
        <v>4.2863588509550539</v>
      </c>
      <c r="K34" s="117">
        <v>2.6680126910873838</v>
      </c>
      <c r="M34" s="141">
        <v>29</v>
      </c>
      <c r="N34" s="145" t="s">
        <v>829</v>
      </c>
      <c r="P34" s="15" t="s">
        <v>830</v>
      </c>
      <c r="Q34" s="117">
        <v>3.7926675094816602</v>
      </c>
      <c r="R34" s="117">
        <v>3.5728786033292721</v>
      </c>
      <c r="S34" s="117">
        <v>1.110675552071072</v>
      </c>
      <c r="T34" s="117">
        <v>4.2129749289222076</v>
      </c>
      <c r="U34" s="117">
        <v>-15.389384920634924</v>
      </c>
      <c r="V34" s="117">
        <v>9.7757584640187645</v>
      </c>
      <c r="W34" s="117">
        <v>10.373831775700921</v>
      </c>
      <c r="Y34" s="141">
        <v>29</v>
      </c>
      <c r="Z34" s="145" t="s">
        <v>829</v>
      </c>
      <c r="AB34" s="15" t="s">
        <v>830</v>
      </c>
      <c r="AC34" s="117">
        <v>6.7255352606749881</v>
      </c>
      <c r="AD34" s="117">
        <v>-3.8422305338320228</v>
      </c>
      <c r="AE34" s="117">
        <v>-2.3455917020273631</v>
      </c>
      <c r="AF34" s="117">
        <v>6.3488231744115922</v>
      </c>
      <c r="AG34" s="117">
        <v>2.2017932130291626</v>
      </c>
      <c r="AH34" s="117">
        <v>2.8206551915602489</v>
      </c>
      <c r="AI34" s="117">
        <v>8.0030240846743652</v>
      </c>
      <c r="AJ34" s="144"/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17">
        <v>17.038413878562579</v>
      </c>
      <c r="F35" s="117">
        <v>1.3763896241397475</v>
      </c>
      <c r="G35" s="117">
        <v>1.9147084421235832</v>
      </c>
      <c r="H35" s="117">
        <v>-3.6720751494449217</v>
      </c>
      <c r="I35" s="117">
        <v>-17.482269503546092</v>
      </c>
      <c r="J35" s="117">
        <v>2.2131499785131155</v>
      </c>
      <c r="K35" s="117">
        <v>11.540887113727138</v>
      </c>
      <c r="M35" s="141">
        <v>30</v>
      </c>
      <c r="N35" s="145" t="s">
        <v>831</v>
      </c>
      <c r="P35" s="15" t="s">
        <v>832</v>
      </c>
      <c r="Q35" s="117">
        <v>11.213720316622684</v>
      </c>
      <c r="R35" s="117">
        <v>-0.72869005253346586</v>
      </c>
      <c r="S35" s="117">
        <v>3.7214066234209469</v>
      </c>
      <c r="T35" s="117">
        <v>15.141540487162615</v>
      </c>
      <c r="U35" s="117">
        <v>-9.9342481417953081</v>
      </c>
      <c r="V35" s="117">
        <v>6.2053642279003469</v>
      </c>
      <c r="W35" s="117">
        <v>-0.20920502092050697</v>
      </c>
      <c r="Y35" s="141">
        <v>30</v>
      </c>
      <c r="Z35" s="145" t="s">
        <v>831</v>
      </c>
      <c r="AB35" s="15" t="s">
        <v>832</v>
      </c>
      <c r="AC35" s="117">
        <v>9.7334531296795461</v>
      </c>
      <c r="AD35" s="117">
        <v>-1.2145196506550207</v>
      </c>
      <c r="AE35" s="117">
        <v>-0.37297969332780667</v>
      </c>
      <c r="AF35" s="117">
        <v>4.8807542983915653</v>
      </c>
      <c r="AG35" s="117">
        <v>7.4695928080380725</v>
      </c>
      <c r="AH35" s="117">
        <v>15.118710788534855</v>
      </c>
      <c r="AI35" s="117">
        <v>6.8604402650138923</v>
      </c>
      <c r="AJ35" s="144"/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17">
        <v>7.7215189873417671</v>
      </c>
      <c r="F36" s="117">
        <v>5.3466509988249129</v>
      </c>
      <c r="G36" s="117">
        <v>13.83156720580034</v>
      </c>
      <c r="H36" s="117">
        <v>-15.433610975012243</v>
      </c>
      <c r="I36" s="117">
        <v>14.658169177288499</v>
      </c>
      <c r="J36" s="117">
        <v>19.050025265285498</v>
      </c>
      <c r="K36" s="117">
        <v>28.565365025466889</v>
      </c>
      <c r="M36" s="141">
        <v>31</v>
      </c>
      <c r="N36" s="145" t="s">
        <v>838</v>
      </c>
      <c r="P36" s="148" t="s">
        <v>839</v>
      </c>
      <c r="Q36" s="117">
        <v>18.190822053482989</v>
      </c>
      <c r="R36" s="117">
        <v>16.229050279329613</v>
      </c>
      <c r="S36" s="117">
        <v>4.2537851478010111</v>
      </c>
      <c r="T36" s="117">
        <v>-5.140617796219459</v>
      </c>
      <c r="U36" s="117">
        <v>-9.4289185905224713</v>
      </c>
      <c r="V36" s="117">
        <v>10.893480010732475</v>
      </c>
      <c r="W36" s="117">
        <v>2.6857004597144964</v>
      </c>
      <c r="Y36" s="141">
        <v>31</v>
      </c>
      <c r="Z36" s="145" t="s">
        <v>838</v>
      </c>
      <c r="AB36" s="148" t="s">
        <v>839</v>
      </c>
      <c r="AC36" s="117">
        <v>16.493873704052774</v>
      </c>
      <c r="AD36" s="117">
        <v>4.4902912621359121</v>
      </c>
      <c r="AE36" s="117">
        <v>3.7359659310878897</v>
      </c>
      <c r="AF36" s="117">
        <v>20.153013621944396</v>
      </c>
      <c r="AG36" s="117">
        <v>18.450069886628356</v>
      </c>
      <c r="AH36" s="117">
        <v>13.373541366199035</v>
      </c>
      <c r="AI36" s="117">
        <v>15.647045217994688</v>
      </c>
      <c r="AJ36" s="144"/>
    </row>
    <row r="37" spans="1:36" ht="12" customHeight="1">
      <c r="A37" s="141">
        <v>32</v>
      </c>
      <c r="B37" s="145" t="s">
        <v>840</v>
      </c>
      <c r="D37" s="15" t="s">
        <v>841</v>
      </c>
      <c r="E37" s="117">
        <v>8.6260012322858728</v>
      </c>
      <c r="F37" s="117">
        <v>14.29381735677822</v>
      </c>
      <c r="G37" s="117">
        <v>8.5856079404466499</v>
      </c>
      <c r="H37" s="117">
        <v>5.3473491773309121</v>
      </c>
      <c r="I37" s="117">
        <v>12.494577006507583</v>
      </c>
      <c r="J37" s="117">
        <v>9.487080601619752</v>
      </c>
      <c r="K37" s="117">
        <v>8.4889045438534652</v>
      </c>
      <c r="L37" s="32"/>
      <c r="M37" s="141">
        <v>32</v>
      </c>
      <c r="N37" s="145" t="s">
        <v>840</v>
      </c>
      <c r="P37" s="15" t="s">
        <v>841</v>
      </c>
      <c r="Q37" s="117">
        <v>4.3506493506493484</v>
      </c>
      <c r="R37" s="117">
        <v>9.9875544492843886</v>
      </c>
      <c r="S37" s="117">
        <v>12.305516265912317</v>
      </c>
      <c r="T37" s="117">
        <v>-6.8010075566750601</v>
      </c>
      <c r="U37" s="117">
        <v>14.675675675675677</v>
      </c>
      <c r="V37" s="117">
        <v>28.564694791421175</v>
      </c>
      <c r="W37" s="117">
        <v>-6.3611365719523292</v>
      </c>
      <c r="X37" s="32"/>
      <c r="Y37" s="141">
        <v>32</v>
      </c>
      <c r="Z37" s="145" t="s">
        <v>840</v>
      </c>
      <c r="AB37" s="15" t="s">
        <v>841</v>
      </c>
      <c r="AC37" s="117">
        <v>21.53484729835553</v>
      </c>
      <c r="AD37" s="117">
        <v>5.4606958762886535</v>
      </c>
      <c r="AE37" s="117">
        <v>2.6424316480830896</v>
      </c>
      <c r="AF37" s="117">
        <v>7.9166666666666572</v>
      </c>
      <c r="AG37" s="117">
        <v>9.8593491450634332</v>
      </c>
      <c r="AH37" s="117">
        <v>21.024224927827291</v>
      </c>
      <c r="AI37" s="117">
        <v>3.7129226301597242</v>
      </c>
      <c r="AJ37" s="144"/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17">
        <v>7.5376884422110493</v>
      </c>
      <c r="F38" s="117">
        <v>3.1542056074766407</v>
      </c>
      <c r="G38" s="117">
        <v>15.175537938844855</v>
      </c>
      <c r="H38" s="117">
        <v>-20.304818092428718</v>
      </c>
      <c r="I38" s="117">
        <v>15.299198025909931</v>
      </c>
      <c r="J38" s="117">
        <v>21.669341894060977</v>
      </c>
      <c r="K38" s="117">
        <v>33.465259454705375</v>
      </c>
      <c r="L38" s="33"/>
      <c r="M38" s="141">
        <v>33</v>
      </c>
      <c r="N38" s="145" t="s">
        <v>845</v>
      </c>
      <c r="P38" s="15" t="s">
        <v>846</v>
      </c>
      <c r="Q38" s="117">
        <v>20.922570016474467</v>
      </c>
      <c r="R38" s="117">
        <v>17.275204359672998</v>
      </c>
      <c r="S38" s="117">
        <v>3.0669144981412728</v>
      </c>
      <c r="T38" s="117">
        <v>-4.8917944093778232</v>
      </c>
      <c r="U38" s="117">
        <v>-13.083669115904243</v>
      </c>
      <c r="V38" s="117">
        <v>7.4447777474774881</v>
      </c>
      <c r="W38" s="117">
        <v>4.7461928934010302</v>
      </c>
      <c r="X38" s="33"/>
      <c r="Y38" s="141">
        <v>33</v>
      </c>
      <c r="Z38" s="145" t="s">
        <v>845</v>
      </c>
      <c r="AB38" s="15" t="s">
        <v>846</v>
      </c>
      <c r="AC38" s="117">
        <v>15.483401986915425</v>
      </c>
      <c r="AD38" s="117">
        <v>4.3013008812421418</v>
      </c>
      <c r="AE38" s="117">
        <v>3.9629853148259997</v>
      </c>
      <c r="AF38" s="117">
        <v>22.445820433436523</v>
      </c>
      <c r="AG38" s="117">
        <v>19.832490518331227</v>
      </c>
      <c r="AH38" s="117">
        <v>12.264275352762752</v>
      </c>
      <c r="AI38" s="117">
        <v>17.467402795724183</v>
      </c>
      <c r="AJ38" s="144"/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17">
        <v>2.7633851468048363</v>
      </c>
      <c r="F39" s="117">
        <v>2.1008403361344392</v>
      </c>
      <c r="G39" s="117">
        <v>15.528120713305896</v>
      </c>
      <c r="H39" s="117">
        <v>-0.64117786748990113</v>
      </c>
      <c r="I39" s="117">
        <v>14.077437858508588</v>
      </c>
      <c r="J39" s="117">
        <v>6.4320134087575838</v>
      </c>
      <c r="K39" s="117">
        <v>13.8976377952756</v>
      </c>
      <c r="L39" s="29"/>
      <c r="M39" s="141">
        <v>34</v>
      </c>
      <c r="N39" s="145" t="s">
        <v>852</v>
      </c>
      <c r="P39" s="148" t="s">
        <v>853</v>
      </c>
      <c r="Q39" s="117">
        <v>10.801935706878666</v>
      </c>
      <c r="R39" s="117">
        <v>10.060832943378585</v>
      </c>
      <c r="S39" s="117">
        <v>-0.94954648526078245</v>
      </c>
      <c r="T39" s="117">
        <v>-3.6056660466447141</v>
      </c>
      <c r="U39" s="117">
        <v>-12.720795606352979</v>
      </c>
      <c r="V39" s="117">
        <v>4.7108843537414913</v>
      </c>
      <c r="W39" s="117">
        <v>7.8772129283742061</v>
      </c>
      <c r="X39" s="29"/>
      <c r="Y39" s="141">
        <v>34</v>
      </c>
      <c r="Z39" s="145" t="s">
        <v>852</v>
      </c>
      <c r="AB39" s="148" t="s">
        <v>853</v>
      </c>
      <c r="AC39" s="117">
        <v>0.18066847335140324</v>
      </c>
      <c r="AD39" s="117">
        <v>5.049594229035165</v>
      </c>
      <c r="AE39" s="117">
        <v>8.1688125894134487</v>
      </c>
      <c r="AF39" s="117">
        <v>5.7003041925671312</v>
      </c>
      <c r="AG39" s="117">
        <v>8.3083083083083125</v>
      </c>
      <c r="AH39" s="117">
        <v>10.871072088724574</v>
      </c>
      <c r="AI39" s="117">
        <v>4.1992289257059383</v>
      </c>
      <c r="AJ39" s="144"/>
    </row>
    <row r="40" spans="1:36" ht="12" customHeight="1">
      <c r="A40" s="141">
        <v>35</v>
      </c>
      <c r="B40" s="145" t="s">
        <v>854</v>
      </c>
      <c r="D40" s="15" t="s">
        <v>855</v>
      </c>
      <c r="E40" s="117">
        <v>1.0398613518197521</v>
      </c>
      <c r="F40" s="117">
        <v>-7.928340003811698</v>
      </c>
      <c r="G40" s="117">
        <v>2.1320637549161745</v>
      </c>
      <c r="H40" s="117">
        <v>29.894608836643698</v>
      </c>
      <c r="I40" s="117">
        <v>3.0269932906849704</v>
      </c>
      <c r="J40" s="117">
        <v>-2.7411782523095667</v>
      </c>
      <c r="K40" s="117">
        <v>0.68514481469945565</v>
      </c>
      <c r="M40" s="141">
        <v>35</v>
      </c>
      <c r="N40" s="145" t="s">
        <v>854</v>
      </c>
      <c r="P40" s="15" t="s">
        <v>855</v>
      </c>
      <c r="Q40" s="117">
        <v>17.336838849365918</v>
      </c>
      <c r="R40" s="117">
        <v>10.676156583629876</v>
      </c>
      <c r="S40" s="117">
        <v>-3.9776110515660434</v>
      </c>
      <c r="T40" s="117">
        <v>-7.5034106412005457</v>
      </c>
      <c r="U40" s="117">
        <v>-15.540359345669074</v>
      </c>
      <c r="V40" s="117">
        <v>7.6996348626766178</v>
      </c>
      <c r="W40" s="117">
        <v>12.70636792452828</v>
      </c>
      <c r="Y40" s="141">
        <v>35</v>
      </c>
      <c r="Z40" s="145" t="s">
        <v>854</v>
      </c>
      <c r="AB40" s="15" t="s">
        <v>855</v>
      </c>
      <c r="AC40" s="117">
        <v>16.897724300287734</v>
      </c>
      <c r="AD40" s="117">
        <v>5.3591407473707875</v>
      </c>
      <c r="AE40" s="117">
        <v>6.4776468089625041</v>
      </c>
      <c r="AF40" s="117">
        <v>-0.33908447192578706</v>
      </c>
      <c r="AG40" s="117">
        <v>-0.33023116181327339</v>
      </c>
      <c r="AH40" s="117">
        <v>4.9497991967871542</v>
      </c>
      <c r="AI40" s="117">
        <v>-4.3336841098249295</v>
      </c>
      <c r="AJ40" s="144"/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17">
        <v>0</v>
      </c>
      <c r="F41" s="117">
        <v>6.5743305632502285</v>
      </c>
      <c r="G41" s="117">
        <v>17.293363368566972</v>
      </c>
      <c r="H41" s="117">
        <v>-4.1217314226621227</v>
      </c>
      <c r="I41" s="117">
        <v>17.519260400616304</v>
      </c>
      <c r="J41" s="117">
        <v>7.3816703815392799</v>
      </c>
      <c r="K41" s="117">
        <v>12.588522588522565</v>
      </c>
      <c r="M41" s="141">
        <v>36</v>
      </c>
      <c r="N41" s="145" t="s">
        <v>856</v>
      </c>
      <c r="P41" s="15" t="s">
        <v>857</v>
      </c>
      <c r="Q41" s="117">
        <v>1.9520659364494293</v>
      </c>
      <c r="R41" s="117">
        <v>-1.2551856185512236</v>
      </c>
      <c r="S41" s="117">
        <v>0</v>
      </c>
      <c r="T41" s="117">
        <v>-3.6841538295809642</v>
      </c>
      <c r="U41" s="117">
        <v>-16.362822950452966</v>
      </c>
      <c r="V41" s="117">
        <v>-2.0994918427387148</v>
      </c>
      <c r="W41" s="117">
        <v>-0.69662614396939659</v>
      </c>
      <c r="Y41" s="141">
        <v>36</v>
      </c>
      <c r="Z41" s="145" t="s">
        <v>856</v>
      </c>
      <c r="AB41" s="15" t="s">
        <v>857</v>
      </c>
      <c r="AC41" s="117">
        <v>-1.3755158184319214</v>
      </c>
      <c r="AD41" s="117">
        <v>2.0362622036262081</v>
      </c>
      <c r="AE41" s="117">
        <v>5.3307818480043778</v>
      </c>
      <c r="AF41" s="117">
        <v>9.615883726966004</v>
      </c>
      <c r="AG41" s="117">
        <v>8.7249911211080899</v>
      </c>
      <c r="AH41" s="117">
        <v>3.6803135888501686</v>
      </c>
      <c r="AI41" s="117">
        <v>5.0199537912203311</v>
      </c>
      <c r="AJ41" s="144"/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17">
        <v>0</v>
      </c>
      <c r="F42" s="117">
        <v>5.8845718596755887</v>
      </c>
      <c r="G42" s="117">
        <v>26.754542215888847</v>
      </c>
      <c r="H42" s="117">
        <v>-13.940415964024723</v>
      </c>
      <c r="I42" s="117">
        <v>29.523187459176995</v>
      </c>
      <c r="J42" s="117">
        <v>12.027231467473527</v>
      </c>
      <c r="K42" s="117">
        <v>20.751744316902986</v>
      </c>
      <c r="M42" s="141">
        <v>37</v>
      </c>
      <c r="N42" s="145" t="s">
        <v>858</v>
      </c>
      <c r="P42" s="15" t="s">
        <v>859</v>
      </c>
      <c r="Q42" s="117">
        <v>9.4874184529356995</v>
      </c>
      <c r="R42" s="117">
        <v>15.49199863806605</v>
      </c>
      <c r="S42" s="117">
        <v>-1.5477594339622556</v>
      </c>
      <c r="T42" s="117">
        <v>-3.2789339721515347</v>
      </c>
      <c r="U42" s="117">
        <v>-13.467492260061917</v>
      </c>
      <c r="V42" s="117">
        <v>7.7817531305903458</v>
      </c>
      <c r="W42" s="117">
        <v>9.2448132780082801</v>
      </c>
      <c r="Y42" s="141">
        <v>37</v>
      </c>
      <c r="Z42" s="145" t="s">
        <v>858</v>
      </c>
      <c r="AB42" s="15" t="s">
        <v>859</v>
      </c>
      <c r="AC42" s="117">
        <v>-8.7055606198723723</v>
      </c>
      <c r="AD42" s="117">
        <v>3.8442336495257052</v>
      </c>
      <c r="AE42" s="117">
        <v>10.641025641025649</v>
      </c>
      <c r="AF42" s="117">
        <v>6.5034762456546815</v>
      </c>
      <c r="AG42" s="117">
        <v>12.10390316877465</v>
      </c>
      <c r="AH42" s="117">
        <v>16.074244813781391</v>
      </c>
      <c r="AI42" s="117">
        <v>4.5150501672240608</v>
      </c>
      <c r="AJ42" s="144"/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17">
        <v>12.005910602142606</v>
      </c>
      <c r="F43" s="117">
        <v>4.6503957783641283</v>
      </c>
      <c r="G43" s="117">
        <v>12.102111566340994</v>
      </c>
      <c r="H43" s="117">
        <v>-4.8074219848186743</v>
      </c>
      <c r="I43" s="117">
        <v>2.8647371529828831</v>
      </c>
      <c r="J43" s="117">
        <v>6.9480333046224558</v>
      </c>
      <c r="K43" s="117">
        <v>17.449664429530202</v>
      </c>
      <c r="M43" s="141">
        <v>38</v>
      </c>
      <c r="N43" s="145" t="s">
        <v>860</v>
      </c>
      <c r="P43" s="15" t="s">
        <v>861</v>
      </c>
      <c r="Q43" s="117">
        <v>15.8857142857143</v>
      </c>
      <c r="R43" s="117">
        <v>9.4871794871794748</v>
      </c>
      <c r="S43" s="117">
        <v>2.4680237794991911</v>
      </c>
      <c r="T43" s="117">
        <v>-0.47468354430380089</v>
      </c>
      <c r="U43" s="117">
        <v>-6.2533121356650838</v>
      </c>
      <c r="V43" s="117">
        <v>1.8089315997738851</v>
      </c>
      <c r="W43" s="117">
        <v>6.9035720895798534</v>
      </c>
      <c r="Y43" s="141">
        <v>38</v>
      </c>
      <c r="Z43" s="145" t="s">
        <v>860</v>
      </c>
      <c r="AB43" s="15" t="s">
        <v>861</v>
      </c>
      <c r="AC43" s="117">
        <v>2.354570637119096</v>
      </c>
      <c r="AD43" s="117">
        <v>8.3051420838971666</v>
      </c>
      <c r="AE43" s="117">
        <v>7.590192097454306</v>
      </c>
      <c r="AF43" s="117">
        <v>8.2740600958049129</v>
      </c>
      <c r="AG43" s="117">
        <v>9.9343075479286824</v>
      </c>
      <c r="AH43" s="117">
        <v>11.195121951219519</v>
      </c>
      <c r="AI43" s="117">
        <v>9.6731739416538574</v>
      </c>
      <c r="AJ43" s="144"/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94" t="s">
        <v>1427</v>
      </c>
      <c r="F44" s="194" t="s">
        <v>1427</v>
      </c>
      <c r="G44" s="194" t="s">
        <v>1427</v>
      </c>
      <c r="H44" s="194" t="s">
        <v>1427</v>
      </c>
      <c r="I44" s="194" t="s">
        <v>1427</v>
      </c>
      <c r="J44" s="194" t="s">
        <v>1427</v>
      </c>
      <c r="K44" s="194" t="s">
        <v>1427</v>
      </c>
      <c r="L44" s="33"/>
      <c r="M44" s="141">
        <v>39</v>
      </c>
      <c r="N44" s="145" t="s">
        <v>866</v>
      </c>
      <c r="P44" s="155" t="s">
        <v>867</v>
      </c>
      <c r="Q44" s="194" t="s">
        <v>1427</v>
      </c>
      <c r="R44" s="194" t="s">
        <v>1427</v>
      </c>
      <c r="S44" s="194" t="s">
        <v>1427</v>
      </c>
      <c r="T44" s="194" t="s">
        <v>1427</v>
      </c>
      <c r="U44" s="194" t="s">
        <v>1427</v>
      </c>
      <c r="V44" s="194" t="s">
        <v>1427</v>
      </c>
      <c r="W44" s="194" t="s">
        <v>1427</v>
      </c>
      <c r="X44" s="33"/>
      <c r="Y44" s="141">
        <v>39</v>
      </c>
      <c r="Z44" s="145" t="s">
        <v>866</v>
      </c>
      <c r="AB44" s="155" t="s">
        <v>867</v>
      </c>
      <c r="AC44" s="194" t="s">
        <v>1427</v>
      </c>
      <c r="AD44" s="194" t="s">
        <v>1427</v>
      </c>
      <c r="AE44" s="194" t="s">
        <v>1427</v>
      </c>
      <c r="AF44" s="194" t="s">
        <v>1427</v>
      </c>
      <c r="AG44" s="194" t="s">
        <v>1427</v>
      </c>
      <c r="AH44" s="194" t="s">
        <v>1427</v>
      </c>
      <c r="AI44" s="194" t="s">
        <v>1427</v>
      </c>
      <c r="AJ44" s="144"/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17">
        <v>4.679447536590402</v>
      </c>
      <c r="F45" s="117">
        <v>-0.96494682946041621</v>
      </c>
      <c r="G45" s="117">
        <v>0.43746271624576138</v>
      </c>
      <c r="H45" s="117">
        <v>-7.8994258562660775</v>
      </c>
      <c r="I45" s="117">
        <v>-0.47291487532244503</v>
      </c>
      <c r="J45" s="117">
        <v>5.7667386609071372</v>
      </c>
      <c r="K45" s="117">
        <v>8.147845619767196</v>
      </c>
      <c r="L45" s="29"/>
      <c r="M45" s="141">
        <v>40</v>
      </c>
      <c r="N45" s="145" t="s">
        <v>868</v>
      </c>
      <c r="P45" s="143" t="s">
        <v>869</v>
      </c>
      <c r="Q45" s="117">
        <v>8.2703927492447207</v>
      </c>
      <c r="R45" s="117">
        <v>7.8828043250784674</v>
      </c>
      <c r="S45" s="117">
        <v>2.9906239896540683</v>
      </c>
      <c r="T45" s="117">
        <v>-3.2647935959817858</v>
      </c>
      <c r="U45" s="117">
        <v>-6.3767645627129639</v>
      </c>
      <c r="V45" s="117">
        <v>4.9220103986135086</v>
      </c>
      <c r="W45" s="117">
        <v>-0.14866204162537144</v>
      </c>
      <c r="X45" s="29"/>
      <c r="Y45" s="141">
        <v>40</v>
      </c>
      <c r="Z45" s="145" t="s">
        <v>868</v>
      </c>
      <c r="AB45" s="143" t="s">
        <v>869</v>
      </c>
      <c r="AC45" s="117">
        <v>8.6683209263854337</v>
      </c>
      <c r="AD45" s="117">
        <v>3.9732074897244729</v>
      </c>
      <c r="AE45" s="117">
        <v>4.4363103953147771</v>
      </c>
      <c r="AF45" s="117">
        <v>6.6451703350623745</v>
      </c>
      <c r="AG45" s="117">
        <v>9.4649664782437242</v>
      </c>
      <c r="AH45" s="117">
        <v>11.096433289299881</v>
      </c>
      <c r="AI45" s="117">
        <v>8.0964220084315315</v>
      </c>
      <c r="AJ45" s="144"/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9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168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168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168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171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171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171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775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775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775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127.09</v>
      </c>
      <c r="F6" s="144">
        <v>103.63</v>
      </c>
      <c r="G6" s="144">
        <v>85.45</v>
      </c>
      <c r="H6" s="144">
        <v>90.48</v>
      </c>
      <c r="I6" s="144">
        <v>106.35</v>
      </c>
      <c r="J6" s="144">
        <v>109.3</v>
      </c>
      <c r="K6" s="144">
        <v>112.14</v>
      </c>
      <c r="L6" s="34"/>
      <c r="M6" s="141">
        <v>1</v>
      </c>
      <c r="N6" s="142" t="s">
        <v>687</v>
      </c>
      <c r="P6" s="143" t="s">
        <v>688</v>
      </c>
      <c r="Q6" s="144">
        <v>120.35</v>
      </c>
      <c r="R6" s="144">
        <v>122.94</v>
      </c>
      <c r="S6" s="144">
        <v>114.25</v>
      </c>
      <c r="T6" s="144">
        <v>106.33</v>
      </c>
      <c r="U6" s="144">
        <v>98.15</v>
      </c>
      <c r="V6" s="144">
        <v>101.12</v>
      </c>
      <c r="W6" s="144">
        <v>109.05</v>
      </c>
      <c r="X6" s="34"/>
      <c r="Y6" s="141">
        <v>1</v>
      </c>
      <c r="Z6" s="142" t="s">
        <v>687</v>
      </c>
      <c r="AB6" s="143" t="s">
        <v>688</v>
      </c>
      <c r="AC6" s="144">
        <v>104.18</v>
      </c>
      <c r="AD6" s="144">
        <v>102.27</v>
      </c>
      <c r="AE6" s="144">
        <v>96.59</v>
      </c>
      <c r="AF6" s="144">
        <v>95.64</v>
      </c>
      <c r="AG6" s="144">
        <v>96.59</v>
      </c>
      <c r="AH6" s="144">
        <v>98.45</v>
      </c>
      <c r="AI6" s="144">
        <v>110.08</v>
      </c>
      <c r="AJ6" s="144">
        <v>100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127.59</v>
      </c>
      <c r="F7" s="144">
        <v>103.67</v>
      </c>
      <c r="G7" s="144">
        <v>85.16</v>
      </c>
      <c r="H7" s="144">
        <v>90.27</v>
      </c>
      <c r="I7" s="144">
        <v>106.39</v>
      </c>
      <c r="J7" s="144">
        <v>109.39</v>
      </c>
      <c r="K7" s="144">
        <v>112.27</v>
      </c>
      <c r="L7" s="36"/>
      <c r="M7" s="141">
        <v>2</v>
      </c>
      <c r="N7" s="145" t="s">
        <v>689</v>
      </c>
      <c r="P7" s="15" t="s">
        <v>690</v>
      </c>
      <c r="Q7" s="144">
        <v>120.59</v>
      </c>
      <c r="R7" s="144">
        <v>123.21</v>
      </c>
      <c r="S7" s="144">
        <v>114.41</v>
      </c>
      <c r="T7" s="144">
        <v>106.4</v>
      </c>
      <c r="U7" s="144">
        <v>98.14</v>
      </c>
      <c r="V7" s="144">
        <v>101.14</v>
      </c>
      <c r="W7" s="144">
        <v>109.15</v>
      </c>
      <c r="X7" s="36"/>
      <c r="Y7" s="141">
        <v>2</v>
      </c>
      <c r="Z7" s="145" t="s">
        <v>689</v>
      </c>
      <c r="AB7" s="15" t="s">
        <v>690</v>
      </c>
      <c r="AC7" s="144">
        <v>104.23</v>
      </c>
      <c r="AD7" s="144">
        <v>102.3</v>
      </c>
      <c r="AE7" s="144">
        <v>96.56</v>
      </c>
      <c r="AF7" s="144">
        <v>95.6</v>
      </c>
      <c r="AG7" s="144">
        <v>96.56</v>
      </c>
      <c r="AH7" s="144">
        <v>98.43</v>
      </c>
      <c r="AI7" s="144">
        <v>110.17</v>
      </c>
      <c r="AJ7" s="144">
        <v>100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100</v>
      </c>
      <c r="F8" s="144">
        <v>100</v>
      </c>
      <c r="G8" s="144">
        <v>100</v>
      </c>
      <c r="H8" s="144">
        <v>100</v>
      </c>
      <c r="I8" s="144">
        <v>100</v>
      </c>
      <c r="J8" s="144">
        <v>100</v>
      </c>
      <c r="K8" s="144">
        <v>100</v>
      </c>
      <c r="L8" s="35"/>
      <c r="M8" s="141">
        <v>3</v>
      </c>
      <c r="N8" s="145" t="s">
        <v>695</v>
      </c>
      <c r="P8" s="15" t="s">
        <v>696</v>
      </c>
      <c r="Q8" s="144">
        <v>100</v>
      </c>
      <c r="R8" s="144">
        <v>100</v>
      </c>
      <c r="S8" s="144">
        <v>100</v>
      </c>
      <c r="T8" s="144">
        <v>100</v>
      </c>
      <c r="U8" s="144">
        <v>100</v>
      </c>
      <c r="V8" s="144">
        <v>100</v>
      </c>
      <c r="W8" s="144">
        <v>100</v>
      </c>
      <c r="X8" s="35"/>
      <c r="Y8" s="141">
        <v>3</v>
      </c>
      <c r="Z8" s="145" t="s">
        <v>695</v>
      </c>
      <c r="AB8" s="15" t="s">
        <v>696</v>
      </c>
      <c r="AC8" s="144">
        <v>100</v>
      </c>
      <c r="AD8" s="144">
        <v>100</v>
      </c>
      <c r="AE8" s="144">
        <v>100</v>
      </c>
      <c r="AF8" s="144">
        <v>100</v>
      </c>
      <c r="AG8" s="144">
        <v>100</v>
      </c>
      <c r="AH8" s="144">
        <v>100</v>
      </c>
      <c r="AI8" s="144">
        <v>100</v>
      </c>
      <c r="AJ8" s="144">
        <v>100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99.66</v>
      </c>
      <c r="F9" s="144">
        <v>103.94</v>
      </c>
      <c r="G9" s="144">
        <v>96.79</v>
      </c>
      <c r="H9" s="144">
        <v>90.29</v>
      </c>
      <c r="I9" s="144">
        <v>79.900000000000006</v>
      </c>
      <c r="J9" s="144">
        <v>77.13</v>
      </c>
      <c r="K9" s="144">
        <v>77.010000000000005</v>
      </c>
      <c r="L9" s="29"/>
      <c r="M9" s="141">
        <v>4</v>
      </c>
      <c r="N9" s="145" t="s">
        <v>697</v>
      </c>
      <c r="P9" s="143" t="s">
        <v>698</v>
      </c>
      <c r="Q9" s="144">
        <v>82.83</v>
      </c>
      <c r="R9" s="144">
        <v>79.66</v>
      </c>
      <c r="S9" s="144">
        <v>85.6</v>
      </c>
      <c r="T9" s="144">
        <v>94.57</v>
      </c>
      <c r="U9" s="144">
        <v>86.53</v>
      </c>
      <c r="V9" s="144">
        <v>80.22</v>
      </c>
      <c r="W9" s="144">
        <v>77</v>
      </c>
      <c r="X9" s="29"/>
      <c r="Y9" s="141">
        <v>4</v>
      </c>
      <c r="Z9" s="145" t="s">
        <v>697</v>
      </c>
      <c r="AB9" s="143" t="s">
        <v>698</v>
      </c>
      <c r="AC9" s="144">
        <v>78.62</v>
      </c>
      <c r="AD9" s="144">
        <v>76.95</v>
      </c>
      <c r="AE9" s="144">
        <v>88.5</v>
      </c>
      <c r="AF9" s="144">
        <v>90.22</v>
      </c>
      <c r="AG9" s="144">
        <v>90.95</v>
      </c>
      <c r="AH9" s="144">
        <v>97.81</v>
      </c>
      <c r="AI9" s="144">
        <v>100.37</v>
      </c>
      <c r="AJ9" s="144">
        <v>100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98.6</v>
      </c>
      <c r="F10" s="144">
        <v>101.64</v>
      </c>
      <c r="G10" s="144">
        <v>93</v>
      </c>
      <c r="H10" s="144">
        <v>86.15</v>
      </c>
      <c r="I10" s="144">
        <v>78.73</v>
      </c>
      <c r="J10" s="144">
        <v>76.459999999999994</v>
      </c>
      <c r="K10" s="144">
        <v>76.58</v>
      </c>
      <c r="L10" s="30"/>
      <c r="M10" s="141">
        <v>5</v>
      </c>
      <c r="N10" s="145" t="s">
        <v>699</v>
      </c>
      <c r="P10" s="148" t="s">
        <v>700</v>
      </c>
      <c r="Q10" s="144">
        <v>81.56</v>
      </c>
      <c r="R10" s="144">
        <v>78.62</v>
      </c>
      <c r="S10" s="144">
        <v>84.34</v>
      </c>
      <c r="T10" s="144">
        <v>93.72</v>
      </c>
      <c r="U10" s="144">
        <v>85.57</v>
      </c>
      <c r="V10" s="144">
        <v>79.650000000000006</v>
      </c>
      <c r="W10" s="144">
        <v>75.87</v>
      </c>
      <c r="X10" s="30"/>
      <c r="Y10" s="141">
        <v>5</v>
      </c>
      <c r="Z10" s="145" t="s">
        <v>699</v>
      </c>
      <c r="AB10" s="148" t="s">
        <v>700</v>
      </c>
      <c r="AC10" s="144">
        <v>77.900000000000006</v>
      </c>
      <c r="AD10" s="144">
        <v>76.94</v>
      </c>
      <c r="AE10" s="144">
        <v>89.28</v>
      </c>
      <c r="AF10" s="144">
        <v>90.98</v>
      </c>
      <c r="AG10" s="144">
        <v>91.65</v>
      </c>
      <c r="AH10" s="144">
        <v>98.27</v>
      </c>
      <c r="AI10" s="144">
        <v>100.53</v>
      </c>
      <c r="AJ10" s="144">
        <v>100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128.91</v>
      </c>
      <c r="F11" s="144">
        <v>175.78</v>
      </c>
      <c r="G11" s="144">
        <v>164.79</v>
      </c>
      <c r="H11" s="144">
        <v>131.83000000000001</v>
      </c>
      <c r="I11" s="144">
        <v>131.83000000000001</v>
      </c>
      <c r="J11" s="144">
        <v>153.80000000000001</v>
      </c>
      <c r="K11" s="144">
        <v>241.68</v>
      </c>
      <c r="M11" s="141">
        <v>6</v>
      </c>
      <c r="N11" s="145" t="s">
        <v>701</v>
      </c>
      <c r="P11" s="15" t="s">
        <v>702</v>
      </c>
      <c r="Q11" s="144">
        <v>230.69</v>
      </c>
      <c r="R11" s="144">
        <v>219.7</v>
      </c>
      <c r="S11" s="144">
        <v>241.67</v>
      </c>
      <c r="T11" s="144">
        <v>241.67</v>
      </c>
      <c r="U11" s="144">
        <v>260.26</v>
      </c>
      <c r="V11" s="144">
        <v>314.11</v>
      </c>
      <c r="W11" s="144">
        <v>296.16000000000003</v>
      </c>
      <c r="Y11" s="141">
        <v>6</v>
      </c>
      <c r="Z11" s="145" t="s">
        <v>701</v>
      </c>
      <c r="AB11" s="15" t="s">
        <v>702</v>
      </c>
      <c r="AC11" s="144">
        <v>215.39</v>
      </c>
      <c r="AD11" s="144">
        <v>215.39</v>
      </c>
      <c r="AE11" s="144">
        <v>233.34</v>
      </c>
      <c r="AF11" s="144">
        <v>188.47</v>
      </c>
      <c r="AG11" s="144">
        <v>197.44</v>
      </c>
      <c r="AH11" s="144">
        <v>134.62</v>
      </c>
      <c r="AI11" s="144">
        <v>116.67</v>
      </c>
      <c r="AJ11" s="144">
        <v>100</v>
      </c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44">
        <v>166.59</v>
      </c>
      <c r="F12" s="144">
        <v>216.57</v>
      </c>
      <c r="G12" s="144">
        <v>185.63</v>
      </c>
      <c r="H12" s="144">
        <v>139.22</v>
      </c>
      <c r="I12" s="144">
        <v>139.22</v>
      </c>
      <c r="J12" s="144">
        <v>185.63</v>
      </c>
      <c r="K12" s="144">
        <v>293.91000000000003</v>
      </c>
      <c r="M12" s="141">
        <v>7</v>
      </c>
      <c r="N12" s="145" t="s">
        <v>703</v>
      </c>
      <c r="P12" s="147" t="s">
        <v>704</v>
      </c>
      <c r="Q12" s="144">
        <v>278.44</v>
      </c>
      <c r="R12" s="144">
        <v>278.44</v>
      </c>
      <c r="S12" s="144">
        <v>278.44</v>
      </c>
      <c r="T12" s="144">
        <v>292.36</v>
      </c>
      <c r="U12" s="144">
        <v>317.77999999999997</v>
      </c>
      <c r="V12" s="144">
        <v>403.33</v>
      </c>
      <c r="W12" s="144">
        <v>366.66</v>
      </c>
      <c r="Y12" s="141">
        <v>7</v>
      </c>
      <c r="Z12" s="145" t="s">
        <v>703</v>
      </c>
      <c r="AB12" s="147" t="s">
        <v>704</v>
      </c>
      <c r="AC12" s="144">
        <v>256.66000000000003</v>
      </c>
      <c r="AD12" s="144">
        <v>268.88</v>
      </c>
      <c r="AE12" s="144">
        <v>293.32</v>
      </c>
      <c r="AF12" s="144">
        <v>232.21</v>
      </c>
      <c r="AG12" s="144">
        <v>232.21</v>
      </c>
      <c r="AH12" s="144">
        <v>134.44</v>
      </c>
      <c r="AI12" s="144">
        <v>122.22</v>
      </c>
      <c r="AJ12" s="144">
        <v>100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33.340000000000003</v>
      </c>
      <c r="F13" s="144">
        <v>66.680000000000007</v>
      </c>
      <c r="G13" s="144">
        <v>100.02</v>
      </c>
      <c r="H13" s="144">
        <v>100.02</v>
      </c>
      <c r="I13" s="144">
        <v>100.02</v>
      </c>
      <c r="J13" s="144">
        <v>66.680000000000007</v>
      </c>
      <c r="K13" s="144">
        <v>100.02</v>
      </c>
      <c r="M13" s="141">
        <v>8</v>
      </c>
      <c r="N13" s="145" t="s">
        <v>708</v>
      </c>
      <c r="P13" s="147" t="s">
        <v>709</v>
      </c>
      <c r="Q13" s="144">
        <v>100.02</v>
      </c>
      <c r="R13" s="144">
        <v>66.680000000000007</v>
      </c>
      <c r="S13" s="144">
        <v>133.35</v>
      </c>
      <c r="T13" s="144">
        <v>100.01</v>
      </c>
      <c r="U13" s="144">
        <v>100.01</v>
      </c>
      <c r="V13" s="144">
        <v>66.67</v>
      </c>
      <c r="W13" s="144">
        <v>100.01</v>
      </c>
      <c r="Y13" s="141">
        <v>8</v>
      </c>
      <c r="Z13" s="145" t="s">
        <v>708</v>
      </c>
      <c r="AB13" s="147" t="s">
        <v>709</v>
      </c>
      <c r="AC13" s="144">
        <v>100.01</v>
      </c>
      <c r="AD13" s="144">
        <v>66.67</v>
      </c>
      <c r="AE13" s="144">
        <v>66.67</v>
      </c>
      <c r="AF13" s="144">
        <v>66.67</v>
      </c>
      <c r="AG13" s="144">
        <v>100</v>
      </c>
      <c r="AH13" s="144">
        <v>133.33000000000001</v>
      </c>
      <c r="AI13" s="144">
        <v>100</v>
      </c>
      <c r="AJ13" s="144">
        <v>100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117.31</v>
      </c>
      <c r="F14" s="144">
        <v>113.9</v>
      </c>
      <c r="G14" s="144">
        <v>95.66</v>
      </c>
      <c r="H14" s="144">
        <v>87.99</v>
      </c>
      <c r="I14" s="144">
        <v>76.66</v>
      </c>
      <c r="J14" s="144">
        <v>62.62</v>
      </c>
      <c r="K14" s="144">
        <v>62.05</v>
      </c>
      <c r="M14" s="141">
        <v>9</v>
      </c>
      <c r="N14" s="145" t="s">
        <v>712</v>
      </c>
      <c r="P14" s="15" t="s">
        <v>713</v>
      </c>
      <c r="Q14" s="144">
        <v>72.3</v>
      </c>
      <c r="R14" s="144">
        <v>68.209999999999994</v>
      </c>
      <c r="S14" s="144">
        <v>75.03</v>
      </c>
      <c r="T14" s="144">
        <v>83.12</v>
      </c>
      <c r="U14" s="144">
        <v>73.400000000000006</v>
      </c>
      <c r="V14" s="144">
        <v>66.73</v>
      </c>
      <c r="W14" s="144">
        <v>61.64</v>
      </c>
      <c r="Y14" s="141">
        <v>9</v>
      </c>
      <c r="Z14" s="145" t="s">
        <v>712</v>
      </c>
      <c r="AB14" s="15" t="s">
        <v>713</v>
      </c>
      <c r="AC14" s="144">
        <v>64.239999999999995</v>
      </c>
      <c r="AD14" s="144">
        <v>65.319999999999993</v>
      </c>
      <c r="AE14" s="144">
        <v>81.38</v>
      </c>
      <c r="AF14" s="144">
        <v>89.78</v>
      </c>
      <c r="AG14" s="144">
        <v>88.2</v>
      </c>
      <c r="AH14" s="144">
        <v>97.31</v>
      </c>
      <c r="AI14" s="144">
        <v>100.6</v>
      </c>
      <c r="AJ14" s="144">
        <v>100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100.26</v>
      </c>
      <c r="F15" s="144">
        <v>128.9</v>
      </c>
      <c r="G15" s="144">
        <v>117.69</v>
      </c>
      <c r="H15" s="144">
        <v>105.21</v>
      </c>
      <c r="I15" s="144">
        <v>81.45</v>
      </c>
      <c r="J15" s="144">
        <v>68.67</v>
      </c>
      <c r="K15" s="144">
        <v>73.459999999999994</v>
      </c>
      <c r="L15" s="32"/>
      <c r="M15" s="141">
        <v>10</v>
      </c>
      <c r="N15" s="145" t="s">
        <v>714</v>
      </c>
      <c r="P15" s="147" t="s">
        <v>715</v>
      </c>
      <c r="Q15" s="144">
        <v>88.76</v>
      </c>
      <c r="R15" s="144">
        <v>66.569999999999993</v>
      </c>
      <c r="S15" s="144">
        <v>76.489999999999995</v>
      </c>
      <c r="T15" s="144">
        <v>84.4</v>
      </c>
      <c r="U15" s="144">
        <v>79.58</v>
      </c>
      <c r="V15" s="144">
        <v>73.81</v>
      </c>
      <c r="W15" s="144">
        <v>74.95</v>
      </c>
      <c r="X15" s="32"/>
      <c r="Y15" s="141">
        <v>10</v>
      </c>
      <c r="Z15" s="145" t="s">
        <v>714</v>
      </c>
      <c r="AB15" s="147" t="s">
        <v>715</v>
      </c>
      <c r="AC15" s="144">
        <v>77.19</v>
      </c>
      <c r="AD15" s="144">
        <v>51.83</v>
      </c>
      <c r="AE15" s="144">
        <v>58.45</v>
      </c>
      <c r="AF15" s="144">
        <v>73.599999999999994</v>
      </c>
      <c r="AG15" s="144">
        <v>70.400000000000006</v>
      </c>
      <c r="AH15" s="144">
        <v>77.760000000000005</v>
      </c>
      <c r="AI15" s="144">
        <v>79.81</v>
      </c>
      <c r="AJ15" s="144">
        <v>100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161.09</v>
      </c>
      <c r="F16" s="144">
        <v>161.09</v>
      </c>
      <c r="G16" s="144">
        <v>131.26</v>
      </c>
      <c r="H16" s="144">
        <v>114.14</v>
      </c>
      <c r="I16" s="144">
        <v>81.53</v>
      </c>
      <c r="J16" s="144">
        <v>61.15</v>
      </c>
      <c r="K16" s="144">
        <v>76.44</v>
      </c>
      <c r="M16" s="141">
        <v>11</v>
      </c>
      <c r="N16" s="145" t="s">
        <v>718</v>
      </c>
      <c r="P16" s="147" t="s">
        <v>719</v>
      </c>
      <c r="Q16" s="144">
        <v>76.44</v>
      </c>
      <c r="R16" s="144">
        <v>71.34</v>
      </c>
      <c r="S16" s="144">
        <v>81.53</v>
      </c>
      <c r="T16" s="144">
        <v>81.53</v>
      </c>
      <c r="U16" s="144">
        <v>63.41</v>
      </c>
      <c r="V16" s="144">
        <v>54.35</v>
      </c>
      <c r="W16" s="144">
        <v>76.989999999999995</v>
      </c>
      <c r="Y16" s="141">
        <v>11</v>
      </c>
      <c r="Z16" s="145" t="s">
        <v>718</v>
      </c>
      <c r="AB16" s="147" t="s">
        <v>719</v>
      </c>
      <c r="AC16" s="144">
        <v>86.05</v>
      </c>
      <c r="AD16" s="144">
        <v>76.989999999999995</v>
      </c>
      <c r="AE16" s="144">
        <v>86.05</v>
      </c>
      <c r="AF16" s="144">
        <v>104.17</v>
      </c>
      <c r="AG16" s="144">
        <v>95.11</v>
      </c>
      <c r="AH16" s="144">
        <v>99.64</v>
      </c>
      <c r="AI16" s="144">
        <v>108.7</v>
      </c>
      <c r="AJ16" s="144">
        <v>100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166.7</v>
      </c>
      <c r="F17" s="144">
        <v>133.36000000000001</v>
      </c>
      <c r="G17" s="144">
        <v>133.36000000000001</v>
      </c>
      <c r="H17" s="144">
        <v>100.02</v>
      </c>
      <c r="I17" s="144">
        <v>66.680000000000007</v>
      </c>
      <c r="J17" s="144">
        <v>33.340000000000003</v>
      </c>
      <c r="K17" s="144">
        <v>66.67</v>
      </c>
      <c r="L17" s="32"/>
      <c r="M17" s="141">
        <v>12</v>
      </c>
      <c r="N17" s="145" t="s">
        <v>722</v>
      </c>
      <c r="P17" s="147" t="s">
        <v>723</v>
      </c>
      <c r="Q17" s="144">
        <v>100.01</v>
      </c>
      <c r="R17" s="144">
        <v>100.01</v>
      </c>
      <c r="S17" s="144">
        <v>133.35</v>
      </c>
      <c r="T17" s="144">
        <v>133.35</v>
      </c>
      <c r="U17" s="144">
        <v>100.01</v>
      </c>
      <c r="V17" s="144">
        <v>100.01</v>
      </c>
      <c r="W17" s="144">
        <v>100.01</v>
      </c>
      <c r="X17" s="32"/>
      <c r="Y17" s="141">
        <v>12</v>
      </c>
      <c r="Z17" s="145" t="s">
        <v>722</v>
      </c>
      <c r="AB17" s="147" t="s">
        <v>723</v>
      </c>
      <c r="AC17" s="144">
        <v>100.01</v>
      </c>
      <c r="AD17" s="144">
        <v>133.35</v>
      </c>
      <c r="AE17" s="144">
        <v>100.01</v>
      </c>
      <c r="AF17" s="144">
        <v>66.67</v>
      </c>
      <c r="AG17" s="144">
        <v>66.67</v>
      </c>
      <c r="AH17" s="144">
        <v>100</v>
      </c>
      <c r="AI17" s="144">
        <v>100</v>
      </c>
      <c r="AJ17" s="144">
        <v>100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126.16</v>
      </c>
      <c r="F18" s="144">
        <v>138.78</v>
      </c>
      <c r="G18" s="144">
        <v>161.91</v>
      </c>
      <c r="H18" s="144">
        <v>151.12</v>
      </c>
      <c r="I18" s="144">
        <v>90.67</v>
      </c>
      <c r="J18" s="144">
        <v>63.47</v>
      </c>
      <c r="K18" s="144">
        <v>81.599999999999994</v>
      </c>
      <c r="M18" s="141">
        <v>13</v>
      </c>
      <c r="N18" s="145" t="s">
        <v>724</v>
      </c>
      <c r="P18" s="147" t="s">
        <v>725</v>
      </c>
      <c r="Q18" s="144">
        <v>90.67</v>
      </c>
      <c r="R18" s="144">
        <v>99.74</v>
      </c>
      <c r="S18" s="144">
        <v>99.74</v>
      </c>
      <c r="T18" s="144">
        <v>91.43</v>
      </c>
      <c r="U18" s="144">
        <v>76.19</v>
      </c>
      <c r="V18" s="144">
        <v>60.95</v>
      </c>
      <c r="W18" s="144">
        <v>76.19</v>
      </c>
      <c r="Y18" s="141">
        <v>13</v>
      </c>
      <c r="Z18" s="145" t="s">
        <v>724</v>
      </c>
      <c r="AB18" s="147" t="s">
        <v>725</v>
      </c>
      <c r="AC18" s="144">
        <v>83.81</v>
      </c>
      <c r="AD18" s="144">
        <v>60.95</v>
      </c>
      <c r="AE18" s="144">
        <v>53.33</v>
      </c>
      <c r="AF18" s="144">
        <v>68.569999999999993</v>
      </c>
      <c r="AG18" s="144">
        <v>76.19</v>
      </c>
      <c r="AH18" s="144">
        <v>91.43</v>
      </c>
      <c r="AI18" s="144">
        <v>114.29</v>
      </c>
      <c r="AJ18" s="144">
        <v>100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80.790000000000006</v>
      </c>
      <c r="F19" s="144">
        <v>80.790000000000006</v>
      </c>
      <c r="G19" s="144">
        <v>61.29</v>
      </c>
      <c r="H19" s="144">
        <v>55.96</v>
      </c>
      <c r="I19" s="144">
        <v>50.87</v>
      </c>
      <c r="J19" s="144">
        <v>31.49</v>
      </c>
      <c r="K19" s="144">
        <v>38.76</v>
      </c>
      <c r="M19" s="141">
        <v>14</v>
      </c>
      <c r="N19" s="145" t="s">
        <v>726</v>
      </c>
      <c r="P19" s="147" t="s">
        <v>727</v>
      </c>
      <c r="Q19" s="144">
        <v>53.29</v>
      </c>
      <c r="R19" s="144">
        <v>55.71</v>
      </c>
      <c r="S19" s="144">
        <v>55.71</v>
      </c>
      <c r="T19" s="144">
        <v>66.42</v>
      </c>
      <c r="U19" s="144">
        <v>56.36</v>
      </c>
      <c r="V19" s="144">
        <v>46.97</v>
      </c>
      <c r="W19" s="144">
        <v>50.73</v>
      </c>
      <c r="Y19" s="141">
        <v>14</v>
      </c>
      <c r="Z19" s="145" t="s">
        <v>726</v>
      </c>
      <c r="AB19" s="147" t="s">
        <v>727</v>
      </c>
      <c r="AC19" s="144">
        <v>48.85</v>
      </c>
      <c r="AD19" s="144">
        <v>60.12</v>
      </c>
      <c r="AE19" s="144">
        <v>71.39</v>
      </c>
      <c r="AF19" s="144">
        <v>71.39</v>
      </c>
      <c r="AG19" s="144">
        <v>95.81</v>
      </c>
      <c r="AH19" s="144">
        <v>112.39</v>
      </c>
      <c r="AI19" s="144">
        <v>101.69</v>
      </c>
      <c r="AJ19" s="144">
        <v>100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128.59</v>
      </c>
      <c r="F20" s="144">
        <v>75.010000000000005</v>
      </c>
      <c r="G20" s="144">
        <v>65.63</v>
      </c>
      <c r="H20" s="144">
        <v>46.88</v>
      </c>
      <c r="I20" s="144">
        <v>65.63</v>
      </c>
      <c r="J20" s="144">
        <v>56.25</v>
      </c>
      <c r="K20" s="144">
        <v>56.25</v>
      </c>
      <c r="L20" s="32"/>
      <c r="M20" s="141">
        <v>15</v>
      </c>
      <c r="N20" s="145" t="s">
        <v>730</v>
      </c>
      <c r="P20" s="147" t="s">
        <v>731</v>
      </c>
      <c r="Q20" s="144">
        <v>56.25</v>
      </c>
      <c r="R20" s="144">
        <v>65.63</v>
      </c>
      <c r="S20" s="144">
        <v>65.63</v>
      </c>
      <c r="T20" s="144">
        <v>75</v>
      </c>
      <c r="U20" s="144">
        <v>83.33</v>
      </c>
      <c r="V20" s="144">
        <v>66.66</v>
      </c>
      <c r="W20" s="144">
        <v>83.32</v>
      </c>
      <c r="X20" s="32"/>
      <c r="Y20" s="141">
        <v>15</v>
      </c>
      <c r="Z20" s="145" t="s">
        <v>730</v>
      </c>
      <c r="AB20" s="147" t="s">
        <v>731</v>
      </c>
      <c r="AC20" s="144">
        <v>108.32</v>
      </c>
      <c r="AD20" s="144">
        <v>66.66</v>
      </c>
      <c r="AE20" s="144">
        <v>91.66</v>
      </c>
      <c r="AF20" s="144">
        <v>66.66</v>
      </c>
      <c r="AG20" s="144">
        <v>58.33</v>
      </c>
      <c r="AH20" s="144">
        <v>58.33</v>
      </c>
      <c r="AI20" s="144">
        <v>75</v>
      </c>
      <c r="AJ20" s="144">
        <v>100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161.1</v>
      </c>
      <c r="F21" s="144">
        <v>136.13999999999999</v>
      </c>
      <c r="G21" s="144">
        <v>92.82</v>
      </c>
      <c r="H21" s="144">
        <v>88.87</v>
      </c>
      <c r="I21" s="144">
        <v>107.38</v>
      </c>
      <c r="J21" s="144">
        <v>96.99</v>
      </c>
      <c r="K21" s="144">
        <v>83.13</v>
      </c>
      <c r="L21" s="30"/>
      <c r="M21" s="141">
        <v>16</v>
      </c>
      <c r="N21" s="145" t="s">
        <v>732</v>
      </c>
      <c r="P21" s="152" t="s">
        <v>733</v>
      </c>
      <c r="Q21" s="144">
        <v>93.11</v>
      </c>
      <c r="R21" s="144">
        <v>81.87</v>
      </c>
      <c r="S21" s="144">
        <v>83.39</v>
      </c>
      <c r="T21" s="144">
        <v>86.22</v>
      </c>
      <c r="U21" s="144">
        <v>82.36</v>
      </c>
      <c r="V21" s="144">
        <v>70.069999999999993</v>
      </c>
      <c r="W21" s="144">
        <v>64.03</v>
      </c>
      <c r="X21" s="30"/>
      <c r="Y21" s="141">
        <v>16</v>
      </c>
      <c r="Z21" s="145" t="s">
        <v>732</v>
      </c>
      <c r="AB21" s="152" t="s">
        <v>733</v>
      </c>
      <c r="AC21" s="144">
        <v>68.86</v>
      </c>
      <c r="AD21" s="144">
        <v>59.36</v>
      </c>
      <c r="AE21" s="144">
        <v>84.29</v>
      </c>
      <c r="AF21" s="144">
        <v>91.31</v>
      </c>
      <c r="AG21" s="144">
        <v>107.49</v>
      </c>
      <c r="AH21" s="144">
        <v>106.36</v>
      </c>
      <c r="AI21" s="144">
        <v>120.62</v>
      </c>
      <c r="AJ21" s="144">
        <v>100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120.47</v>
      </c>
      <c r="F22" s="144">
        <v>107.08</v>
      </c>
      <c r="G22" s="144">
        <v>89.23</v>
      </c>
      <c r="H22" s="144">
        <v>72.5</v>
      </c>
      <c r="I22" s="144">
        <v>46.61</v>
      </c>
      <c r="J22" s="144">
        <v>32.630000000000003</v>
      </c>
      <c r="K22" s="144">
        <v>46.61</v>
      </c>
      <c r="M22" s="141">
        <v>17</v>
      </c>
      <c r="N22" s="145" t="s">
        <v>734</v>
      </c>
      <c r="P22" s="152" t="s">
        <v>735</v>
      </c>
      <c r="Q22" s="144">
        <v>65.260000000000005</v>
      </c>
      <c r="R22" s="144">
        <v>55.94</v>
      </c>
      <c r="S22" s="144">
        <v>73.150000000000006</v>
      </c>
      <c r="T22" s="144">
        <v>65.02</v>
      </c>
      <c r="U22" s="144">
        <v>61.41</v>
      </c>
      <c r="V22" s="144">
        <v>54.59</v>
      </c>
      <c r="W22" s="144">
        <v>47.77</v>
      </c>
      <c r="Y22" s="141">
        <v>17</v>
      </c>
      <c r="Z22" s="145" t="s">
        <v>734</v>
      </c>
      <c r="AB22" s="152" t="s">
        <v>735</v>
      </c>
      <c r="AC22" s="144">
        <v>58.01</v>
      </c>
      <c r="AD22" s="144">
        <v>75.069999999999993</v>
      </c>
      <c r="AE22" s="144">
        <v>92.13</v>
      </c>
      <c r="AF22" s="144">
        <v>92.13</v>
      </c>
      <c r="AG22" s="144">
        <v>98.95</v>
      </c>
      <c r="AH22" s="144">
        <v>105.55</v>
      </c>
      <c r="AI22" s="144">
        <v>115.15</v>
      </c>
      <c r="AJ22" s="144">
        <v>100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113.08</v>
      </c>
      <c r="F23" s="144">
        <v>113.08</v>
      </c>
      <c r="G23" s="144">
        <v>107.94</v>
      </c>
      <c r="H23" s="144">
        <v>127.56</v>
      </c>
      <c r="I23" s="144">
        <v>85.04</v>
      </c>
      <c r="J23" s="144">
        <v>53.71</v>
      </c>
      <c r="K23" s="144">
        <v>62.66</v>
      </c>
      <c r="M23" s="141">
        <v>18</v>
      </c>
      <c r="N23" s="145" t="s">
        <v>736</v>
      </c>
      <c r="P23" s="152" t="s">
        <v>737</v>
      </c>
      <c r="Q23" s="144">
        <v>71.02</v>
      </c>
      <c r="R23" s="144">
        <v>67.069999999999993</v>
      </c>
      <c r="S23" s="144">
        <v>70.8</v>
      </c>
      <c r="T23" s="144">
        <v>80.91</v>
      </c>
      <c r="U23" s="144">
        <v>80.91</v>
      </c>
      <c r="V23" s="144">
        <v>62.93</v>
      </c>
      <c r="W23" s="144">
        <v>53.94</v>
      </c>
      <c r="Y23" s="141">
        <v>18</v>
      </c>
      <c r="Z23" s="145" t="s">
        <v>736</v>
      </c>
      <c r="AB23" s="152" t="s">
        <v>737</v>
      </c>
      <c r="AC23" s="144">
        <v>74.91</v>
      </c>
      <c r="AD23" s="144">
        <v>54.74</v>
      </c>
      <c r="AE23" s="144">
        <v>57.62</v>
      </c>
      <c r="AF23" s="144">
        <v>60.5</v>
      </c>
      <c r="AG23" s="144">
        <v>72.02</v>
      </c>
      <c r="AH23" s="144">
        <v>95.06</v>
      </c>
      <c r="AI23" s="144">
        <v>89.47</v>
      </c>
      <c r="AJ23" s="144">
        <v>100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155.63</v>
      </c>
      <c r="F24" s="144">
        <v>172.61</v>
      </c>
      <c r="G24" s="144">
        <v>162.15</v>
      </c>
      <c r="H24" s="144">
        <v>124.73</v>
      </c>
      <c r="I24" s="144">
        <v>108.26</v>
      </c>
      <c r="J24" s="144">
        <v>81.75</v>
      </c>
      <c r="K24" s="144">
        <v>83.96</v>
      </c>
      <c r="M24" s="141">
        <v>19</v>
      </c>
      <c r="N24" s="145" t="s">
        <v>738</v>
      </c>
      <c r="P24" s="152" t="s">
        <v>739</v>
      </c>
      <c r="Q24" s="144">
        <v>88.16</v>
      </c>
      <c r="R24" s="144">
        <v>76.14</v>
      </c>
      <c r="S24" s="144">
        <v>91.76</v>
      </c>
      <c r="T24" s="144">
        <v>97.27</v>
      </c>
      <c r="U24" s="144">
        <v>75.84</v>
      </c>
      <c r="V24" s="144">
        <v>63.2</v>
      </c>
      <c r="W24" s="144">
        <v>55.49</v>
      </c>
      <c r="Y24" s="141">
        <v>19</v>
      </c>
      <c r="Z24" s="145" t="s">
        <v>738</v>
      </c>
      <c r="AB24" s="152" t="s">
        <v>739</v>
      </c>
      <c r="AC24" s="144">
        <v>61.66</v>
      </c>
      <c r="AD24" s="144">
        <v>70.680000000000007</v>
      </c>
      <c r="AE24" s="144">
        <v>79.7</v>
      </c>
      <c r="AF24" s="144">
        <v>87.08</v>
      </c>
      <c r="AG24" s="144">
        <v>78.37</v>
      </c>
      <c r="AH24" s="144">
        <v>96.89</v>
      </c>
      <c r="AI24" s="144">
        <v>105.19</v>
      </c>
      <c r="AJ24" s="144">
        <v>100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105.96</v>
      </c>
      <c r="F25" s="144">
        <v>98.52</v>
      </c>
      <c r="G25" s="144">
        <v>83.23</v>
      </c>
      <c r="H25" s="144">
        <v>73.44</v>
      </c>
      <c r="I25" s="144">
        <v>62.73</v>
      </c>
      <c r="J25" s="144">
        <v>45.62</v>
      </c>
      <c r="K25" s="144">
        <v>47.05</v>
      </c>
      <c r="L25" s="32"/>
      <c r="M25" s="141">
        <v>20</v>
      </c>
      <c r="N25" s="145" t="s">
        <v>742</v>
      </c>
      <c r="P25" s="152" t="s">
        <v>743</v>
      </c>
      <c r="Q25" s="144">
        <v>56.74</v>
      </c>
      <c r="R25" s="144">
        <v>60.7</v>
      </c>
      <c r="S25" s="144">
        <v>56.91</v>
      </c>
      <c r="T25" s="144">
        <v>70.849999999999994</v>
      </c>
      <c r="U25" s="144">
        <v>53.93</v>
      </c>
      <c r="V25" s="144">
        <v>55.97</v>
      </c>
      <c r="W25" s="144">
        <v>48.97</v>
      </c>
      <c r="X25" s="32"/>
      <c r="Y25" s="141">
        <v>20</v>
      </c>
      <c r="Z25" s="145" t="s">
        <v>742</v>
      </c>
      <c r="AB25" s="152" t="s">
        <v>743</v>
      </c>
      <c r="AC25" s="144">
        <v>48.97</v>
      </c>
      <c r="AD25" s="144">
        <v>46.09</v>
      </c>
      <c r="AE25" s="144">
        <v>70.09</v>
      </c>
      <c r="AF25" s="144">
        <v>76.72</v>
      </c>
      <c r="AG25" s="144">
        <v>71.11</v>
      </c>
      <c r="AH25" s="144">
        <v>91.43</v>
      </c>
      <c r="AI25" s="144">
        <v>93.22</v>
      </c>
      <c r="AJ25" s="144">
        <v>100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90.58</v>
      </c>
      <c r="F26" s="144">
        <v>75.2</v>
      </c>
      <c r="G26" s="144">
        <v>55.25</v>
      </c>
      <c r="H26" s="144">
        <v>61.22</v>
      </c>
      <c r="I26" s="144">
        <v>67.05</v>
      </c>
      <c r="J26" s="144">
        <v>68.42</v>
      </c>
      <c r="K26" s="144">
        <v>50.63</v>
      </c>
      <c r="M26" s="141">
        <v>21</v>
      </c>
      <c r="N26" s="145" t="s">
        <v>744</v>
      </c>
      <c r="P26" s="152" t="s">
        <v>745</v>
      </c>
      <c r="Q26" s="144">
        <v>57.29</v>
      </c>
      <c r="R26" s="144">
        <v>55.99</v>
      </c>
      <c r="S26" s="144">
        <v>52.17</v>
      </c>
      <c r="T26" s="144">
        <v>64.03</v>
      </c>
      <c r="U26" s="144">
        <v>58.6</v>
      </c>
      <c r="V26" s="144">
        <v>54.41</v>
      </c>
      <c r="W26" s="144">
        <v>55.46</v>
      </c>
      <c r="Y26" s="141">
        <v>21</v>
      </c>
      <c r="Z26" s="145" t="s">
        <v>744</v>
      </c>
      <c r="AB26" s="152" t="s">
        <v>745</v>
      </c>
      <c r="AC26" s="144">
        <v>61.74</v>
      </c>
      <c r="AD26" s="144">
        <v>87.9</v>
      </c>
      <c r="AE26" s="144">
        <v>104.64</v>
      </c>
      <c r="AF26" s="144">
        <v>113.96</v>
      </c>
      <c r="AG26" s="144">
        <v>94.45</v>
      </c>
      <c r="AH26" s="144">
        <v>98.51</v>
      </c>
      <c r="AI26" s="144">
        <v>109.35</v>
      </c>
      <c r="AJ26" s="144">
        <v>100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109.24</v>
      </c>
      <c r="F27" s="144">
        <v>98.32</v>
      </c>
      <c r="G27" s="144">
        <v>76.66</v>
      </c>
      <c r="H27" s="144">
        <v>67.08</v>
      </c>
      <c r="I27" s="144">
        <v>60.98</v>
      </c>
      <c r="J27" s="144">
        <v>55.31</v>
      </c>
      <c r="K27" s="144">
        <v>52.47</v>
      </c>
      <c r="L27" s="32"/>
      <c r="M27" s="141">
        <v>22</v>
      </c>
      <c r="N27" s="145" t="s">
        <v>750</v>
      </c>
      <c r="P27" s="147" t="s">
        <v>751</v>
      </c>
      <c r="Q27" s="144">
        <v>61.89</v>
      </c>
      <c r="R27" s="144">
        <v>69.790000000000006</v>
      </c>
      <c r="S27" s="144">
        <v>94.72</v>
      </c>
      <c r="T27" s="144">
        <v>113.2</v>
      </c>
      <c r="U27" s="144">
        <v>107.91</v>
      </c>
      <c r="V27" s="144">
        <v>105.89</v>
      </c>
      <c r="W27" s="144">
        <v>75.92</v>
      </c>
      <c r="X27" s="32"/>
      <c r="Y27" s="141">
        <v>22</v>
      </c>
      <c r="Z27" s="145" t="s">
        <v>750</v>
      </c>
      <c r="AB27" s="147" t="s">
        <v>751</v>
      </c>
      <c r="AC27" s="144">
        <v>63.93</v>
      </c>
      <c r="AD27" s="144">
        <v>81.64</v>
      </c>
      <c r="AE27" s="144">
        <v>109.83</v>
      </c>
      <c r="AF27" s="144">
        <v>127.02</v>
      </c>
      <c r="AG27" s="144">
        <v>108.2</v>
      </c>
      <c r="AH27" s="144">
        <v>101.73</v>
      </c>
      <c r="AI27" s="144">
        <v>100.84</v>
      </c>
      <c r="AJ27" s="144">
        <v>100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120.74</v>
      </c>
      <c r="F28" s="144">
        <v>138.85</v>
      </c>
      <c r="G28" s="144">
        <v>133.30000000000001</v>
      </c>
      <c r="H28" s="144">
        <v>154.63</v>
      </c>
      <c r="I28" s="144">
        <v>99.76</v>
      </c>
      <c r="J28" s="144">
        <v>71.260000000000005</v>
      </c>
      <c r="K28" s="144">
        <v>76.010000000000005</v>
      </c>
      <c r="M28" s="141">
        <v>23</v>
      </c>
      <c r="N28" s="145" t="s">
        <v>754</v>
      </c>
      <c r="P28" s="147" t="s">
        <v>755</v>
      </c>
      <c r="Q28" s="144">
        <v>98.37</v>
      </c>
      <c r="R28" s="144">
        <v>89.82</v>
      </c>
      <c r="S28" s="144">
        <v>97.98</v>
      </c>
      <c r="T28" s="144">
        <v>82.91</v>
      </c>
      <c r="U28" s="144">
        <v>51.82</v>
      </c>
      <c r="V28" s="144">
        <v>45.34</v>
      </c>
      <c r="W28" s="144">
        <v>51.82</v>
      </c>
      <c r="Y28" s="141">
        <v>23</v>
      </c>
      <c r="Z28" s="145" t="s">
        <v>754</v>
      </c>
      <c r="AB28" s="147" t="s">
        <v>755</v>
      </c>
      <c r="AC28" s="144">
        <v>51.82</v>
      </c>
      <c r="AD28" s="144">
        <v>45.34</v>
      </c>
      <c r="AE28" s="144">
        <v>48.58</v>
      </c>
      <c r="AF28" s="144">
        <v>51.82</v>
      </c>
      <c r="AG28" s="144">
        <v>87.45</v>
      </c>
      <c r="AH28" s="144">
        <v>116.6</v>
      </c>
      <c r="AI28" s="144">
        <v>88.24</v>
      </c>
      <c r="AJ28" s="144">
        <v>100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66.22</v>
      </c>
      <c r="F29" s="144">
        <v>78.95</v>
      </c>
      <c r="G29" s="144">
        <v>87.2</v>
      </c>
      <c r="H29" s="144">
        <v>82.61</v>
      </c>
      <c r="I29" s="144">
        <v>81.88</v>
      </c>
      <c r="J29" s="144">
        <v>99.74</v>
      </c>
      <c r="K29" s="144">
        <v>98.39</v>
      </c>
      <c r="M29" s="141">
        <v>24</v>
      </c>
      <c r="N29" s="145" t="s">
        <v>758</v>
      </c>
      <c r="P29" s="15" t="s">
        <v>759</v>
      </c>
      <c r="Q29" s="144">
        <v>94.45</v>
      </c>
      <c r="R29" s="144">
        <v>93.81</v>
      </c>
      <c r="S29" s="144">
        <v>97.15</v>
      </c>
      <c r="T29" s="144">
        <v>109.15</v>
      </c>
      <c r="U29" s="144">
        <v>102.99</v>
      </c>
      <c r="V29" s="144">
        <v>96.74</v>
      </c>
      <c r="W29" s="144">
        <v>95.74</v>
      </c>
      <c r="Y29" s="141">
        <v>24</v>
      </c>
      <c r="Z29" s="145" t="s">
        <v>758</v>
      </c>
      <c r="AB29" s="15" t="s">
        <v>759</v>
      </c>
      <c r="AC29" s="144">
        <v>99.06</v>
      </c>
      <c r="AD29" s="144">
        <v>94.33</v>
      </c>
      <c r="AE29" s="144">
        <v>99.73</v>
      </c>
      <c r="AF29" s="144">
        <v>90.6</v>
      </c>
      <c r="AG29" s="144">
        <v>95.12</v>
      </c>
      <c r="AH29" s="144">
        <v>99.09</v>
      </c>
      <c r="AI29" s="144">
        <v>100</v>
      </c>
      <c r="AJ29" s="144">
        <v>100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125.64</v>
      </c>
      <c r="F30" s="144">
        <v>166.03</v>
      </c>
      <c r="G30" s="144">
        <v>202.48</v>
      </c>
      <c r="H30" s="144">
        <v>206.3</v>
      </c>
      <c r="I30" s="144">
        <v>112.2</v>
      </c>
      <c r="J30" s="144">
        <v>95.2</v>
      </c>
      <c r="K30" s="144">
        <v>88.4</v>
      </c>
      <c r="L30" s="32"/>
      <c r="M30" s="141">
        <v>25</v>
      </c>
      <c r="N30" s="145" t="s">
        <v>762</v>
      </c>
      <c r="P30" s="148" t="s">
        <v>763</v>
      </c>
      <c r="Q30" s="144">
        <v>117.86</v>
      </c>
      <c r="R30" s="144">
        <v>108.3</v>
      </c>
      <c r="S30" s="144">
        <v>120.33</v>
      </c>
      <c r="T30" s="144">
        <v>117.53</v>
      </c>
      <c r="U30" s="144">
        <v>112.42</v>
      </c>
      <c r="V30" s="144">
        <v>95.31</v>
      </c>
      <c r="W30" s="144">
        <v>107.22</v>
      </c>
      <c r="X30" s="32"/>
      <c r="Y30" s="141">
        <v>25</v>
      </c>
      <c r="Z30" s="145" t="s">
        <v>762</v>
      </c>
      <c r="AB30" s="148" t="s">
        <v>763</v>
      </c>
      <c r="AC30" s="144">
        <v>97.9</v>
      </c>
      <c r="AD30" s="144">
        <v>77.41</v>
      </c>
      <c r="AE30" s="144">
        <v>68.3</v>
      </c>
      <c r="AF30" s="144">
        <v>70.58</v>
      </c>
      <c r="AG30" s="144">
        <v>72.790000000000006</v>
      </c>
      <c r="AH30" s="144">
        <v>85.64</v>
      </c>
      <c r="AI30" s="144">
        <v>96.08</v>
      </c>
      <c r="AJ30" s="144">
        <v>100</v>
      </c>
    </row>
    <row r="31" spans="1:36" ht="24.95" customHeight="1">
      <c r="A31" s="141">
        <v>26</v>
      </c>
      <c r="B31" s="145" t="s">
        <v>764</v>
      </c>
      <c r="D31" s="143" t="s">
        <v>765</v>
      </c>
      <c r="E31" s="144">
        <v>82.8</v>
      </c>
      <c r="F31" s="144">
        <v>88.92</v>
      </c>
      <c r="G31" s="144">
        <v>95.05</v>
      </c>
      <c r="H31" s="144">
        <v>95.73</v>
      </c>
      <c r="I31" s="144">
        <v>87.88</v>
      </c>
      <c r="J31" s="144">
        <v>81.59</v>
      </c>
      <c r="K31" s="144">
        <v>83.18</v>
      </c>
      <c r="M31" s="141">
        <v>26</v>
      </c>
      <c r="N31" s="145" t="s">
        <v>764</v>
      </c>
      <c r="P31" s="143" t="s">
        <v>765</v>
      </c>
      <c r="Q31" s="144">
        <v>83.96</v>
      </c>
      <c r="R31" s="144">
        <v>86.62</v>
      </c>
      <c r="S31" s="144">
        <v>90.63</v>
      </c>
      <c r="T31" s="144">
        <v>91.59</v>
      </c>
      <c r="U31" s="144">
        <v>87.42</v>
      </c>
      <c r="V31" s="144">
        <v>84.54</v>
      </c>
      <c r="W31" s="144">
        <v>86.3</v>
      </c>
      <c r="Y31" s="141">
        <v>26</v>
      </c>
      <c r="Z31" s="145" t="s">
        <v>764</v>
      </c>
      <c r="AB31" s="143" t="s">
        <v>765</v>
      </c>
      <c r="AC31" s="144">
        <v>87.08</v>
      </c>
      <c r="AD31" s="144">
        <v>82.53</v>
      </c>
      <c r="AE31" s="144">
        <v>84.04</v>
      </c>
      <c r="AF31" s="144">
        <v>84.36</v>
      </c>
      <c r="AG31" s="144">
        <v>87.75</v>
      </c>
      <c r="AH31" s="144">
        <v>92.54</v>
      </c>
      <c r="AI31" s="144">
        <v>97.07</v>
      </c>
      <c r="AJ31" s="144">
        <v>100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80.75</v>
      </c>
      <c r="F32" s="144">
        <v>86.74</v>
      </c>
      <c r="G32" s="144">
        <v>90.35</v>
      </c>
      <c r="H32" s="144">
        <v>88.08</v>
      </c>
      <c r="I32" s="144">
        <v>79.92</v>
      </c>
      <c r="J32" s="144">
        <v>75.69</v>
      </c>
      <c r="K32" s="144">
        <v>80.400000000000006</v>
      </c>
      <c r="L32" s="32"/>
      <c r="M32" s="141">
        <v>27</v>
      </c>
      <c r="N32" s="145" t="s">
        <v>783</v>
      </c>
      <c r="P32" s="148" t="s">
        <v>784</v>
      </c>
      <c r="Q32" s="144">
        <v>78.459999999999994</v>
      </c>
      <c r="R32" s="144">
        <v>77.010000000000005</v>
      </c>
      <c r="S32" s="144">
        <v>78.8</v>
      </c>
      <c r="T32" s="144">
        <v>78.41</v>
      </c>
      <c r="U32" s="144">
        <v>72.88</v>
      </c>
      <c r="V32" s="144">
        <v>74</v>
      </c>
      <c r="W32" s="144">
        <v>76.84</v>
      </c>
      <c r="X32" s="32"/>
      <c r="Y32" s="141">
        <v>27</v>
      </c>
      <c r="Z32" s="145" t="s">
        <v>783</v>
      </c>
      <c r="AB32" s="148" t="s">
        <v>784</v>
      </c>
      <c r="AC32" s="144">
        <v>82.13</v>
      </c>
      <c r="AD32" s="144">
        <v>84.16</v>
      </c>
      <c r="AE32" s="144">
        <v>92.7</v>
      </c>
      <c r="AF32" s="144">
        <v>96.4</v>
      </c>
      <c r="AG32" s="144">
        <v>96.08</v>
      </c>
      <c r="AH32" s="144">
        <v>98.62</v>
      </c>
      <c r="AI32" s="144">
        <v>95.76</v>
      </c>
      <c r="AJ32" s="144">
        <v>100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65.17</v>
      </c>
      <c r="F33" s="144">
        <v>66.3</v>
      </c>
      <c r="G33" s="144">
        <v>70.41</v>
      </c>
      <c r="H33" s="144">
        <v>67.48</v>
      </c>
      <c r="I33" s="144">
        <v>51.3</v>
      </c>
      <c r="J33" s="144">
        <v>49.13</v>
      </c>
      <c r="K33" s="144">
        <v>63.91</v>
      </c>
      <c r="L33" s="30"/>
      <c r="M33" s="141">
        <v>28</v>
      </c>
      <c r="N33" s="145" t="s">
        <v>785</v>
      </c>
      <c r="P33" s="15" t="s">
        <v>786</v>
      </c>
      <c r="Q33" s="144">
        <v>61.4</v>
      </c>
      <c r="R33" s="144">
        <v>54.22</v>
      </c>
      <c r="S33" s="144">
        <v>60.67</v>
      </c>
      <c r="T33" s="144">
        <v>58.57</v>
      </c>
      <c r="U33" s="144">
        <v>47.63</v>
      </c>
      <c r="V33" s="144">
        <v>47.02</v>
      </c>
      <c r="W33" s="144">
        <v>50.89</v>
      </c>
      <c r="X33" s="30"/>
      <c r="Y33" s="141">
        <v>28</v>
      </c>
      <c r="Z33" s="145" t="s">
        <v>785</v>
      </c>
      <c r="AB33" s="15" t="s">
        <v>786</v>
      </c>
      <c r="AC33" s="144">
        <v>51.18</v>
      </c>
      <c r="AD33" s="144">
        <v>48.62</v>
      </c>
      <c r="AE33" s="144">
        <v>55.16</v>
      </c>
      <c r="AF33" s="144">
        <v>59.36</v>
      </c>
      <c r="AG33" s="144">
        <v>73.650000000000006</v>
      </c>
      <c r="AH33" s="144">
        <v>77.16</v>
      </c>
      <c r="AI33" s="144">
        <v>79.510000000000005</v>
      </c>
      <c r="AJ33" s="144">
        <v>100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120.94</v>
      </c>
      <c r="F34" s="144">
        <v>117.48</v>
      </c>
      <c r="G34" s="144">
        <v>117.48</v>
      </c>
      <c r="H34" s="144">
        <v>117.48</v>
      </c>
      <c r="I34" s="144">
        <v>111.75</v>
      </c>
      <c r="J34" s="144">
        <v>117.07</v>
      </c>
      <c r="K34" s="144">
        <v>117.07</v>
      </c>
      <c r="M34" s="141">
        <v>29</v>
      </c>
      <c r="N34" s="145" t="s">
        <v>829</v>
      </c>
      <c r="P34" s="15" t="s">
        <v>830</v>
      </c>
      <c r="Q34" s="144">
        <v>117.07</v>
      </c>
      <c r="R34" s="144">
        <v>114.63</v>
      </c>
      <c r="S34" s="144">
        <v>112.29</v>
      </c>
      <c r="T34" s="144">
        <v>112.29</v>
      </c>
      <c r="U34" s="144">
        <v>106.38</v>
      </c>
      <c r="V34" s="144">
        <v>119.44</v>
      </c>
      <c r="W34" s="144">
        <v>108.58</v>
      </c>
      <c r="Y34" s="141">
        <v>29</v>
      </c>
      <c r="Z34" s="145" t="s">
        <v>829</v>
      </c>
      <c r="AB34" s="15" t="s">
        <v>830</v>
      </c>
      <c r="AC34" s="144">
        <v>97.9</v>
      </c>
      <c r="AD34" s="144">
        <v>90.91</v>
      </c>
      <c r="AE34" s="144">
        <v>97.9</v>
      </c>
      <c r="AF34" s="144">
        <v>108.2</v>
      </c>
      <c r="AG34" s="144">
        <v>103.13</v>
      </c>
      <c r="AH34" s="144">
        <v>103.13</v>
      </c>
      <c r="AI34" s="144">
        <v>101.52</v>
      </c>
      <c r="AJ34" s="144">
        <v>100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85.19</v>
      </c>
      <c r="F35" s="144">
        <v>93.73</v>
      </c>
      <c r="G35" s="144">
        <v>97.41</v>
      </c>
      <c r="H35" s="144">
        <v>95.25</v>
      </c>
      <c r="I35" s="144">
        <v>90.15</v>
      </c>
      <c r="J35" s="144">
        <v>84.43</v>
      </c>
      <c r="K35" s="144">
        <v>85.47</v>
      </c>
      <c r="M35" s="141">
        <v>30</v>
      </c>
      <c r="N35" s="145" t="s">
        <v>831</v>
      </c>
      <c r="P35" s="15" t="s">
        <v>832</v>
      </c>
      <c r="Q35" s="144">
        <v>83.6</v>
      </c>
      <c r="R35" s="144">
        <v>84.6</v>
      </c>
      <c r="S35" s="144">
        <v>84.76</v>
      </c>
      <c r="T35" s="144">
        <v>85.05</v>
      </c>
      <c r="U35" s="144">
        <v>81.73</v>
      </c>
      <c r="V35" s="144">
        <v>82.76</v>
      </c>
      <c r="W35" s="144">
        <v>86.14</v>
      </c>
      <c r="Y35" s="141">
        <v>30</v>
      </c>
      <c r="Z35" s="145" t="s">
        <v>831</v>
      </c>
      <c r="AB35" s="15" t="s">
        <v>832</v>
      </c>
      <c r="AC35" s="144">
        <v>94.89</v>
      </c>
      <c r="AD35" s="144">
        <v>99.67</v>
      </c>
      <c r="AE35" s="144">
        <v>109.23</v>
      </c>
      <c r="AF35" s="144">
        <v>112.23</v>
      </c>
      <c r="AG35" s="144">
        <v>105.69</v>
      </c>
      <c r="AH35" s="144">
        <v>107.99</v>
      </c>
      <c r="AI35" s="144">
        <v>102.68</v>
      </c>
      <c r="AJ35" s="144">
        <v>100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72.77</v>
      </c>
      <c r="F36" s="144">
        <v>80.989999999999995</v>
      </c>
      <c r="G36" s="144">
        <v>91.19</v>
      </c>
      <c r="H36" s="144">
        <v>93.16</v>
      </c>
      <c r="I36" s="144">
        <v>79.94</v>
      </c>
      <c r="J36" s="144">
        <v>72.33</v>
      </c>
      <c r="K36" s="144">
        <v>74.739999999999995</v>
      </c>
      <c r="M36" s="141">
        <v>31</v>
      </c>
      <c r="N36" s="145" t="s">
        <v>838</v>
      </c>
      <c r="P36" s="148" t="s">
        <v>839</v>
      </c>
      <c r="Q36" s="144">
        <v>76.61</v>
      </c>
      <c r="R36" s="144">
        <v>78.72</v>
      </c>
      <c r="S36" s="144">
        <v>83.94</v>
      </c>
      <c r="T36" s="144">
        <v>86.83</v>
      </c>
      <c r="U36" s="144">
        <v>84.02</v>
      </c>
      <c r="V36" s="144">
        <v>82.26</v>
      </c>
      <c r="W36" s="144">
        <v>86.39</v>
      </c>
      <c r="Y36" s="141">
        <v>31</v>
      </c>
      <c r="Z36" s="145" t="s">
        <v>838</v>
      </c>
      <c r="AB36" s="148" t="s">
        <v>839</v>
      </c>
      <c r="AC36" s="144">
        <v>87.34</v>
      </c>
      <c r="AD36" s="144">
        <v>80.42</v>
      </c>
      <c r="AE36" s="144">
        <v>79.42</v>
      </c>
      <c r="AF36" s="144">
        <v>79.09</v>
      </c>
      <c r="AG36" s="144">
        <v>83.22</v>
      </c>
      <c r="AH36" s="144">
        <v>88.75</v>
      </c>
      <c r="AI36" s="144">
        <v>95.56</v>
      </c>
      <c r="AJ36" s="144">
        <v>100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102.76</v>
      </c>
      <c r="F37" s="144">
        <v>111.21</v>
      </c>
      <c r="G37" s="144">
        <v>121.56</v>
      </c>
      <c r="H37" s="144">
        <v>141.21</v>
      </c>
      <c r="I37" s="144">
        <v>127.79</v>
      </c>
      <c r="J37" s="144">
        <v>122.33</v>
      </c>
      <c r="K37" s="144">
        <v>126.7</v>
      </c>
      <c r="L37" s="32"/>
      <c r="M37" s="141">
        <v>32</v>
      </c>
      <c r="N37" s="145" t="s">
        <v>840</v>
      </c>
      <c r="P37" s="15" t="s">
        <v>841</v>
      </c>
      <c r="Q37" s="144">
        <v>114.03</v>
      </c>
      <c r="R37" s="144">
        <v>79.569999999999993</v>
      </c>
      <c r="S37" s="144">
        <v>68.61</v>
      </c>
      <c r="T37" s="144">
        <v>85.87</v>
      </c>
      <c r="U37" s="144">
        <v>96.75</v>
      </c>
      <c r="V37" s="144">
        <v>105.51</v>
      </c>
      <c r="W37" s="144">
        <v>127.57</v>
      </c>
      <c r="X37" s="32"/>
      <c r="Y37" s="141">
        <v>32</v>
      </c>
      <c r="Z37" s="145" t="s">
        <v>840</v>
      </c>
      <c r="AB37" s="15" t="s">
        <v>841</v>
      </c>
      <c r="AC37" s="144">
        <v>116.52</v>
      </c>
      <c r="AD37" s="144">
        <v>104.49</v>
      </c>
      <c r="AE37" s="144">
        <v>85.77</v>
      </c>
      <c r="AF37" s="144">
        <v>62.65</v>
      </c>
      <c r="AG37" s="144">
        <v>53.09</v>
      </c>
      <c r="AH37" s="144">
        <v>74.78</v>
      </c>
      <c r="AI37" s="144">
        <v>74.78</v>
      </c>
      <c r="AJ37" s="144">
        <v>100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71.63</v>
      </c>
      <c r="F38" s="144">
        <v>79.86</v>
      </c>
      <c r="G38" s="144">
        <v>90.07</v>
      </c>
      <c r="H38" s="144">
        <v>91.31</v>
      </c>
      <c r="I38" s="144">
        <v>78.08</v>
      </c>
      <c r="J38" s="144">
        <v>70.37</v>
      </c>
      <c r="K38" s="144">
        <v>72.7</v>
      </c>
      <c r="L38" s="33"/>
      <c r="M38" s="141">
        <v>33</v>
      </c>
      <c r="N38" s="145" t="s">
        <v>845</v>
      </c>
      <c r="P38" s="15" t="s">
        <v>846</v>
      </c>
      <c r="Q38" s="144">
        <v>75.14</v>
      </c>
      <c r="R38" s="144">
        <v>78.67</v>
      </c>
      <c r="S38" s="144">
        <v>84.52</v>
      </c>
      <c r="T38" s="144">
        <v>86.85</v>
      </c>
      <c r="U38" s="144">
        <v>83.51</v>
      </c>
      <c r="V38" s="144">
        <v>81.34</v>
      </c>
      <c r="W38" s="144">
        <v>84.77</v>
      </c>
      <c r="X38" s="33"/>
      <c r="Y38" s="141">
        <v>33</v>
      </c>
      <c r="Z38" s="145" t="s">
        <v>845</v>
      </c>
      <c r="AB38" s="15" t="s">
        <v>846</v>
      </c>
      <c r="AC38" s="144">
        <v>86.19</v>
      </c>
      <c r="AD38" s="144">
        <v>79.48</v>
      </c>
      <c r="AE38" s="144">
        <v>79.180000000000007</v>
      </c>
      <c r="AF38" s="144">
        <v>79.75</v>
      </c>
      <c r="AG38" s="144">
        <v>84.42</v>
      </c>
      <c r="AH38" s="144">
        <v>89.31</v>
      </c>
      <c r="AI38" s="144">
        <v>96.38</v>
      </c>
      <c r="AJ38" s="144">
        <v>100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107.43</v>
      </c>
      <c r="F39" s="144">
        <v>108.91</v>
      </c>
      <c r="G39" s="144">
        <v>106.83</v>
      </c>
      <c r="H39" s="144">
        <v>105.74</v>
      </c>
      <c r="I39" s="144">
        <v>110.88</v>
      </c>
      <c r="J39" s="144">
        <v>106.84</v>
      </c>
      <c r="K39" s="144">
        <v>105.13</v>
      </c>
      <c r="L39" s="29"/>
      <c r="M39" s="141">
        <v>34</v>
      </c>
      <c r="N39" s="145" t="s">
        <v>852</v>
      </c>
      <c r="P39" s="148" t="s">
        <v>853</v>
      </c>
      <c r="Q39" s="144">
        <v>104.39</v>
      </c>
      <c r="R39" s="144">
        <v>110.16</v>
      </c>
      <c r="S39" s="144">
        <v>112.12</v>
      </c>
      <c r="T39" s="144">
        <v>108.9</v>
      </c>
      <c r="U39" s="144">
        <v>101.94</v>
      </c>
      <c r="V39" s="144">
        <v>94.63</v>
      </c>
      <c r="W39" s="144">
        <v>89.92</v>
      </c>
      <c r="X39" s="29"/>
      <c r="Y39" s="141">
        <v>34</v>
      </c>
      <c r="Z39" s="145" t="s">
        <v>852</v>
      </c>
      <c r="AB39" s="148" t="s">
        <v>853</v>
      </c>
      <c r="AC39" s="144">
        <v>88.46</v>
      </c>
      <c r="AD39" s="144">
        <v>87.37</v>
      </c>
      <c r="AE39" s="144">
        <v>92.55</v>
      </c>
      <c r="AF39" s="144">
        <v>93.21</v>
      </c>
      <c r="AG39" s="144">
        <v>96.19</v>
      </c>
      <c r="AH39" s="144">
        <v>99.97</v>
      </c>
      <c r="AI39" s="144">
        <v>101.51</v>
      </c>
      <c r="AJ39" s="144">
        <v>100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132.99</v>
      </c>
      <c r="F40" s="144">
        <v>131.94999999999999</v>
      </c>
      <c r="G40" s="144">
        <v>127.13</v>
      </c>
      <c r="H40" s="144">
        <v>125.56</v>
      </c>
      <c r="I40" s="144">
        <v>132.04</v>
      </c>
      <c r="J40" s="144">
        <v>131.06</v>
      </c>
      <c r="K40" s="144">
        <v>125.42</v>
      </c>
      <c r="M40" s="141">
        <v>35</v>
      </c>
      <c r="N40" s="145" t="s">
        <v>854</v>
      </c>
      <c r="P40" s="15" t="s">
        <v>855</v>
      </c>
      <c r="Q40" s="144">
        <v>128.63999999999999</v>
      </c>
      <c r="R40" s="144">
        <v>133.18</v>
      </c>
      <c r="S40" s="144">
        <v>135.5</v>
      </c>
      <c r="T40" s="144">
        <v>130.29</v>
      </c>
      <c r="U40" s="144">
        <v>118.89</v>
      </c>
      <c r="V40" s="144">
        <v>112.9</v>
      </c>
      <c r="W40" s="144">
        <v>103.28</v>
      </c>
      <c r="Y40" s="141">
        <v>35</v>
      </c>
      <c r="Z40" s="145" t="s">
        <v>854</v>
      </c>
      <c r="AB40" s="15" t="s">
        <v>855</v>
      </c>
      <c r="AC40" s="144">
        <v>105.12</v>
      </c>
      <c r="AD40" s="144">
        <v>103.13</v>
      </c>
      <c r="AE40" s="144">
        <v>109.6</v>
      </c>
      <c r="AF40" s="144">
        <v>108.4</v>
      </c>
      <c r="AG40" s="144">
        <v>110.12</v>
      </c>
      <c r="AH40" s="144">
        <v>111.72</v>
      </c>
      <c r="AI40" s="144">
        <v>108.69</v>
      </c>
      <c r="AJ40" s="144">
        <v>100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236.68</v>
      </c>
      <c r="F41" s="144">
        <v>231.35</v>
      </c>
      <c r="G41" s="144">
        <v>215.97</v>
      </c>
      <c r="H41" s="144">
        <v>210.65</v>
      </c>
      <c r="I41" s="144">
        <v>230.03</v>
      </c>
      <c r="J41" s="144">
        <v>232.4</v>
      </c>
      <c r="K41" s="144">
        <v>213.32</v>
      </c>
      <c r="M41" s="141">
        <v>36</v>
      </c>
      <c r="N41" s="145" t="s">
        <v>856</v>
      </c>
      <c r="P41" s="15" t="s">
        <v>857</v>
      </c>
      <c r="Q41" s="144">
        <v>203.24</v>
      </c>
      <c r="R41" s="144">
        <v>191.95</v>
      </c>
      <c r="S41" s="144">
        <v>178.75</v>
      </c>
      <c r="T41" s="144">
        <v>160.08000000000001</v>
      </c>
      <c r="U41" s="144">
        <v>145.72</v>
      </c>
      <c r="V41" s="144">
        <v>131.31</v>
      </c>
      <c r="W41" s="144">
        <v>111.71</v>
      </c>
      <c r="Y41" s="141">
        <v>36</v>
      </c>
      <c r="Z41" s="145" t="s">
        <v>856</v>
      </c>
      <c r="AB41" s="15" t="s">
        <v>857</v>
      </c>
      <c r="AC41" s="144">
        <v>95.15</v>
      </c>
      <c r="AD41" s="144">
        <v>85.37</v>
      </c>
      <c r="AE41" s="144">
        <v>91.33</v>
      </c>
      <c r="AF41" s="144">
        <v>90.6</v>
      </c>
      <c r="AG41" s="144">
        <v>92.04</v>
      </c>
      <c r="AH41" s="144">
        <v>98.06</v>
      </c>
      <c r="AI41" s="144">
        <v>98.06</v>
      </c>
      <c r="AJ41" s="144">
        <v>100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102.69</v>
      </c>
      <c r="F42" s="144">
        <v>112.74</v>
      </c>
      <c r="G42" s="144">
        <v>119.58</v>
      </c>
      <c r="H42" s="144">
        <v>120.72</v>
      </c>
      <c r="I42" s="144">
        <v>121.44</v>
      </c>
      <c r="J42" s="144">
        <v>91.84</v>
      </c>
      <c r="K42" s="144">
        <v>95.53</v>
      </c>
      <c r="M42" s="141">
        <v>37</v>
      </c>
      <c r="N42" s="145" t="s">
        <v>858</v>
      </c>
      <c r="P42" s="15" t="s">
        <v>859</v>
      </c>
      <c r="Q42" s="144">
        <v>98.11</v>
      </c>
      <c r="R42" s="144">
        <v>113.58</v>
      </c>
      <c r="S42" s="144">
        <v>110.65</v>
      </c>
      <c r="T42" s="144">
        <v>107.95</v>
      </c>
      <c r="U42" s="144">
        <v>109.17</v>
      </c>
      <c r="V42" s="144">
        <v>106.15</v>
      </c>
      <c r="W42" s="144">
        <v>104.8</v>
      </c>
      <c r="Y42" s="141">
        <v>37</v>
      </c>
      <c r="Z42" s="145" t="s">
        <v>858</v>
      </c>
      <c r="AB42" s="15" t="s">
        <v>859</v>
      </c>
      <c r="AC42" s="144">
        <v>103.49</v>
      </c>
      <c r="AD42" s="144">
        <v>99.26</v>
      </c>
      <c r="AE42" s="144">
        <v>96.52</v>
      </c>
      <c r="AF42" s="144">
        <v>97.35</v>
      </c>
      <c r="AG42" s="144">
        <v>104.03</v>
      </c>
      <c r="AH42" s="144">
        <v>104.62</v>
      </c>
      <c r="AI42" s="144">
        <v>113.21</v>
      </c>
      <c r="AJ42" s="144">
        <v>100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56.41</v>
      </c>
      <c r="F43" s="144">
        <v>58.48</v>
      </c>
      <c r="G43" s="144">
        <v>58.48</v>
      </c>
      <c r="H43" s="144">
        <v>57.91</v>
      </c>
      <c r="I43" s="144">
        <v>60.36</v>
      </c>
      <c r="J43" s="144">
        <v>61.89</v>
      </c>
      <c r="K43" s="144">
        <v>65.540000000000006</v>
      </c>
      <c r="M43" s="141">
        <v>38</v>
      </c>
      <c r="N43" s="145" t="s">
        <v>860</v>
      </c>
      <c r="P43" s="15" t="s">
        <v>861</v>
      </c>
      <c r="Q43" s="144">
        <v>61.98</v>
      </c>
      <c r="R43" s="144">
        <v>68.87</v>
      </c>
      <c r="S43" s="144">
        <v>75.7</v>
      </c>
      <c r="T43" s="144">
        <v>77.540000000000006</v>
      </c>
      <c r="U43" s="144">
        <v>73.27</v>
      </c>
      <c r="V43" s="144">
        <v>64.7</v>
      </c>
      <c r="W43" s="144">
        <v>66.58</v>
      </c>
      <c r="Y43" s="141">
        <v>38</v>
      </c>
      <c r="Z43" s="145" t="s">
        <v>860</v>
      </c>
      <c r="AB43" s="15" t="s">
        <v>861</v>
      </c>
      <c r="AC43" s="144">
        <v>65.510000000000005</v>
      </c>
      <c r="AD43" s="144">
        <v>68.540000000000006</v>
      </c>
      <c r="AE43" s="144">
        <v>75.569999999999993</v>
      </c>
      <c r="AF43" s="144">
        <v>78.180000000000007</v>
      </c>
      <c r="AG43" s="144">
        <v>81.150000000000006</v>
      </c>
      <c r="AH43" s="144">
        <v>87.72</v>
      </c>
      <c r="AI43" s="144">
        <v>90.88</v>
      </c>
      <c r="AJ43" s="144">
        <v>100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87" t="s">
        <v>1427</v>
      </c>
      <c r="F44" s="187" t="s">
        <v>1427</v>
      </c>
      <c r="G44" s="187" t="s">
        <v>1427</v>
      </c>
      <c r="H44" s="187" t="s">
        <v>1427</v>
      </c>
      <c r="I44" s="187" t="s">
        <v>1427</v>
      </c>
      <c r="J44" s="187" t="s">
        <v>1427</v>
      </c>
      <c r="K44" s="187" t="s">
        <v>1427</v>
      </c>
      <c r="L44" s="33"/>
      <c r="M44" s="141">
        <v>39</v>
      </c>
      <c r="N44" s="145" t="s">
        <v>866</v>
      </c>
      <c r="P44" s="155" t="s">
        <v>867</v>
      </c>
      <c r="Q44" s="187" t="s">
        <v>1427</v>
      </c>
      <c r="R44" s="187" t="s">
        <v>1427</v>
      </c>
      <c r="S44" s="187" t="s">
        <v>1427</v>
      </c>
      <c r="T44" s="187" t="s">
        <v>1427</v>
      </c>
      <c r="U44" s="187" t="s">
        <v>1427</v>
      </c>
      <c r="V44" s="187" t="s">
        <v>1427</v>
      </c>
      <c r="W44" s="187" t="s">
        <v>1427</v>
      </c>
      <c r="X44" s="33"/>
      <c r="Y44" s="141">
        <v>39</v>
      </c>
      <c r="Z44" s="145" t="s">
        <v>866</v>
      </c>
      <c r="AB44" s="155" t="s">
        <v>867</v>
      </c>
      <c r="AC44" s="187" t="s">
        <v>1427</v>
      </c>
      <c r="AD44" s="187" t="s">
        <v>1427</v>
      </c>
      <c r="AE44" s="187" t="s">
        <v>1427</v>
      </c>
      <c r="AF44" s="187" t="s">
        <v>1427</v>
      </c>
      <c r="AG44" s="187" t="s">
        <v>1427</v>
      </c>
      <c r="AH44" s="187" t="s">
        <v>1427</v>
      </c>
      <c r="AI44" s="187" t="s">
        <v>1427</v>
      </c>
      <c r="AJ44" s="187" t="s">
        <v>1427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84.97</v>
      </c>
      <c r="F45" s="144">
        <v>90.67</v>
      </c>
      <c r="G45" s="144">
        <v>95.22</v>
      </c>
      <c r="H45" s="144">
        <v>95.19</v>
      </c>
      <c r="I45" s="144">
        <v>87.26</v>
      </c>
      <c r="J45" s="144">
        <v>81.400000000000006</v>
      </c>
      <c r="K45" s="144">
        <v>82.83</v>
      </c>
      <c r="L45" s="29"/>
      <c r="M45" s="141">
        <v>40</v>
      </c>
      <c r="N45" s="145" t="s">
        <v>868</v>
      </c>
      <c r="P45" s="143" t="s">
        <v>869</v>
      </c>
      <c r="Q45" s="144">
        <v>84.18</v>
      </c>
      <c r="R45" s="144">
        <v>86.26</v>
      </c>
      <c r="S45" s="144">
        <v>90.36</v>
      </c>
      <c r="T45" s="144">
        <v>92.02</v>
      </c>
      <c r="U45" s="144">
        <v>87.44</v>
      </c>
      <c r="V45" s="144">
        <v>84.28</v>
      </c>
      <c r="W45" s="144">
        <v>85.62</v>
      </c>
      <c r="X45" s="29"/>
      <c r="Y45" s="141">
        <v>40</v>
      </c>
      <c r="Z45" s="145" t="s">
        <v>868</v>
      </c>
      <c r="AB45" s="143" t="s">
        <v>869</v>
      </c>
      <c r="AC45" s="144">
        <v>86.43</v>
      </c>
      <c r="AD45" s="144">
        <v>82.17</v>
      </c>
      <c r="AE45" s="144">
        <v>84.54</v>
      </c>
      <c r="AF45" s="144">
        <v>84.98</v>
      </c>
      <c r="AG45" s="144">
        <v>88.11</v>
      </c>
      <c r="AH45" s="144">
        <v>93.07</v>
      </c>
      <c r="AI45" s="144">
        <v>97.47</v>
      </c>
      <c r="AJ45" s="144">
        <v>100</v>
      </c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2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5" width="7.7109375" style="2" customWidth="1"/>
    <col min="36" max="36" width="6.7109375" style="2" customWidth="1"/>
    <col min="37" max="16384" width="11.42578125" style="2"/>
  </cols>
  <sheetData>
    <row r="1" spans="1:36" ht="12" customHeight="1">
      <c r="A1" s="296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296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296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294" t="s">
        <v>172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294" t="s">
        <v>172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294" t="s">
        <v>172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294" t="s">
        <v>171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294" t="s">
        <v>171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294" t="s">
        <v>171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297" t="s">
        <v>919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297" t="s">
        <v>919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297" t="s">
        <v>919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1978</v>
      </c>
      <c r="R5" s="110">
        <v>1979</v>
      </c>
      <c r="S5" s="110">
        <v>1980</v>
      </c>
      <c r="T5" s="110">
        <v>1981</v>
      </c>
      <c r="U5" s="110">
        <v>1982</v>
      </c>
      <c r="V5" s="110">
        <v>1983</v>
      </c>
      <c r="W5" s="110">
        <v>1984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1985</v>
      </c>
      <c r="AD5" s="110">
        <v>1986</v>
      </c>
      <c r="AE5" s="110">
        <v>1987</v>
      </c>
      <c r="AF5" s="110">
        <v>1988</v>
      </c>
      <c r="AG5" s="110">
        <v>1989</v>
      </c>
      <c r="AH5" s="110">
        <v>1990</v>
      </c>
      <c r="AI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17">
        <v>-18.45935950900936</v>
      </c>
      <c r="F6" s="117">
        <v>-17.543182476116954</v>
      </c>
      <c r="G6" s="117">
        <v>5.8864833235810323</v>
      </c>
      <c r="H6" s="117">
        <v>17.539787798408483</v>
      </c>
      <c r="I6" s="117">
        <v>2.7738598965679273</v>
      </c>
      <c r="J6" s="117">
        <v>2.5983531564501448</v>
      </c>
      <c r="K6" s="117">
        <v>7.321205635812376</v>
      </c>
      <c r="L6" s="34"/>
      <c r="M6" s="141">
        <v>1</v>
      </c>
      <c r="N6" s="142" t="s">
        <v>687</v>
      </c>
      <c r="P6" s="143" t="s">
        <v>688</v>
      </c>
      <c r="Q6" s="117">
        <v>2.1520565018695663</v>
      </c>
      <c r="R6" s="117">
        <v>-7.0684886936717106</v>
      </c>
      <c r="S6" s="117">
        <v>-6.9321663019693602</v>
      </c>
      <c r="T6" s="117">
        <v>-7.6930311295024865</v>
      </c>
      <c r="U6" s="117">
        <v>3.0259806418746678</v>
      </c>
      <c r="V6" s="117">
        <v>7.842167721518976</v>
      </c>
      <c r="W6" s="117">
        <v>-4.4658413571756057</v>
      </c>
      <c r="X6" s="34"/>
      <c r="Y6" s="141">
        <v>1</v>
      </c>
      <c r="Z6" s="142" t="s">
        <v>687</v>
      </c>
      <c r="AB6" s="143" t="s">
        <v>688</v>
      </c>
      <c r="AC6" s="117">
        <v>-1.8333653292378642</v>
      </c>
      <c r="AD6" s="117">
        <v>-5.5539258824679649</v>
      </c>
      <c r="AE6" s="117">
        <v>-0.98353866859923755</v>
      </c>
      <c r="AF6" s="117">
        <v>0.9933082392304442</v>
      </c>
      <c r="AG6" s="117">
        <v>1.9256651827311373</v>
      </c>
      <c r="AH6" s="117">
        <v>11.813103098019283</v>
      </c>
      <c r="AI6" s="117">
        <v>-9.1569767441860392</v>
      </c>
      <c r="AJ6" s="144"/>
    </row>
    <row r="7" spans="1:36" ht="12" customHeight="1">
      <c r="A7" s="141">
        <v>2</v>
      </c>
      <c r="B7" s="145" t="s">
        <v>689</v>
      </c>
      <c r="D7" s="15" t="s">
        <v>690</v>
      </c>
      <c r="E7" s="117">
        <v>-18.747550748491264</v>
      </c>
      <c r="F7" s="117">
        <v>-17.854731359120294</v>
      </c>
      <c r="G7" s="117">
        <v>6.0004697040864272</v>
      </c>
      <c r="H7" s="117">
        <v>17.85753849562424</v>
      </c>
      <c r="I7" s="117">
        <v>2.819813892283122</v>
      </c>
      <c r="J7" s="117">
        <v>2.6327817899259429</v>
      </c>
      <c r="K7" s="117">
        <v>7.4107063329473561</v>
      </c>
      <c r="L7" s="36"/>
      <c r="M7" s="141">
        <v>2</v>
      </c>
      <c r="N7" s="145" t="s">
        <v>689</v>
      </c>
      <c r="P7" s="15" t="s">
        <v>690</v>
      </c>
      <c r="Q7" s="117">
        <v>2.1726511319346571</v>
      </c>
      <c r="R7" s="117">
        <v>-7.1422774125476849</v>
      </c>
      <c r="S7" s="117">
        <v>-7.0011362643125636</v>
      </c>
      <c r="T7" s="117">
        <v>-7.7631578947368496</v>
      </c>
      <c r="U7" s="117">
        <v>3.0568575504381386</v>
      </c>
      <c r="V7" s="117">
        <v>7.9197152461933911</v>
      </c>
      <c r="W7" s="117">
        <v>-4.5075584058634917</v>
      </c>
      <c r="X7" s="36"/>
      <c r="Y7" s="141">
        <v>2</v>
      </c>
      <c r="Z7" s="145" t="s">
        <v>689</v>
      </c>
      <c r="AB7" s="15" t="s">
        <v>690</v>
      </c>
      <c r="AC7" s="117">
        <v>-1.8516741820972982</v>
      </c>
      <c r="AD7" s="117">
        <v>-5.6109481915933515</v>
      </c>
      <c r="AE7" s="117">
        <v>-0.99420049710026603</v>
      </c>
      <c r="AF7" s="117">
        <v>1.0041841004184278</v>
      </c>
      <c r="AG7" s="117">
        <v>1.9366197183098706</v>
      </c>
      <c r="AH7" s="117">
        <v>11.927257949812045</v>
      </c>
      <c r="AI7" s="117">
        <v>-9.2311881637469355</v>
      </c>
      <c r="AJ7" s="144"/>
    </row>
    <row r="8" spans="1:36" ht="17.100000000000001" customHeight="1">
      <c r="A8" s="141">
        <v>3</v>
      </c>
      <c r="B8" s="145" t="s">
        <v>695</v>
      </c>
      <c r="D8" s="15" t="s">
        <v>696</v>
      </c>
      <c r="E8" s="117">
        <v>0</v>
      </c>
      <c r="F8" s="117">
        <v>0</v>
      </c>
      <c r="G8" s="117">
        <v>0</v>
      </c>
      <c r="H8" s="117">
        <v>0</v>
      </c>
      <c r="I8" s="117">
        <v>0</v>
      </c>
      <c r="J8" s="117">
        <v>0</v>
      </c>
      <c r="K8" s="117">
        <v>0</v>
      </c>
      <c r="L8" s="35"/>
      <c r="M8" s="141">
        <v>3</v>
      </c>
      <c r="N8" s="145" t="s">
        <v>695</v>
      </c>
      <c r="P8" s="15" t="s">
        <v>696</v>
      </c>
      <c r="Q8" s="117">
        <v>0</v>
      </c>
      <c r="R8" s="117">
        <v>0</v>
      </c>
      <c r="S8" s="117">
        <v>0</v>
      </c>
      <c r="T8" s="117">
        <v>0</v>
      </c>
      <c r="U8" s="117">
        <v>0</v>
      </c>
      <c r="V8" s="117">
        <v>0</v>
      </c>
      <c r="W8" s="117">
        <v>0</v>
      </c>
      <c r="X8" s="35"/>
      <c r="Y8" s="141">
        <v>3</v>
      </c>
      <c r="Z8" s="145" t="s">
        <v>695</v>
      </c>
      <c r="AB8" s="15" t="s">
        <v>696</v>
      </c>
      <c r="AC8" s="117">
        <v>0</v>
      </c>
      <c r="AD8" s="117">
        <v>0</v>
      </c>
      <c r="AE8" s="117">
        <v>0</v>
      </c>
      <c r="AF8" s="117">
        <v>0</v>
      </c>
      <c r="AG8" s="117">
        <v>0</v>
      </c>
      <c r="AH8" s="117">
        <v>0</v>
      </c>
      <c r="AI8" s="117">
        <v>0</v>
      </c>
      <c r="AJ8" s="144"/>
    </row>
    <row r="9" spans="1:36" ht="17.100000000000001" customHeight="1">
      <c r="A9" s="141">
        <v>4</v>
      </c>
      <c r="B9" s="145" t="s">
        <v>697</v>
      </c>
      <c r="D9" s="143" t="s">
        <v>698</v>
      </c>
      <c r="E9" s="117">
        <v>4.2946016455950371</v>
      </c>
      <c r="F9" s="117">
        <v>-6.8789686357513915</v>
      </c>
      <c r="G9" s="117">
        <v>-6.7155697902675797</v>
      </c>
      <c r="H9" s="117">
        <v>-11.507365156717242</v>
      </c>
      <c r="I9" s="117">
        <v>-3.4668335419274143</v>
      </c>
      <c r="J9" s="117">
        <v>-0.15558148580318232</v>
      </c>
      <c r="K9" s="117">
        <v>7.5574600701207544</v>
      </c>
      <c r="L9" s="29"/>
      <c r="M9" s="141">
        <v>4</v>
      </c>
      <c r="N9" s="145" t="s">
        <v>697</v>
      </c>
      <c r="P9" s="143" t="s">
        <v>698</v>
      </c>
      <c r="Q9" s="117">
        <v>-3.8271157793070074</v>
      </c>
      <c r="R9" s="117">
        <v>7.4566909364800438</v>
      </c>
      <c r="S9" s="117">
        <v>10.478971962616825</v>
      </c>
      <c r="T9" s="117">
        <v>-8.5016389975679232</v>
      </c>
      <c r="U9" s="117">
        <v>-7.2922685773720133</v>
      </c>
      <c r="V9" s="117">
        <v>-4.0139616055846403</v>
      </c>
      <c r="W9" s="117">
        <v>2.103896103896119</v>
      </c>
      <c r="X9" s="29"/>
      <c r="Y9" s="141">
        <v>4</v>
      </c>
      <c r="Z9" s="145" t="s">
        <v>697</v>
      </c>
      <c r="AB9" s="143" t="s">
        <v>698</v>
      </c>
      <c r="AC9" s="117">
        <v>-2.1241414398371887</v>
      </c>
      <c r="AD9" s="117">
        <v>15.009746588693957</v>
      </c>
      <c r="AE9" s="117">
        <v>1.9435028248587543</v>
      </c>
      <c r="AF9" s="117">
        <v>0.80913322988251934</v>
      </c>
      <c r="AG9" s="117">
        <v>7.5426058273776704</v>
      </c>
      <c r="AH9" s="117">
        <v>2.6173192925058828</v>
      </c>
      <c r="AI9" s="117">
        <v>-0.36863604662748628</v>
      </c>
      <c r="AJ9" s="144"/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17">
        <v>3.0831643002028528</v>
      </c>
      <c r="F10" s="117">
        <v>-8.5005903187721401</v>
      </c>
      <c r="G10" s="117">
        <v>-7.3655913978494567</v>
      </c>
      <c r="H10" s="117">
        <v>-8.6128845037724915</v>
      </c>
      <c r="I10" s="117">
        <v>-2.8832719420805404</v>
      </c>
      <c r="J10" s="117">
        <v>0.15694480774261876</v>
      </c>
      <c r="K10" s="117">
        <v>6.5030033951423434</v>
      </c>
      <c r="L10" s="30"/>
      <c r="M10" s="141">
        <v>5</v>
      </c>
      <c r="N10" s="145" t="s">
        <v>699</v>
      </c>
      <c r="P10" s="148" t="s">
        <v>700</v>
      </c>
      <c r="Q10" s="117">
        <v>-3.6047081902893581</v>
      </c>
      <c r="R10" s="117">
        <v>7.275502416687857</v>
      </c>
      <c r="S10" s="117">
        <v>11.121650462414024</v>
      </c>
      <c r="T10" s="117">
        <v>-8.6961160904822918</v>
      </c>
      <c r="U10" s="117">
        <v>-6.9183124926960176</v>
      </c>
      <c r="V10" s="117">
        <v>-4.7457627118644155</v>
      </c>
      <c r="W10" s="117">
        <v>2.6756293660208428</v>
      </c>
      <c r="X10" s="30"/>
      <c r="Y10" s="141">
        <v>5</v>
      </c>
      <c r="Z10" s="145" t="s">
        <v>699</v>
      </c>
      <c r="AB10" s="148" t="s">
        <v>700</v>
      </c>
      <c r="AC10" s="117">
        <v>-1.2323491655969292</v>
      </c>
      <c r="AD10" s="117">
        <v>16.038471536262037</v>
      </c>
      <c r="AE10" s="117">
        <v>1.9041218637992898</v>
      </c>
      <c r="AF10" s="117">
        <v>0.73642558804132818</v>
      </c>
      <c r="AG10" s="117">
        <v>7.2231314784506111</v>
      </c>
      <c r="AH10" s="117">
        <v>2.2997863030426373</v>
      </c>
      <c r="AI10" s="117">
        <v>-0.52720580921118199</v>
      </c>
      <c r="AJ10" s="144"/>
    </row>
    <row r="11" spans="1:36" ht="12" customHeight="1">
      <c r="A11" s="141">
        <v>6</v>
      </c>
      <c r="B11" s="145" t="s">
        <v>701</v>
      </c>
      <c r="D11" s="15" t="s">
        <v>702</v>
      </c>
      <c r="E11" s="117">
        <v>36.358699868125058</v>
      </c>
      <c r="F11" s="117">
        <v>-6.2521333485038184</v>
      </c>
      <c r="G11" s="117">
        <v>-20.001213665877771</v>
      </c>
      <c r="H11" s="117">
        <v>0</v>
      </c>
      <c r="I11" s="117">
        <v>16.665402412197523</v>
      </c>
      <c r="J11" s="117">
        <v>57.139141742522753</v>
      </c>
      <c r="K11" s="117">
        <v>-4.5473353194306583</v>
      </c>
      <c r="M11" s="141">
        <v>6</v>
      </c>
      <c r="N11" s="145" t="s">
        <v>701</v>
      </c>
      <c r="P11" s="15" t="s">
        <v>702</v>
      </c>
      <c r="Q11" s="117">
        <v>-4.7639689626771826</v>
      </c>
      <c r="R11" s="117">
        <v>10</v>
      </c>
      <c r="S11" s="117">
        <v>0</v>
      </c>
      <c r="T11" s="117">
        <v>7.6923076923076934</v>
      </c>
      <c r="U11" s="117">
        <v>20.690847613924547</v>
      </c>
      <c r="V11" s="117">
        <v>-5.7145585941230763</v>
      </c>
      <c r="W11" s="117">
        <v>-27.272420313344142</v>
      </c>
      <c r="Y11" s="141">
        <v>6</v>
      </c>
      <c r="Z11" s="145" t="s">
        <v>701</v>
      </c>
      <c r="AB11" s="15" t="s">
        <v>702</v>
      </c>
      <c r="AC11" s="117">
        <v>0</v>
      </c>
      <c r="AD11" s="117">
        <v>8.3337202284228624</v>
      </c>
      <c r="AE11" s="117">
        <v>-19.229450587126081</v>
      </c>
      <c r="AF11" s="117">
        <v>4.7593781503687467</v>
      </c>
      <c r="AG11" s="117">
        <v>-31.817260940032412</v>
      </c>
      <c r="AH11" s="117">
        <v>-13.333828554449568</v>
      </c>
      <c r="AI11" s="117">
        <v>-14.288163195337276</v>
      </c>
      <c r="AJ11" s="144"/>
    </row>
    <row r="12" spans="1:36" ht="17.100000000000001" customHeight="1">
      <c r="A12" s="141">
        <v>7</v>
      </c>
      <c r="B12" s="145" t="s">
        <v>703</v>
      </c>
      <c r="D12" s="147" t="s">
        <v>704</v>
      </c>
      <c r="E12" s="117">
        <v>30.00180082838105</v>
      </c>
      <c r="F12" s="117">
        <v>-14.286373920672304</v>
      </c>
      <c r="G12" s="117">
        <v>-25.001346765070295</v>
      </c>
      <c r="H12" s="117">
        <v>0</v>
      </c>
      <c r="I12" s="117">
        <v>33.335727625341178</v>
      </c>
      <c r="J12" s="117">
        <v>58.331088724882846</v>
      </c>
      <c r="K12" s="117">
        <v>-5.2635160423258895</v>
      </c>
      <c r="M12" s="141">
        <v>7</v>
      </c>
      <c r="N12" s="145" t="s">
        <v>703</v>
      </c>
      <c r="P12" s="147" t="s">
        <v>704</v>
      </c>
      <c r="Q12" s="117">
        <v>0</v>
      </c>
      <c r="R12" s="117">
        <v>0</v>
      </c>
      <c r="S12" s="117">
        <v>4.9992817123976465</v>
      </c>
      <c r="T12" s="117">
        <v>8.6947598850731822</v>
      </c>
      <c r="U12" s="117">
        <v>26.921140411605521</v>
      </c>
      <c r="V12" s="117">
        <v>-9.091810676121284</v>
      </c>
      <c r="W12" s="117">
        <v>-30.000545464462988</v>
      </c>
      <c r="Y12" s="141">
        <v>7</v>
      </c>
      <c r="Z12" s="145" t="s">
        <v>703</v>
      </c>
      <c r="AB12" s="147" t="s">
        <v>704</v>
      </c>
      <c r="AC12" s="117">
        <v>4.7611626276007115</v>
      </c>
      <c r="AD12" s="117">
        <v>9.0895566795596636</v>
      </c>
      <c r="AE12" s="117">
        <v>-20.833901540979127</v>
      </c>
      <c r="AF12" s="117">
        <v>0</v>
      </c>
      <c r="AG12" s="117">
        <v>-42.104129882434002</v>
      </c>
      <c r="AH12" s="117">
        <v>-9.0895566795596494</v>
      </c>
      <c r="AI12" s="117">
        <v>-18.180330551464579</v>
      </c>
      <c r="AJ12" s="144"/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17">
        <v>100</v>
      </c>
      <c r="F13" s="117">
        <v>50</v>
      </c>
      <c r="G13" s="117">
        <v>0</v>
      </c>
      <c r="H13" s="117">
        <v>0</v>
      </c>
      <c r="I13" s="117">
        <v>-33.333333333333329</v>
      </c>
      <c r="J13" s="117">
        <v>50</v>
      </c>
      <c r="K13" s="117">
        <v>0</v>
      </c>
      <c r="M13" s="141">
        <v>8</v>
      </c>
      <c r="N13" s="145" t="s">
        <v>708</v>
      </c>
      <c r="P13" s="147" t="s">
        <v>709</v>
      </c>
      <c r="Q13" s="117">
        <v>-33.333333333333329</v>
      </c>
      <c r="R13" s="117">
        <v>99.985002999400109</v>
      </c>
      <c r="S13" s="117">
        <v>-25.001874765654293</v>
      </c>
      <c r="T13" s="117">
        <v>0</v>
      </c>
      <c r="U13" s="117">
        <v>-33.336666333366665</v>
      </c>
      <c r="V13" s="117">
        <v>50.007499625018767</v>
      </c>
      <c r="W13" s="117">
        <v>0</v>
      </c>
      <c r="Y13" s="141">
        <v>8</v>
      </c>
      <c r="Z13" s="145" t="s">
        <v>708</v>
      </c>
      <c r="AB13" s="147" t="s">
        <v>709</v>
      </c>
      <c r="AC13" s="117">
        <v>-33.336666333366665</v>
      </c>
      <c r="AD13" s="117">
        <v>0</v>
      </c>
      <c r="AE13" s="117">
        <v>0</v>
      </c>
      <c r="AF13" s="117">
        <v>49.992500374981233</v>
      </c>
      <c r="AG13" s="117">
        <v>33.33</v>
      </c>
      <c r="AH13" s="117">
        <v>-24.998124953123835</v>
      </c>
      <c r="AI13" s="117">
        <v>0</v>
      </c>
      <c r="AJ13" s="144"/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17">
        <v>-2.9068280623987732</v>
      </c>
      <c r="F14" s="117">
        <v>-16.014047410008786</v>
      </c>
      <c r="G14" s="117">
        <v>-8.0179803470625188</v>
      </c>
      <c r="H14" s="117">
        <v>-12.876463234458456</v>
      </c>
      <c r="I14" s="117">
        <v>-18.314636055309151</v>
      </c>
      <c r="J14" s="117">
        <v>-0.910252315554132</v>
      </c>
      <c r="K14" s="117">
        <v>16.518936341659952</v>
      </c>
      <c r="M14" s="141">
        <v>9</v>
      </c>
      <c r="N14" s="145" t="s">
        <v>712</v>
      </c>
      <c r="P14" s="15" t="s">
        <v>713</v>
      </c>
      <c r="Q14" s="117">
        <v>-5.6569847856154922</v>
      </c>
      <c r="R14" s="117">
        <v>9.9985339393051049</v>
      </c>
      <c r="S14" s="117">
        <v>10.782353725176591</v>
      </c>
      <c r="T14" s="117">
        <v>-11.693936477382096</v>
      </c>
      <c r="U14" s="117">
        <v>-9.0871934604904681</v>
      </c>
      <c r="V14" s="117">
        <v>-7.6277536340476644</v>
      </c>
      <c r="W14" s="117">
        <v>4.2180402336145164</v>
      </c>
      <c r="Y14" s="141">
        <v>9</v>
      </c>
      <c r="Z14" s="145" t="s">
        <v>712</v>
      </c>
      <c r="AB14" s="15" t="s">
        <v>713</v>
      </c>
      <c r="AC14" s="117">
        <v>1.6811955168119681</v>
      </c>
      <c r="AD14" s="117">
        <v>24.58665033680343</v>
      </c>
      <c r="AE14" s="117">
        <v>10.321946424182855</v>
      </c>
      <c r="AF14" s="117">
        <v>-1.7598574292715483</v>
      </c>
      <c r="AG14" s="117">
        <v>10.328798185941039</v>
      </c>
      <c r="AH14" s="117">
        <v>3.3809474874113619</v>
      </c>
      <c r="AI14" s="117">
        <v>-0.59642147117295963</v>
      </c>
      <c r="AJ14" s="144"/>
    </row>
    <row r="15" spans="1:36" ht="12" customHeight="1">
      <c r="A15" s="141">
        <v>10</v>
      </c>
      <c r="B15" s="145" t="s">
        <v>714</v>
      </c>
      <c r="D15" s="147" t="s">
        <v>715</v>
      </c>
      <c r="E15" s="117">
        <v>28.565729104328739</v>
      </c>
      <c r="F15" s="117">
        <v>-8.6966640806827087</v>
      </c>
      <c r="G15" s="117">
        <v>-10.604129492735154</v>
      </c>
      <c r="H15" s="117">
        <v>-22.583404619332754</v>
      </c>
      <c r="I15" s="117">
        <v>-15.690607734806633</v>
      </c>
      <c r="J15" s="117">
        <v>6.9753895441968723</v>
      </c>
      <c r="K15" s="117">
        <v>20.827661312278806</v>
      </c>
      <c r="L15" s="32"/>
      <c r="M15" s="141">
        <v>10</v>
      </c>
      <c r="N15" s="145" t="s">
        <v>714</v>
      </c>
      <c r="P15" s="147" t="s">
        <v>715</v>
      </c>
      <c r="Q15" s="117">
        <v>-25</v>
      </c>
      <c r="R15" s="117">
        <v>14.901607330629417</v>
      </c>
      <c r="S15" s="117">
        <v>10.341221074650292</v>
      </c>
      <c r="T15" s="117">
        <v>-5.7109004739336626</v>
      </c>
      <c r="U15" s="117">
        <v>-7.2505654687107182</v>
      </c>
      <c r="V15" s="117">
        <v>1.5445061644763598</v>
      </c>
      <c r="W15" s="117">
        <v>2.9886591060707133</v>
      </c>
      <c r="X15" s="32"/>
      <c r="Y15" s="141">
        <v>10</v>
      </c>
      <c r="Z15" s="145" t="s">
        <v>714</v>
      </c>
      <c r="AB15" s="147" t="s">
        <v>715</v>
      </c>
      <c r="AC15" s="117">
        <v>-32.853996631688048</v>
      </c>
      <c r="AD15" s="117">
        <v>12.772525564344988</v>
      </c>
      <c r="AE15" s="117">
        <v>25.919589392643275</v>
      </c>
      <c r="AF15" s="117">
        <v>-4.347826086956502</v>
      </c>
      <c r="AG15" s="117">
        <v>10.454545454545453</v>
      </c>
      <c r="AH15" s="117">
        <v>2.6363168724279831</v>
      </c>
      <c r="AI15" s="117">
        <v>25.297581756672088</v>
      </c>
      <c r="AJ15" s="144"/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17">
        <v>0</v>
      </c>
      <c r="F16" s="117">
        <v>-18.517598857781365</v>
      </c>
      <c r="G16" s="117">
        <v>-13.042815785463958</v>
      </c>
      <c r="H16" s="117">
        <v>-28.570176975643946</v>
      </c>
      <c r="I16" s="117">
        <v>-24.996933644057407</v>
      </c>
      <c r="J16" s="117">
        <v>25.004088307440725</v>
      </c>
      <c r="K16" s="117">
        <v>0</v>
      </c>
      <c r="M16" s="141">
        <v>11</v>
      </c>
      <c r="N16" s="145" t="s">
        <v>718</v>
      </c>
      <c r="P16" s="147" t="s">
        <v>719</v>
      </c>
      <c r="Q16" s="117">
        <v>-6.6718995290423777</v>
      </c>
      <c r="R16" s="117">
        <v>14.283711802635253</v>
      </c>
      <c r="S16" s="117">
        <v>0</v>
      </c>
      <c r="T16" s="117">
        <v>-22.224947871948984</v>
      </c>
      <c r="U16" s="117">
        <v>-14.287967197602896</v>
      </c>
      <c r="V16" s="117">
        <v>41.655933762649482</v>
      </c>
      <c r="W16" s="117">
        <v>11.767762047019104</v>
      </c>
      <c r="Y16" s="141">
        <v>11</v>
      </c>
      <c r="Z16" s="145" t="s">
        <v>718</v>
      </c>
      <c r="AB16" s="147" t="s">
        <v>719</v>
      </c>
      <c r="AC16" s="117">
        <v>-10.528762347472394</v>
      </c>
      <c r="AD16" s="117">
        <v>11.767762047019104</v>
      </c>
      <c r="AE16" s="117">
        <v>21.057524694944789</v>
      </c>
      <c r="AF16" s="117">
        <v>-8.6973216857060578</v>
      </c>
      <c r="AG16" s="117">
        <v>4.7629061087162086</v>
      </c>
      <c r="AH16" s="117">
        <v>9.0927338418306078</v>
      </c>
      <c r="AI16" s="117">
        <v>-8.0036798528058881</v>
      </c>
      <c r="AJ16" s="144"/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17">
        <v>-20</v>
      </c>
      <c r="F17" s="117">
        <v>0</v>
      </c>
      <c r="G17" s="117">
        <v>-25</v>
      </c>
      <c r="H17" s="117">
        <v>-33.333333333333329</v>
      </c>
      <c r="I17" s="117">
        <v>-50</v>
      </c>
      <c r="J17" s="117">
        <v>99.970005998800218</v>
      </c>
      <c r="K17" s="117">
        <v>50.007499625018767</v>
      </c>
      <c r="L17" s="32"/>
      <c r="M17" s="141">
        <v>12</v>
      </c>
      <c r="N17" s="145" t="s">
        <v>722</v>
      </c>
      <c r="P17" s="147" t="s">
        <v>723</v>
      </c>
      <c r="Q17" s="117">
        <v>0</v>
      </c>
      <c r="R17" s="117">
        <v>33.336666333366651</v>
      </c>
      <c r="S17" s="117">
        <v>0</v>
      </c>
      <c r="T17" s="117">
        <v>-25.001874765654293</v>
      </c>
      <c r="U17" s="117">
        <v>0</v>
      </c>
      <c r="V17" s="117">
        <v>0</v>
      </c>
      <c r="W17" s="117">
        <v>0</v>
      </c>
      <c r="X17" s="32"/>
      <c r="Y17" s="141">
        <v>12</v>
      </c>
      <c r="Z17" s="145" t="s">
        <v>722</v>
      </c>
      <c r="AB17" s="147" t="s">
        <v>723</v>
      </c>
      <c r="AC17" s="117">
        <v>33.336666333366651</v>
      </c>
      <c r="AD17" s="117">
        <v>-25.001874765654293</v>
      </c>
      <c r="AE17" s="117">
        <v>-33.336666333366665</v>
      </c>
      <c r="AF17" s="117">
        <v>0</v>
      </c>
      <c r="AG17" s="117">
        <v>49.992500374981233</v>
      </c>
      <c r="AH17" s="117">
        <v>0</v>
      </c>
      <c r="AI17" s="117">
        <v>0</v>
      </c>
      <c r="AJ17" s="144"/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17">
        <v>10.003170577045026</v>
      </c>
      <c r="F18" s="117">
        <v>16.666666666666671</v>
      </c>
      <c r="G18" s="117">
        <v>-6.6641961583595872</v>
      </c>
      <c r="H18" s="117">
        <v>-40.001323451561674</v>
      </c>
      <c r="I18" s="117">
        <v>-29.998897099371348</v>
      </c>
      <c r="J18" s="117">
        <v>28.564676224988176</v>
      </c>
      <c r="K18" s="117">
        <v>11.115196078431381</v>
      </c>
      <c r="M18" s="141">
        <v>13</v>
      </c>
      <c r="N18" s="145" t="s">
        <v>724</v>
      </c>
      <c r="P18" s="147" t="s">
        <v>725</v>
      </c>
      <c r="Q18" s="117">
        <v>10.003308701885942</v>
      </c>
      <c r="R18" s="117">
        <v>0</v>
      </c>
      <c r="S18" s="117">
        <v>-8.3316623220372747</v>
      </c>
      <c r="T18" s="117">
        <v>-16.668489554850723</v>
      </c>
      <c r="U18" s="117">
        <v>-20.002625016406355</v>
      </c>
      <c r="V18" s="117">
        <v>25.004101722723533</v>
      </c>
      <c r="W18" s="117">
        <v>10.001312508203171</v>
      </c>
      <c r="Y18" s="141">
        <v>13</v>
      </c>
      <c r="Z18" s="145" t="s">
        <v>724</v>
      </c>
      <c r="AB18" s="147" t="s">
        <v>725</v>
      </c>
      <c r="AC18" s="117">
        <v>-27.275981386469397</v>
      </c>
      <c r="AD18" s="117">
        <v>-12.502050861361781</v>
      </c>
      <c r="AE18" s="117">
        <v>28.57678604912806</v>
      </c>
      <c r="AF18" s="117">
        <v>11.112731515239901</v>
      </c>
      <c r="AG18" s="117">
        <v>20.00262501640637</v>
      </c>
      <c r="AH18" s="117">
        <v>25.002734332276063</v>
      </c>
      <c r="AI18" s="117">
        <v>-12.503281126957745</v>
      </c>
      <c r="AJ18" s="144"/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17">
        <v>0</v>
      </c>
      <c r="F19" s="117">
        <v>-24.136650575566293</v>
      </c>
      <c r="G19" s="117">
        <v>-8.6963615597976798</v>
      </c>
      <c r="H19" s="117">
        <v>-9.0957827019299486</v>
      </c>
      <c r="I19" s="117">
        <v>-38.097110281108705</v>
      </c>
      <c r="J19" s="117">
        <v>23.086694188631313</v>
      </c>
      <c r="K19" s="117">
        <v>37.487100103199168</v>
      </c>
      <c r="M19" s="141">
        <v>14</v>
      </c>
      <c r="N19" s="145" t="s">
        <v>726</v>
      </c>
      <c r="P19" s="147" t="s">
        <v>727</v>
      </c>
      <c r="Q19" s="117">
        <v>4.5411897166447659</v>
      </c>
      <c r="R19" s="117">
        <v>0</v>
      </c>
      <c r="S19" s="117">
        <v>19.224555735056555</v>
      </c>
      <c r="T19" s="117">
        <v>-15.146040349292392</v>
      </c>
      <c r="U19" s="117">
        <v>-16.660752306600429</v>
      </c>
      <c r="V19" s="117">
        <v>8.0051096444539098</v>
      </c>
      <c r="W19" s="117">
        <v>-3.7058939483540172</v>
      </c>
      <c r="Y19" s="141">
        <v>14</v>
      </c>
      <c r="Z19" s="145" t="s">
        <v>726</v>
      </c>
      <c r="AB19" s="147" t="s">
        <v>727</v>
      </c>
      <c r="AC19" s="117">
        <v>23.070624360286573</v>
      </c>
      <c r="AD19" s="117">
        <v>18.745841650033285</v>
      </c>
      <c r="AE19" s="117">
        <v>0</v>
      </c>
      <c r="AF19" s="117">
        <v>34.206471494607086</v>
      </c>
      <c r="AG19" s="117">
        <v>17.305082976724776</v>
      </c>
      <c r="AH19" s="117">
        <v>-9.5204199661891664</v>
      </c>
      <c r="AI19" s="117">
        <v>-1.6619136591601915</v>
      </c>
      <c r="AJ19" s="144"/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17">
        <v>-41.667314721206935</v>
      </c>
      <c r="F20" s="117">
        <v>-12.504999333422219</v>
      </c>
      <c r="G20" s="117">
        <v>-28.569251866524453</v>
      </c>
      <c r="H20" s="117">
        <v>39.995733788395881</v>
      </c>
      <c r="I20" s="117">
        <v>-14.292244400426625</v>
      </c>
      <c r="J20" s="117">
        <v>0</v>
      </c>
      <c r="K20" s="117">
        <v>0</v>
      </c>
      <c r="L20" s="32"/>
      <c r="M20" s="141">
        <v>15</v>
      </c>
      <c r="N20" s="145" t="s">
        <v>730</v>
      </c>
      <c r="P20" s="147" t="s">
        <v>731</v>
      </c>
      <c r="Q20" s="117">
        <v>16.675555555555547</v>
      </c>
      <c r="R20" s="117">
        <v>0</v>
      </c>
      <c r="S20" s="117">
        <v>14.277007466097842</v>
      </c>
      <c r="T20" s="117">
        <v>11.106666666666669</v>
      </c>
      <c r="U20" s="117">
        <v>-20.004800192007693</v>
      </c>
      <c r="V20" s="117">
        <v>24.99249924992499</v>
      </c>
      <c r="W20" s="117">
        <v>30.004800768122919</v>
      </c>
      <c r="X20" s="32"/>
      <c r="Y20" s="141">
        <v>15</v>
      </c>
      <c r="Z20" s="145" t="s">
        <v>730</v>
      </c>
      <c r="AB20" s="147" t="s">
        <v>731</v>
      </c>
      <c r="AC20" s="117">
        <v>-38.460118168389954</v>
      </c>
      <c r="AD20" s="117">
        <v>37.503750375037498</v>
      </c>
      <c r="AE20" s="117">
        <v>-27.27471088806459</v>
      </c>
      <c r="AF20" s="117">
        <v>-12.496249624962502</v>
      </c>
      <c r="AG20" s="117">
        <v>0</v>
      </c>
      <c r="AH20" s="117">
        <v>28.578775930053155</v>
      </c>
      <c r="AI20" s="117">
        <v>33.333333333333314</v>
      </c>
      <c r="AJ20" s="144"/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17">
        <v>-15.493482309124772</v>
      </c>
      <c r="F21" s="117">
        <v>-31.820185103569855</v>
      </c>
      <c r="G21" s="117">
        <v>-4.2555483731954098</v>
      </c>
      <c r="H21" s="117">
        <v>20.828175987397302</v>
      </c>
      <c r="I21" s="117">
        <v>-9.6759173030359591</v>
      </c>
      <c r="J21" s="117">
        <v>-14.290133003402417</v>
      </c>
      <c r="K21" s="117">
        <v>12.005292914711902</v>
      </c>
      <c r="L21" s="30"/>
      <c r="M21" s="141">
        <v>16</v>
      </c>
      <c r="N21" s="145" t="s">
        <v>732</v>
      </c>
      <c r="P21" s="152" t="s">
        <v>733</v>
      </c>
      <c r="Q21" s="117">
        <v>-12.071743099559654</v>
      </c>
      <c r="R21" s="117">
        <v>1.8566019298888392</v>
      </c>
      <c r="S21" s="117">
        <v>3.3936922892433046</v>
      </c>
      <c r="T21" s="117">
        <v>-4.4769195082347437</v>
      </c>
      <c r="U21" s="117">
        <v>-14.922292374939289</v>
      </c>
      <c r="V21" s="117">
        <v>-8.6199514770943182</v>
      </c>
      <c r="W21" s="117">
        <v>7.5433390598157075</v>
      </c>
      <c r="X21" s="30"/>
      <c r="Y21" s="141">
        <v>16</v>
      </c>
      <c r="Z21" s="145" t="s">
        <v>732</v>
      </c>
      <c r="AB21" s="152" t="s">
        <v>733</v>
      </c>
      <c r="AC21" s="117">
        <v>-13.796108045309325</v>
      </c>
      <c r="AD21" s="117">
        <v>41.997978436657689</v>
      </c>
      <c r="AE21" s="117">
        <v>8.3283900818602348</v>
      </c>
      <c r="AF21" s="117">
        <v>17.719855437520522</v>
      </c>
      <c r="AG21" s="117">
        <v>-1.0512605823797543</v>
      </c>
      <c r="AH21" s="117">
        <v>13.407295975930793</v>
      </c>
      <c r="AI21" s="117">
        <v>-17.095009119549005</v>
      </c>
      <c r="AJ21" s="144"/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17">
        <v>-11.11480036523615</v>
      </c>
      <c r="F22" s="117">
        <v>-16.66977960403436</v>
      </c>
      <c r="G22" s="117">
        <v>-18.749299562927263</v>
      </c>
      <c r="H22" s="117">
        <v>-35.710344827586198</v>
      </c>
      <c r="I22" s="117">
        <v>-29.993563612958582</v>
      </c>
      <c r="J22" s="117">
        <v>42.844008581060365</v>
      </c>
      <c r="K22" s="117">
        <v>40.012872774082837</v>
      </c>
      <c r="M22" s="141">
        <v>17</v>
      </c>
      <c r="N22" s="145" t="s">
        <v>734</v>
      </c>
      <c r="P22" s="152" t="s">
        <v>735</v>
      </c>
      <c r="Q22" s="117">
        <v>-14.281336193686798</v>
      </c>
      <c r="R22" s="117">
        <v>30.76510547014658</v>
      </c>
      <c r="S22" s="117">
        <v>-11.11414900888586</v>
      </c>
      <c r="T22" s="117">
        <v>-5.5521378037526858</v>
      </c>
      <c r="U22" s="117">
        <v>-11.105683113499424</v>
      </c>
      <c r="V22" s="117">
        <v>-12.493130610001828</v>
      </c>
      <c r="W22" s="117">
        <v>21.436047728700004</v>
      </c>
      <c r="Y22" s="141">
        <v>17</v>
      </c>
      <c r="Z22" s="145" t="s">
        <v>734</v>
      </c>
      <c r="AB22" s="152" t="s">
        <v>735</v>
      </c>
      <c r="AC22" s="117">
        <v>29.408722634028607</v>
      </c>
      <c r="AD22" s="117">
        <v>22.725456240841879</v>
      </c>
      <c r="AE22" s="117">
        <v>0</v>
      </c>
      <c r="AF22" s="117">
        <v>7.4025833061977693</v>
      </c>
      <c r="AG22" s="117">
        <v>6.6700353713996918</v>
      </c>
      <c r="AH22" s="117">
        <v>9.0952155376598824</v>
      </c>
      <c r="AI22" s="117">
        <v>-13.156752062527147</v>
      </c>
      <c r="AJ22" s="144"/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17">
        <v>0</v>
      </c>
      <c r="F23" s="117">
        <v>-4.5454545454545467</v>
      </c>
      <c r="G23" s="117">
        <v>18.17676486937188</v>
      </c>
      <c r="H23" s="117">
        <v>-33.333333333333329</v>
      </c>
      <c r="I23" s="117">
        <v>-36.84148635936031</v>
      </c>
      <c r="J23" s="117">
        <v>16.663563582200695</v>
      </c>
      <c r="K23" s="117">
        <v>13.341844877114582</v>
      </c>
      <c r="M23" s="141">
        <v>18</v>
      </c>
      <c r="N23" s="145" t="s">
        <v>736</v>
      </c>
      <c r="P23" s="152" t="s">
        <v>737</v>
      </c>
      <c r="Q23" s="117">
        <v>-5.5618135736412313</v>
      </c>
      <c r="R23" s="117">
        <v>5.561353809452811</v>
      </c>
      <c r="S23" s="117">
        <v>14.279661016949149</v>
      </c>
      <c r="T23" s="117">
        <v>0</v>
      </c>
      <c r="U23" s="117">
        <v>-22.222222222222214</v>
      </c>
      <c r="V23" s="117">
        <v>-14.285714285714292</v>
      </c>
      <c r="W23" s="117">
        <v>38.876529477196897</v>
      </c>
      <c r="Y23" s="141">
        <v>18</v>
      </c>
      <c r="Z23" s="145" t="s">
        <v>736</v>
      </c>
      <c r="AB23" s="152" t="s">
        <v>737</v>
      </c>
      <c r="AC23" s="117">
        <v>-26.925644106260833</v>
      </c>
      <c r="AD23" s="117">
        <v>5.2612349287541065</v>
      </c>
      <c r="AE23" s="117">
        <v>4.9982644914960019</v>
      </c>
      <c r="AF23" s="117">
        <v>19.04132231404958</v>
      </c>
      <c r="AG23" s="117">
        <v>31.991113579561244</v>
      </c>
      <c r="AH23" s="117">
        <v>-5.8804965285083171</v>
      </c>
      <c r="AI23" s="117">
        <v>11.769308147982557</v>
      </c>
      <c r="AJ23" s="144"/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17">
        <v>10.910492835571546</v>
      </c>
      <c r="F24" s="117">
        <v>-6.0599038294421064</v>
      </c>
      <c r="G24" s="117">
        <v>-23.077397471477028</v>
      </c>
      <c r="H24" s="117">
        <v>-13.204521767016757</v>
      </c>
      <c r="I24" s="117">
        <v>-24.487345279881765</v>
      </c>
      <c r="J24" s="117">
        <v>2.7033639143730852</v>
      </c>
      <c r="K24" s="117">
        <v>5.0023820867079536</v>
      </c>
      <c r="M24" s="141">
        <v>19</v>
      </c>
      <c r="N24" s="145" t="s">
        <v>738</v>
      </c>
      <c r="P24" s="152" t="s">
        <v>739</v>
      </c>
      <c r="Q24" s="117">
        <v>-13.63430127041741</v>
      </c>
      <c r="R24" s="117">
        <v>20.514841082216975</v>
      </c>
      <c r="S24" s="117">
        <v>6.0047951176983361</v>
      </c>
      <c r="T24" s="117">
        <v>-22.031458825948377</v>
      </c>
      <c r="U24" s="117">
        <v>-16.666666666666657</v>
      </c>
      <c r="V24" s="117">
        <v>-12.199367088607588</v>
      </c>
      <c r="W24" s="117">
        <v>11.119120562263447</v>
      </c>
      <c r="Y24" s="141">
        <v>19</v>
      </c>
      <c r="Z24" s="145" t="s">
        <v>738</v>
      </c>
      <c r="AB24" s="152" t="s">
        <v>739</v>
      </c>
      <c r="AC24" s="117">
        <v>14.628608498216039</v>
      </c>
      <c r="AD24" s="117">
        <v>12.76174306734579</v>
      </c>
      <c r="AE24" s="117">
        <v>9.2597239648682432</v>
      </c>
      <c r="AF24" s="117">
        <v>-10.002296738631131</v>
      </c>
      <c r="AG24" s="117">
        <v>23.631491642210008</v>
      </c>
      <c r="AH24" s="117">
        <v>8.5664155227577652</v>
      </c>
      <c r="AI24" s="117">
        <v>-4.9339290807110956</v>
      </c>
      <c r="AJ24" s="144"/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17">
        <v>-7.0215175537938848</v>
      </c>
      <c r="F25" s="117">
        <v>-15.51969143321152</v>
      </c>
      <c r="G25" s="117">
        <v>-11.762585606151632</v>
      </c>
      <c r="H25" s="117">
        <v>-14.583333333333343</v>
      </c>
      <c r="I25" s="117">
        <v>-27.275625697433441</v>
      </c>
      <c r="J25" s="117">
        <v>3.1345900920648972</v>
      </c>
      <c r="K25" s="117">
        <v>20.595111583421911</v>
      </c>
      <c r="L25" s="32"/>
      <c r="M25" s="141">
        <v>20</v>
      </c>
      <c r="N25" s="145" t="s">
        <v>742</v>
      </c>
      <c r="P25" s="152" t="s">
        <v>743</v>
      </c>
      <c r="Q25" s="117">
        <v>6.9792033838561736</v>
      </c>
      <c r="R25" s="117">
        <v>-6.2438220757825462</v>
      </c>
      <c r="S25" s="117">
        <v>24.494816376735187</v>
      </c>
      <c r="T25" s="117">
        <v>-23.881439661256167</v>
      </c>
      <c r="U25" s="117">
        <v>3.7826812534767384</v>
      </c>
      <c r="V25" s="117">
        <v>-12.506700017866706</v>
      </c>
      <c r="W25" s="117">
        <v>0</v>
      </c>
      <c r="X25" s="32"/>
      <c r="Y25" s="141">
        <v>20</v>
      </c>
      <c r="Z25" s="145" t="s">
        <v>742</v>
      </c>
      <c r="AB25" s="152" t="s">
        <v>743</v>
      </c>
      <c r="AC25" s="117">
        <v>-5.8811517255462462</v>
      </c>
      <c r="AD25" s="117">
        <v>52.072032978954212</v>
      </c>
      <c r="AE25" s="117">
        <v>9.4592666571550836</v>
      </c>
      <c r="AF25" s="117">
        <v>-7.3123044838373232</v>
      </c>
      <c r="AG25" s="117">
        <v>28.575446491351443</v>
      </c>
      <c r="AH25" s="117">
        <v>1.9577819096576548</v>
      </c>
      <c r="AI25" s="117">
        <v>7.2731173567903937</v>
      </c>
      <c r="AJ25" s="144"/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17">
        <v>-16.979465665709867</v>
      </c>
      <c r="F26" s="117">
        <v>-26.52925531914893</v>
      </c>
      <c r="G26" s="117">
        <v>10.805429864253398</v>
      </c>
      <c r="H26" s="117">
        <v>9.523031688990514</v>
      </c>
      <c r="I26" s="117">
        <v>2.0432513049962751</v>
      </c>
      <c r="J26" s="117">
        <v>-26.001169248757677</v>
      </c>
      <c r="K26" s="117">
        <v>13.154256369741262</v>
      </c>
      <c r="M26" s="141">
        <v>21</v>
      </c>
      <c r="N26" s="145" t="s">
        <v>744</v>
      </c>
      <c r="P26" s="152" t="s">
        <v>745</v>
      </c>
      <c r="Q26" s="117">
        <v>-2.2691569209286087</v>
      </c>
      <c r="R26" s="117">
        <v>-6.8226469012323605</v>
      </c>
      <c r="S26" s="117">
        <v>22.733371669541881</v>
      </c>
      <c r="T26" s="117">
        <v>-8.4803998125878479</v>
      </c>
      <c r="U26" s="117">
        <v>-7.1501706484641687</v>
      </c>
      <c r="V26" s="117">
        <v>1.9297923175886922</v>
      </c>
      <c r="W26" s="117">
        <v>11.323476379372522</v>
      </c>
      <c r="Y26" s="141">
        <v>21</v>
      </c>
      <c r="Z26" s="145" t="s">
        <v>744</v>
      </c>
      <c r="AB26" s="152" t="s">
        <v>745</v>
      </c>
      <c r="AC26" s="117">
        <v>42.371234207968911</v>
      </c>
      <c r="AD26" s="117">
        <v>19.044368600682589</v>
      </c>
      <c r="AE26" s="117">
        <v>8.9067278287461704</v>
      </c>
      <c r="AF26" s="117">
        <v>-17.120042120042115</v>
      </c>
      <c r="AG26" s="117">
        <v>4.298570672313403</v>
      </c>
      <c r="AH26" s="117">
        <v>11.003958988935111</v>
      </c>
      <c r="AI26" s="117">
        <v>-8.5505258344764457</v>
      </c>
      <c r="AJ26" s="144"/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17">
        <v>-9.9963383376052661</v>
      </c>
      <c r="F27" s="117">
        <v>-22.030105777054516</v>
      </c>
      <c r="G27" s="117">
        <v>-12.496738846856246</v>
      </c>
      <c r="H27" s="117">
        <v>-9.0936195587358384</v>
      </c>
      <c r="I27" s="117">
        <v>-9.2981305346014977</v>
      </c>
      <c r="J27" s="117">
        <v>-5.1346953534623054</v>
      </c>
      <c r="K27" s="117">
        <v>17.953116066323616</v>
      </c>
      <c r="L27" s="32"/>
      <c r="M27" s="141">
        <v>22</v>
      </c>
      <c r="N27" s="145" t="s">
        <v>750</v>
      </c>
      <c r="P27" s="147" t="s">
        <v>751</v>
      </c>
      <c r="Q27" s="117">
        <v>12.764582323477143</v>
      </c>
      <c r="R27" s="117">
        <v>35.721450064479143</v>
      </c>
      <c r="S27" s="117">
        <v>19.51013513513513</v>
      </c>
      <c r="T27" s="117">
        <v>-4.6731448763250967</v>
      </c>
      <c r="U27" s="117">
        <v>-1.8719303122972804</v>
      </c>
      <c r="V27" s="117">
        <v>-28.302955897629616</v>
      </c>
      <c r="W27" s="117">
        <v>-15.792939936775554</v>
      </c>
      <c r="X27" s="32"/>
      <c r="Y27" s="141">
        <v>22</v>
      </c>
      <c r="Z27" s="145" t="s">
        <v>750</v>
      </c>
      <c r="AB27" s="147" t="s">
        <v>751</v>
      </c>
      <c r="AC27" s="117">
        <v>27.702174253089311</v>
      </c>
      <c r="AD27" s="117">
        <v>34.529642332190093</v>
      </c>
      <c r="AE27" s="117">
        <v>15.651461349358087</v>
      </c>
      <c r="AF27" s="117">
        <v>-14.816564320579431</v>
      </c>
      <c r="AG27" s="117">
        <v>-5.9796672828096149</v>
      </c>
      <c r="AH27" s="117">
        <v>-0.87486483829745509</v>
      </c>
      <c r="AI27" s="117">
        <v>-0.83300277667592582</v>
      </c>
      <c r="AJ27" s="144"/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17">
        <v>14.99917177405996</v>
      </c>
      <c r="F28" s="117">
        <v>-3.9971191933741324</v>
      </c>
      <c r="G28" s="117">
        <v>16.001500375093755</v>
      </c>
      <c r="H28" s="117">
        <v>-35.484705425855267</v>
      </c>
      <c r="I28" s="117">
        <v>-28.568564554931825</v>
      </c>
      <c r="J28" s="117">
        <v>6.6657311254560767</v>
      </c>
      <c r="K28" s="117">
        <v>29.417181949743451</v>
      </c>
      <c r="M28" s="141">
        <v>23</v>
      </c>
      <c r="N28" s="145" t="s">
        <v>754</v>
      </c>
      <c r="P28" s="147" t="s">
        <v>755</v>
      </c>
      <c r="Q28" s="117">
        <v>-8.6916742909423732</v>
      </c>
      <c r="R28" s="117">
        <v>9.0848363393453582</v>
      </c>
      <c r="S28" s="117">
        <v>-15.380689936721794</v>
      </c>
      <c r="T28" s="117">
        <v>-37.498492341092749</v>
      </c>
      <c r="U28" s="117">
        <v>-12.504824392126594</v>
      </c>
      <c r="V28" s="117">
        <v>14.29201588001763</v>
      </c>
      <c r="W28" s="117">
        <v>0</v>
      </c>
      <c r="Y28" s="141">
        <v>23</v>
      </c>
      <c r="Z28" s="145" t="s">
        <v>754</v>
      </c>
      <c r="AB28" s="147" t="s">
        <v>755</v>
      </c>
      <c r="AC28" s="117">
        <v>-12.504824392126594</v>
      </c>
      <c r="AD28" s="117">
        <v>7.1460079400088148</v>
      </c>
      <c r="AE28" s="117">
        <v>6.6694112803622971</v>
      </c>
      <c r="AF28" s="117">
        <v>68.757236588189897</v>
      </c>
      <c r="AG28" s="117">
        <v>33.333333333333314</v>
      </c>
      <c r="AH28" s="117">
        <v>-24.322469982847338</v>
      </c>
      <c r="AI28" s="117">
        <v>13.327289211242061</v>
      </c>
      <c r="AJ28" s="144"/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17">
        <v>19.223799456357597</v>
      </c>
      <c r="F29" s="117">
        <v>10.449651678277377</v>
      </c>
      <c r="G29" s="117">
        <v>-5.2637614678899212</v>
      </c>
      <c r="H29" s="117">
        <v>-0.8836702578380482</v>
      </c>
      <c r="I29" s="117">
        <v>21.812408402540314</v>
      </c>
      <c r="J29" s="117">
        <v>-1.3535191497894488</v>
      </c>
      <c r="K29" s="117">
        <v>-4.0044719991869044</v>
      </c>
      <c r="M29" s="141">
        <v>24</v>
      </c>
      <c r="N29" s="145" t="s">
        <v>758</v>
      </c>
      <c r="P29" s="15" t="s">
        <v>759</v>
      </c>
      <c r="Q29" s="117">
        <v>-0.67760719957648519</v>
      </c>
      <c r="R29" s="117">
        <v>3.5603880183349332</v>
      </c>
      <c r="S29" s="117">
        <v>12.352032938754505</v>
      </c>
      <c r="T29" s="117">
        <v>-5.6436097114063273</v>
      </c>
      <c r="U29" s="117">
        <v>-6.0685503446936622</v>
      </c>
      <c r="V29" s="117">
        <v>-1.0336985734959683</v>
      </c>
      <c r="W29" s="117">
        <v>3.4677250887821316</v>
      </c>
      <c r="Y29" s="141">
        <v>24</v>
      </c>
      <c r="Z29" s="145" t="s">
        <v>758</v>
      </c>
      <c r="AB29" s="15" t="s">
        <v>759</v>
      </c>
      <c r="AC29" s="117">
        <v>-4.7748839087421828</v>
      </c>
      <c r="AD29" s="117">
        <v>5.7245839075585678</v>
      </c>
      <c r="AE29" s="117">
        <v>-9.1547177378923124</v>
      </c>
      <c r="AF29" s="117">
        <v>4.9889624724061861</v>
      </c>
      <c r="AG29" s="117">
        <v>4.1736753574432157</v>
      </c>
      <c r="AH29" s="117">
        <v>0.91835704914724658</v>
      </c>
      <c r="AI29" s="117">
        <v>0</v>
      </c>
      <c r="AJ29" s="144"/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17">
        <v>32.147405284941101</v>
      </c>
      <c r="F30" s="117">
        <v>21.953863759561514</v>
      </c>
      <c r="G30" s="117">
        <v>1.8866060845515733</v>
      </c>
      <c r="H30" s="117">
        <v>-45.61318468250122</v>
      </c>
      <c r="I30" s="117">
        <v>-15.151515151515156</v>
      </c>
      <c r="J30" s="117">
        <v>-7.1428571428571388</v>
      </c>
      <c r="K30" s="117">
        <v>33.325791855203619</v>
      </c>
      <c r="L30" s="32"/>
      <c r="M30" s="141">
        <v>25</v>
      </c>
      <c r="N30" s="145" t="s">
        <v>762</v>
      </c>
      <c r="P30" s="148" t="s">
        <v>763</v>
      </c>
      <c r="Q30" s="117">
        <v>-8.1113185134905876</v>
      </c>
      <c r="R30" s="117">
        <v>11.10803324099723</v>
      </c>
      <c r="S30" s="117">
        <v>-2.3269342641070381</v>
      </c>
      <c r="T30" s="117">
        <v>-4.3478260869565162</v>
      </c>
      <c r="U30" s="117">
        <v>-15.219711795054252</v>
      </c>
      <c r="V30" s="117">
        <v>12.496065470569718</v>
      </c>
      <c r="W30" s="117">
        <v>-8.692408132811039</v>
      </c>
      <c r="X30" s="32"/>
      <c r="Y30" s="141">
        <v>25</v>
      </c>
      <c r="Z30" s="145" t="s">
        <v>762</v>
      </c>
      <c r="AB30" s="148" t="s">
        <v>763</v>
      </c>
      <c r="AC30" s="117">
        <v>-20.929519918283972</v>
      </c>
      <c r="AD30" s="117">
        <v>-11.768505361064456</v>
      </c>
      <c r="AE30" s="117">
        <v>3.3382137628111366</v>
      </c>
      <c r="AF30" s="117">
        <v>3.1311986398413296</v>
      </c>
      <c r="AG30" s="117">
        <v>17.653523835691701</v>
      </c>
      <c r="AH30" s="117">
        <v>12.190565156468949</v>
      </c>
      <c r="AI30" s="117">
        <v>4.0799333888426332</v>
      </c>
      <c r="AJ30" s="144"/>
    </row>
    <row r="31" spans="1:36" ht="24.95" customHeight="1">
      <c r="A31" s="141">
        <v>26</v>
      </c>
      <c r="B31" s="145" t="s">
        <v>764</v>
      </c>
      <c r="D31" s="143" t="s">
        <v>765</v>
      </c>
      <c r="E31" s="117">
        <v>7.3913043478260931</v>
      </c>
      <c r="F31" s="117">
        <v>6.8938371569950476</v>
      </c>
      <c r="G31" s="117">
        <v>0.71541294055761284</v>
      </c>
      <c r="H31" s="117">
        <v>-8.2001462446464046</v>
      </c>
      <c r="I31" s="117">
        <v>-7.1574874829312591</v>
      </c>
      <c r="J31" s="117">
        <v>1.9487682314009049</v>
      </c>
      <c r="K31" s="117">
        <v>0.93772541476315041</v>
      </c>
      <c r="M31" s="141">
        <v>26</v>
      </c>
      <c r="N31" s="145" t="s">
        <v>764</v>
      </c>
      <c r="P31" s="143" t="s">
        <v>765</v>
      </c>
      <c r="Q31" s="117">
        <v>3.1681753215817139</v>
      </c>
      <c r="R31" s="117">
        <v>4.6294158392980762</v>
      </c>
      <c r="S31" s="117">
        <v>1.0592519033432808</v>
      </c>
      <c r="T31" s="117">
        <v>-4.5528987880773002</v>
      </c>
      <c r="U31" s="117">
        <v>-3.2944406314344405</v>
      </c>
      <c r="V31" s="117">
        <v>2.081854743316768</v>
      </c>
      <c r="W31" s="117">
        <v>0.9038238702201653</v>
      </c>
      <c r="Y31" s="141">
        <v>26</v>
      </c>
      <c r="Z31" s="145" t="s">
        <v>764</v>
      </c>
      <c r="AB31" s="143" t="s">
        <v>765</v>
      </c>
      <c r="AC31" s="117">
        <v>-5.2250803858520811</v>
      </c>
      <c r="AD31" s="117">
        <v>1.8296377075003107</v>
      </c>
      <c r="AE31" s="117">
        <v>0.38077106139932937</v>
      </c>
      <c r="AF31" s="117">
        <v>4.0184921763869283</v>
      </c>
      <c r="AG31" s="117">
        <v>5.458689458689463</v>
      </c>
      <c r="AH31" s="117">
        <v>4.8951804625026796</v>
      </c>
      <c r="AI31" s="117">
        <v>3.0184403008138645</v>
      </c>
      <c r="AJ31" s="144"/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17">
        <v>7.4179566563467461</v>
      </c>
      <c r="F32" s="117">
        <v>4.161863038967013</v>
      </c>
      <c r="G32" s="117">
        <v>-2.5124515771997693</v>
      </c>
      <c r="H32" s="117">
        <v>-9.2643051771117086</v>
      </c>
      <c r="I32" s="117">
        <v>-5.2927927927927954</v>
      </c>
      <c r="J32" s="117">
        <v>6.2227506936187353</v>
      </c>
      <c r="K32" s="117">
        <v>-2.4129353233831097</v>
      </c>
      <c r="L32" s="32"/>
      <c r="M32" s="141">
        <v>27</v>
      </c>
      <c r="N32" s="145" t="s">
        <v>783</v>
      </c>
      <c r="P32" s="148" t="s">
        <v>784</v>
      </c>
      <c r="Q32" s="117">
        <v>-1.8480754524598382</v>
      </c>
      <c r="R32" s="117">
        <v>2.3243734579924507</v>
      </c>
      <c r="S32" s="117">
        <v>-0.49492385786803084</v>
      </c>
      <c r="T32" s="117">
        <v>-7.052671853079957</v>
      </c>
      <c r="U32" s="117">
        <v>1.536772777167954</v>
      </c>
      <c r="V32" s="117">
        <v>3.8378378378378386</v>
      </c>
      <c r="W32" s="117">
        <v>6.8844351900051919</v>
      </c>
      <c r="X32" s="32"/>
      <c r="Y32" s="141">
        <v>27</v>
      </c>
      <c r="Z32" s="145" t="s">
        <v>783</v>
      </c>
      <c r="AB32" s="148" t="s">
        <v>784</v>
      </c>
      <c r="AC32" s="117">
        <v>2.4716912212346358</v>
      </c>
      <c r="AD32" s="117">
        <v>10.147338403041829</v>
      </c>
      <c r="AE32" s="117">
        <v>3.9913700107874917</v>
      </c>
      <c r="AF32" s="117">
        <v>-0.3319502074688927</v>
      </c>
      <c r="AG32" s="117">
        <v>2.6436303080766095</v>
      </c>
      <c r="AH32" s="117">
        <v>-2.9000202798620904</v>
      </c>
      <c r="AI32" s="117">
        <v>4.4277360066833751</v>
      </c>
      <c r="AJ32" s="144"/>
    </row>
    <row r="33" spans="1:36" ht="12" customHeight="1">
      <c r="A33" s="141">
        <v>28</v>
      </c>
      <c r="B33" s="145" t="s">
        <v>785</v>
      </c>
      <c r="D33" s="15" t="s">
        <v>786</v>
      </c>
      <c r="E33" s="117">
        <v>1.7339266533681155</v>
      </c>
      <c r="F33" s="117">
        <v>6.1990950226244337</v>
      </c>
      <c r="G33" s="117">
        <v>-4.1613407186479066</v>
      </c>
      <c r="H33" s="117">
        <v>-23.977474807350333</v>
      </c>
      <c r="I33" s="117">
        <v>-4.230019493177366</v>
      </c>
      <c r="J33" s="117">
        <v>30.083452065947483</v>
      </c>
      <c r="K33" s="117">
        <v>-3.927397903301511</v>
      </c>
      <c r="L33" s="30"/>
      <c r="M33" s="141">
        <v>28</v>
      </c>
      <c r="N33" s="145" t="s">
        <v>785</v>
      </c>
      <c r="P33" s="15" t="s">
        <v>786</v>
      </c>
      <c r="Q33" s="117">
        <v>-11.693811074918571</v>
      </c>
      <c r="R33" s="117">
        <v>11.895979343415732</v>
      </c>
      <c r="S33" s="117">
        <v>-3.4613482775671685</v>
      </c>
      <c r="T33" s="117">
        <v>-18.678504353764723</v>
      </c>
      <c r="U33" s="117">
        <v>-1.2807054377493188</v>
      </c>
      <c r="V33" s="117">
        <v>8.2305401956614048</v>
      </c>
      <c r="W33" s="117">
        <v>0.56985655335036256</v>
      </c>
      <c r="X33" s="30"/>
      <c r="Y33" s="141">
        <v>28</v>
      </c>
      <c r="Z33" s="145" t="s">
        <v>785</v>
      </c>
      <c r="AB33" s="15" t="s">
        <v>786</v>
      </c>
      <c r="AC33" s="117">
        <v>-5.001953888237594</v>
      </c>
      <c r="AD33" s="117">
        <v>13.451254627725206</v>
      </c>
      <c r="AE33" s="117">
        <v>7.6142131979695478</v>
      </c>
      <c r="AF33" s="117">
        <v>24.073450134770894</v>
      </c>
      <c r="AG33" s="117">
        <v>4.7657841140529484</v>
      </c>
      <c r="AH33" s="117">
        <v>3.0456194919647572</v>
      </c>
      <c r="AI33" s="117">
        <v>25.770343353037333</v>
      </c>
      <c r="AJ33" s="144"/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17">
        <v>-2.8609227716222847</v>
      </c>
      <c r="F34" s="117">
        <v>0</v>
      </c>
      <c r="G34" s="117">
        <v>0</v>
      </c>
      <c r="H34" s="117">
        <v>-4.8774259448416757</v>
      </c>
      <c r="I34" s="117">
        <v>4.7606263982102917</v>
      </c>
      <c r="J34" s="117">
        <v>0</v>
      </c>
      <c r="K34" s="117">
        <v>0</v>
      </c>
      <c r="M34" s="141">
        <v>29</v>
      </c>
      <c r="N34" s="145" t="s">
        <v>829</v>
      </c>
      <c r="P34" s="15" t="s">
        <v>830</v>
      </c>
      <c r="Q34" s="117">
        <v>-2.0842231143760159</v>
      </c>
      <c r="R34" s="117">
        <v>-2.0413504318241138</v>
      </c>
      <c r="S34" s="117">
        <v>0</v>
      </c>
      <c r="T34" s="117">
        <v>-5.2631578947368496</v>
      </c>
      <c r="U34" s="117">
        <v>12.27674374882497</v>
      </c>
      <c r="V34" s="117">
        <v>-9.0924313462826518</v>
      </c>
      <c r="W34" s="117">
        <v>-9.8360655737704832</v>
      </c>
      <c r="Y34" s="141">
        <v>29</v>
      </c>
      <c r="Z34" s="145" t="s">
        <v>829</v>
      </c>
      <c r="AB34" s="15" t="s">
        <v>830</v>
      </c>
      <c r="AC34" s="117">
        <v>-7.1399387129724232</v>
      </c>
      <c r="AD34" s="117">
        <v>7.6889231107688971</v>
      </c>
      <c r="AE34" s="117">
        <v>10.520939734422868</v>
      </c>
      <c r="AF34" s="117">
        <v>-4.6857670979667319</v>
      </c>
      <c r="AG34" s="117">
        <v>0</v>
      </c>
      <c r="AH34" s="117">
        <v>-1.5611364297488564</v>
      </c>
      <c r="AI34" s="117">
        <v>-1.4972419227738243</v>
      </c>
      <c r="AJ34" s="144"/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17">
        <v>10.024650780608056</v>
      </c>
      <c r="F35" s="117">
        <v>3.9261709164621692</v>
      </c>
      <c r="G35" s="117">
        <v>-2.2174314752078743</v>
      </c>
      <c r="H35" s="117">
        <v>-5.3543307086614078</v>
      </c>
      <c r="I35" s="117">
        <v>-6.3449805879090491</v>
      </c>
      <c r="J35" s="117">
        <v>1.2317896482292952</v>
      </c>
      <c r="K35" s="117">
        <v>-2.1879021879021963</v>
      </c>
      <c r="M35" s="141">
        <v>30</v>
      </c>
      <c r="N35" s="145" t="s">
        <v>831</v>
      </c>
      <c r="P35" s="15" t="s">
        <v>832</v>
      </c>
      <c r="Q35" s="117">
        <v>1.1961722488038191</v>
      </c>
      <c r="R35" s="117">
        <v>0.18912529550829049</v>
      </c>
      <c r="S35" s="117">
        <v>0.34214252005662615</v>
      </c>
      <c r="T35" s="117">
        <v>-3.9035861258083457</v>
      </c>
      <c r="U35" s="117">
        <v>1.2602471552673364</v>
      </c>
      <c r="V35" s="117">
        <v>4.0840985983566753</v>
      </c>
      <c r="W35" s="117">
        <v>10.15788251683307</v>
      </c>
      <c r="Y35" s="141">
        <v>30</v>
      </c>
      <c r="Z35" s="145" t="s">
        <v>831</v>
      </c>
      <c r="AB35" s="15" t="s">
        <v>832</v>
      </c>
      <c r="AC35" s="117">
        <v>5.0374117399093734</v>
      </c>
      <c r="AD35" s="117">
        <v>9.5916524530952074</v>
      </c>
      <c r="AE35" s="117">
        <v>2.7464982147761532</v>
      </c>
      <c r="AF35" s="117">
        <v>-5.8273188986901943</v>
      </c>
      <c r="AG35" s="117">
        <v>2.1761756079099257</v>
      </c>
      <c r="AH35" s="117">
        <v>-4.9171219557366328</v>
      </c>
      <c r="AI35" s="117">
        <v>-2.6100506427736718</v>
      </c>
      <c r="AJ35" s="144"/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17">
        <v>11.295863680087948</v>
      </c>
      <c r="F36" s="117">
        <v>12.594147425608099</v>
      </c>
      <c r="G36" s="117">
        <v>2.1603245969952951</v>
      </c>
      <c r="H36" s="117">
        <v>-14.190639759553463</v>
      </c>
      <c r="I36" s="117">
        <v>-9.5196397297973476</v>
      </c>
      <c r="J36" s="117">
        <v>3.331950781141984</v>
      </c>
      <c r="K36" s="117">
        <v>2.5020069574525081</v>
      </c>
      <c r="M36" s="141">
        <v>31</v>
      </c>
      <c r="N36" s="145" t="s">
        <v>838</v>
      </c>
      <c r="P36" s="148" t="s">
        <v>839</v>
      </c>
      <c r="Q36" s="117">
        <v>2.7542096332071537</v>
      </c>
      <c r="R36" s="117">
        <v>6.6310975609756184</v>
      </c>
      <c r="S36" s="117">
        <v>3.4429354300690989</v>
      </c>
      <c r="T36" s="117">
        <v>-3.2362086836346862</v>
      </c>
      <c r="U36" s="117">
        <v>-2.0947393477743361</v>
      </c>
      <c r="V36" s="117">
        <v>5.0206661804035946</v>
      </c>
      <c r="W36" s="117">
        <v>1.0996643129991952</v>
      </c>
      <c r="Y36" s="141">
        <v>31</v>
      </c>
      <c r="Z36" s="145" t="s">
        <v>838</v>
      </c>
      <c r="AB36" s="148" t="s">
        <v>839</v>
      </c>
      <c r="AC36" s="117">
        <v>-7.9230593084497372</v>
      </c>
      <c r="AD36" s="117">
        <v>-1.2434717731907483</v>
      </c>
      <c r="AE36" s="117">
        <v>-0.41551246537395059</v>
      </c>
      <c r="AF36" s="117">
        <v>5.2218991022885177</v>
      </c>
      <c r="AG36" s="117">
        <v>6.6450372506609057</v>
      </c>
      <c r="AH36" s="117">
        <v>7.6732394366197241</v>
      </c>
      <c r="AI36" s="117">
        <v>4.6462955211385548</v>
      </c>
      <c r="AJ36" s="144"/>
    </row>
    <row r="37" spans="1:36" ht="12" customHeight="1">
      <c r="A37" s="141">
        <v>32</v>
      </c>
      <c r="B37" s="145" t="s">
        <v>840</v>
      </c>
      <c r="D37" s="15" t="s">
        <v>841</v>
      </c>
      <c r="E37" s="117">
        <v>8.2230439859867488</v>
      </c>
      <c r="F37" s="117">
        <v>9.3067170218505453</v>
      </c>
      <c r="G37" s="117">
        <v>16.164856860809479</v>
      </c>
      <c r="H37" s="117">
        <v>-9.5035762339777676</v>
      </c>
      <c r="I37" s="117">
        <v>-4.2726347914547347</v>
      </c>
      <c r="J37" s="117">
        <v>3.5723044224638301</v>
      </c>
      <c r="K37" s="117">
        <v>-10</v>
      </c>
      <c r="L37" s="32"/>
      <c r="M37" s="141">
        <v>32</v>
      </c>
      <c r="N37" s="145" t="s">
        <v>840</v>
      </c>
      <c r="P37" s="15" t="s">
        <v>841</v>
      </c>
      <c r="Q37" s="117">
        <v>-30.22011751293519</v>
      </c>
      <c r="R37" s="117">
        <v>-13.774035440492639</v>
      </c>
      <c r="S37" s="117">
        <v>25.15668269931497</v>
      </c>
      <c r="T37" s="117">
        <v>12.670315593338756</v>
      </c>
      <c r="U37" s="117">
        <v>9.0542635658914747</v>
      </c>
      <c r="V37" s="117">
        <v>20.907970808454166</v>
      </c>
      <c r="W37" s="117">
        <v>-8.6619111076271906</v>
      </c>
      <c r="X37" s="32"/>
      <c r="Y37" s="141">
        <v>32</v>
      </c>
      <c r="Z37" s="145" t="s">
        <v>840</v>
      </c>
      <c r="AB37" s="15" t="s">
        <v>841</v>
      </c>
      <c r="AC37" s="117">
        <v>-10.324407826982494</v>
      </c>
      <c r="AD37" s="117">
        <v>-17.915590008613265</v>
      </c>
      <c r="AE37" s="117">
        <v>-26.955812055497262</v>
      </c>
      <c r="AF37" s="117">
        <v>-15.259377494014359</v>
      </c>
      <c r="AG37" s="117">
        <v>40.855151629308693</v>
      </c>
      <c r="AH37" s="117">
        <v>0</v>
      </c>
      <c r="AI37" s="117">
        <v>33.725595078898095</v>
      </c>
      <c r="AJ37" s="144"/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17">
        <v>11.489599329889714</v>
      </c>
      <c r="F38" s="117">
        <v>12.784873528675163</v>
      </c>
      <c r="G38" s="117">
        <v>1.3767070056622828</v>
      </c>
      <c r="H38" s="117">
        <v>-14.489103055525149</v>
      </c>
      <c r="I38" s="117">
        <v>-9.8744877049180246</v>
      </c>
      <c r="J38" s="117">
        <v>3.3110700582634536</v>
      </c>
      <c r="K38" s="117">
        <v>3.3562585969738592</v>
      </c>
      <c r="L38" s="33"/>
      <c r="M38" s="141">
        <v>33</v>
      </c>
      <c r="N38" s="145" t="s">
        <v>845</v>
      </c>
      <c r="P38" s="15" t="s">
        <v>846</v>
      </c>
      <c r="Q38" s="117">
        <v>4.6978972584508938</v>
      </c>
      <c r="R38" s="117">
        <v>7.4361255878988146</v>
      </c>
      <c r="S38" s="117">
        <v>2.7567439659252244</v>
      </c>
      <c r="T38" s="117">
        <v>-3.8457109959700517</v>
      </c>
      <c r="U38" s="117">
        <v>-2.5984911986588486</v>
      </c>
      <c r="V38" s="117">
        <v>4.216867469879503</v>
      </c>
      <c r="W38" s="117">
        <v>1.6751209154181907</v>
      </c>
      <c r="X38" s="33"/>
      <c r="Y38" s="141">
        <v>33</v>
      </c>
      <c r="Z38" s="145" t="s">
        <v>845</v>
      </c>
      <c r="AB38" s="15" t="s">
        <v>846</v>
      </c>
      <c r="AC38" s="117">
        <v>-7.7851258846733913</v>
      </c>
      <c r="AD38" s="117">
        <v>-0.37745344740814346</v>
      </c>
      <c r="AE38" s="117">
        <v>0.71987875726190964</v>
      </c>
      <c r="AF38" s="117">
        <v>5.8557993730407532</v>
      </c>
      <c r="AG38" s="117">
        <v>5.7924662402274407</v>
      </c>
      <c r="AH38" s="117">
        <v>7.9162467808755963</v>
      </c>
      <c r="AI38" s="117">
        <v>3.7559659680431707</v>
      </c>
      <c r="AJ38" s="144"/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17">
        <v>1.3776412547705377</v>
      </c>
      <c r="F39" s="117">
        <v>-1.909833807731161</v>
      </c>
      <c r="G39" s="117">
        <v>-1.0203126462604075</v>
      </c>
      <c r="H39" s="117">
        <v>4.8609797616795873</v>
      </c>
      <c r="I39" s="117">
        <v>-3.6435786435786355</v>
      </c>
      <c r="J39" s="117">
        <v>-1.6005241482590833</v>
      </c>
      <c r="K39" s="117">
        <v>-0.70389042138305058</v>
      </c>
      <c r="L39" s="29"/>
      <c r="M39" s="141">
        <v>34</v>
      </c>
      <c r="N39" s="145" t="s">
        <v>852</v>
      </c>
      <c r="P39" s="148" t="s">
        <v>853</v>
      </c>
      <c r="Q39" s="117">
        <v>5.5273493629657935</v>
      </c>
      <c r="R39" s="117">
        <v>1.7792302106027762</v>
      </c>
      <c r="S39" s="117">
        <v>-2.8719229397074457</v>
      </c>
      <c r="T39" s="117">
        <v>-6.3911845730027608</v>
      </c>
      <c r="U39" s="117">
        <v>-7.1708848342162099</v>
      </c>
      <c r="V39" s="117">
        <v>-4.9772799323681625</v>
      </c>
      <c r="W39" s="117">
        <v>-1.6236654804270501</v>
      </c>
      <c r="X39" s="29"/>
      <c r="Y39" s="141">
        <v>34</v>
      </c>
      <c r="Z39" s="145" t="s">
        <v>852</v>
      </c>
      <c r="AB39" s="148" t="s">
        <v>853</v>
      </c>
      <c r="AC39" s="117">
        <v>-1.2321953425276888</v>
      </c>
      <c r="AD39" s="117">
        <v>5.9288085155087487</v>
      </c>
      <c r="AE39" s="117">
        <v>0.71312803889789222</v>
      </c>
      <c r="AF39" s="117">
        <v>3.1970818581697387</v>
      </c>
      <c r="AG39" s="117">
        <v>3.9297224243684354</v>
      </c>
      <c r="AH39" s="117">
        <v>1.5404621386416011</v>
      </c>
      <c r="AI39" s="117">
        <v>-1.4875381735789688</v>
      </c>
      <c r="AJ39" s="144"/>
    </row>
    <row r="40" spans="1:36" ht="12" customHeight="1">
      <c r="A40" s="141">
        <v>35</v>
      </c>
      <c r="B40" s="145" t="s">
        <v>854</v>
      </c>
      <c r="D40" s="15" t="s">
        <v>855</v>
      </c>
      <c r="E40" s="117">
        <v>-0.78201368523950521</v>
      </c>
      <c r="F40" s="117">
        <v>-3.6528988253126045</v>
      </c>
      <c r="G40" s="117">
        <v>-1.2349563438999382</v>
      </c>
      <c r="H40" s="117">
        <v>5.1608792609111163</v>
      </c>
      <c r="I40" s="117">
        <v>-0.74219933353528234</v>
      </c>
      <c r="J40" s="117">
        <v>-4.3033725011445085</v>
      </c>
      <c r="K40" s="117">
        <v>2.5673736246212542</v>
      </c>
      <c r="M40" s="141">
        <v>35</v>
      </c>
      <c r="N40" s="145" t="s">
        <v>854</v>
      </c>
      <c r="P40" s="15" t="s">
        <v>855</v>
      </c>
      <c r="Q40" s="117">
        <v>3.5292288557213993</v>
      </c>
      <c r="R40" s="117">
        <v>1.7420033037993647</v>
      </c>
      <c r="S40" s="117">
        <v>-3.8450184501845115</v>
      </c>
      <c r="T40" s="117">
        <v>-8.7497121805203761</v>
      </c>
      <c r="U40" s="117">
        <v>-5.0382706703675666</v>
      </c>
      <c r="V40" s="117">
        <v>-8.5208148804251493</v>
      </c>
      <c r="W40" s="117">
        <v>1.7815646785437735</v>
      </c>
      <c r="Y40" s="141">
        <v>35</v>
      </c>
      <c r="Z40" s="145" t="s">
        <v>854</v>
      </c>
      <c r="AB40" s="15" t="s">
        <v>855</v>
      </c>
      <c r="AC40" s="117">
        <v>-1.8930745814307528</v>
      </c>
      <c r="AD40" s="117">
        <v>6.2736352176864187</v>
      </c>
      <c r="AE40" s="117">
        <v>-1.0948905109489004</v>
      </c>
      <c r="AF40" s="117">
        <v>1.5867158671586594</v>
      </c>
      <c r="AG40" s="117">
        <v>1.4529604068289217</v>
      </c>
      <c r="AH40" s="117">
        <v>-2.7121374865735675</v>
      </c>
      <c r="AI40" s="117">
        <v>-7.9952157512190638</v>
      </c>
      <c r="AJ40" s="144"/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17">
        <v>-2.2519858036167051</v>
      </c>
      <c r="F41" s="117">
        <v>-6.6479360276637181</v>
      </c>
      <c r="G41" s="117">
        <v>-2.4633050886697276</v>
      </c>
      <c r="H41" s="117">
        <v>9.2000949442202682</v>
      </c>
      <c r="I41" s="117">
        <v>1.0303003956005625</v>
      </c>
      <c r="J41" s="117">
        <v>-8.2099827882960454</v>
      </c>
      <c r="K41" s="117">
        <v>-4.7252953309581756</v>
      </c>
      <c r="M41" s="141">
        <v>36</v>
      </c>
      <c r="N41" s="145" t="s">
        <v>856</v>
      </c>
      <c r="P41" s="15" t="s">
        <v>857</v>
      </c>
      <c r="Q41" s="117">
        <v>-5.5550088565243101</v>
      </c>
      <c r="R41" s="117">
        <v>-6.8767908309455521</v>
      </c>
      <c r="S41" s="117">
        <v>-10.444755244755228</v>
      </c>
      <c r="T41" s="117">
        <v>-8.9705147426286942</v>
      </c>
      <c r="U41" s="117">
        <v>-9.8888278891023873</v>
      </c>
      <c r="V41" s="117">
        <v>-14.926509786002597</v>
      </c>
      <c r="W41" s="117">
        <v>-14.824098111180732</v>
      </c>
      <c r="Y41" s="141">
        <v>36</v>
      </c>
      <c r="Z41" s="145" t="s">
        <v>856</v>
      </c>
      <c r="AB41" s="15" t="s">
        <v>857</v>
      </c>
      <c r="AC41" s="117">
        <v>-10.27850761954808</v>
      </c>
      <c r="AD41" s="117">
        <v>6.9813751903478902</v>
      </c>
      <c r="AE41" s="117">
        <v>-0.7992992444979734</v>
      </c>
      <c r="AF41" s="117">
        <v>1.5894039735099454</v>
      </c>
      <c r="AG41" s="117">
        <v>6.5406345067361826</v>
      </c>
      <c r="AH41" s="117">
        <v>0</v>
      </c>
      <c r="AI41" s="117">
        <v>1.978380583316337</v>
      </c>
      <c r="AJ41" s="144"/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17">
        <v>9.7867367806017995</v>
      </c>
      <c r="F42" s="117">
        <v>6.0670569451836087</v>
      </c>
      <c r="G42" s="117">
        <v>0.95333667837431335</v>
      </c>
      <c r="H42" s="117">
        <v>0.59642147117295963</v>
      </c>
      <c r="I42" s="117">
        <v>-24.374176548089594</v>
      </c>
      <c r="J42" s="117">
        <v>4.0178571428571388</v>
      </c>
      <c r="K42" s="117">
        <v>2.7007222861928284</v>
      </c>
      <c r="M42" s="141">
        <v>37</v>
      </c>
      <c r="N42" s="145" t="s">
        <v>858</v>
      </c>
      <c r="P42" s="15" t="s">
        <v>859</v>
      </c>
      <c r="Q42" s="117">
        <v>15.768015492814186</v>
      </c>
      <c r="R42" s="117">
        <v>-2.5796795210424364</v>
      </c>
      <c r="S42" s="117">
        <v>-2.44012652507908</v>
      </c>
      <c r="T42" s="117">
        <v>1.1301528485409875</v>
      </c>
      <c r="U42" s="117">
        <v>-2.7663277457176889</v>
      </c>
      <c r="V42" s="117">
        <v>-1.2717852096090496</v>
      </c>
      <c r="W42" s="117">
        <v>-1.25</v>
      </c>
      <c r="Y42" s="141">
        <v>37</v>
      </c>
      <c r="Z42" s="145" t="s">
        <v>858</v>
      </c>
      <c r="AB42" s="15" t="s">
        <v>859</v>
      </c>
      <c r="AC42" s="117">
        <v>-4.0873514349212314</v>
      </c>
      <c r="AD42" s="117">
        <v>-2.7604271609913411</v>
      </c>
      <c r="AE42" s="117">
        <v>0.85992540406132889</v>
      </c>
      <c r="AF42" s="117">
        <v>6.8618387262455087</v>
      </c>
      <c r="AG42" s="117">
        <v>0.56714409305007507</v>
      </c>
      <c r="AH42" s="117">
        <v>8.2106671764480978</v>
      </c>
      <c r="AI42" s="117">
        <v>-11.668580514088859</v>
      </c>
      <c r="AJ42" s="144"/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17">
        <v>3.6695621343733507</v>
      </c>
      <c r="F43" s="117">
        <v>0</v>
      </c>
      <c r="G43" s="117">
        <v>-0.97469220246237853</v>
      </c>
      <c r="H43" s="117">
        <v>4.230702814712501</v>
      </c>
      <c r="I43" s="117">
        <v>2.5347912524851068</v>
      </c>
      <c r="J43" s="117">
        <v>5.8975601874293346</v>
      </c>
      <c r="K43" s="117">
        <v>-5.4317973756484719</v>
      </c>
      <c r="M43" s="141">
        <v>38</v>
      </c>
      <c r="N43" s="145" t="s">
        <v>860</v>
      </c>
      <c r="P43" s="15" t="s">
        <v>861</v>
      </c>
      <c r="Q43" s="117">
        <v>11.116489190061316</v>
      </c>
      <c r="R43" s="117">
        <v>9.9172353709888057</v>
      </c>
      <c r="S43" s="117">
        <v>2.4306472919418951</v>
      </c>
      <c r="T43" s="117">
        <v>-5.5068351818416374</v>
      </c>
      <c r="U43" s="117">
        <v>-11.696465128975021</v>
      </c>
      <c r="V43" s="117">
        <v>2.9057187017001525</v>
      </c>
      <c r="W43" s="117">
        <v>-1.6070892159807642</v>
      </c>
      <c r="Y43" s="141">
        <v>38</v>
      </c>
      <c r="Z43" s="145" t="s">
        <v>860</v>
      </c>
      <c r="AB43" s="15" t="s">
        <v>861</v>
      </c>
      <c r="AC43" s="117">
        <v>4.6252480537322498</v>
      </c>
      <c r="AD43" s="117">
        <v>10.256784359498084</v>
      </c>
      <c r="AE43" s="117">
        <v>3.4537514886860095</v>
      </c>
      <c r="AF43" s="117">
        <v>3.7989255564082782</v>
      </c>
      <c r="AG43" s="117">
        <v>8.0961182994454504</v>
      </c>
      <c r="AH43" s="117">
        <v>3.6023711810305485</v>
      </c>
      <c r="AI43" s="117">
        <v>10.035211267605646</v>
      </c>
      <c r="AJ43" s="144"/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94" t="s">
        <v>1427</v>
      </c>
      <c r="F44" s="194" t="s">
        <v>1427</v>
      </c>
      <c r="G44" s="194" t="s">
        <v>1427</v>
      </c>
      <c r="H44" s="194" t="s">
        <v>1427</v>
      </c>
      <c r="I44" s="194" t="s">
        <v>1427</v>
      </c>
      <c r="J44" s="194" t="s">
        <v>1427</v>
      </c>
      <c r="K44" s="194" t="s">
        <v>1427</v>
      </c>
      <c r="L44" s="33"/>
      <c r="M44" s="141">
        <v>39</v>
      </c>
      <c r="N44" s="145" t="s">
        <v>866</v>
      </c>
      <c r="P44" s="155" t="s">
        <v>867</v>
      </c>
      <c r="Q44" s="194" t="s">
        <v>1427</v>
      </c>
      <c r="R44" s="194" t="s">
        <v>1427</v>
      </c>
      <c r="S44" s="194" t="s">
        <v>1427</v>
      </c>
      <c r="T44" s="194" t="s">
        <v>1427</v>
      </c>
      <c r="U44" s="194" t="s">
        <v>1427</v>
      </c>
      <c r="V44" s="194" t="s">
        <v>1427</v>
      </c>
      <c r="W44" s="194" t="s">
        <v>1427</v>
      </c>
      <c r="X44" s="33"/>
      <c r="Y44" s="141">
        <v>39</v>
      </c>
      <c r="Z44" s="145" t="s">
        <v>866</v>
      </c>
      <c r="AB44" s="155" t="s">
        <v>867</v>
      </c>
      <c r="AC44" s="194" t="s">
        <v>1427</v>
      </c>
      <c r="AD44" s="194" t="s">
        <v>1427</v>
      </c>
      <c r="AE44" s="194" t="s">
        <v>1427</v>
      </c>
      <c r="AF44" s="194" t="s">
        <v>1427</v>
      </c>
      <c r="AG44" s="194" t="s">
        <v>1427</v>
      </c>
      <c r="AH44" s="194" t="s">
        <v>1427</v>
      </c>
      <c r="AI44" s="194" t="s">
        <v>1427</v>
      </c>
      <c r="AJ44" s="144"/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17">
        <v>6.7082499705778673</v>
      </c>
      <c r="F45" s="117">
        <v>5.0181978603727799</v>
      </c>
      <c r="G45" s="117">
        <v>-3.150598613737543E-2</v>
      </c>
      <c r="H45" s="117">
        <v>-8.3307070070385549</v>
      </c>
      <c r="I45" s="117">
        <v>-6.7155626862250699</v>
      </c>
      <c r="J45" s="117">
        <v>1.7567567567567437</v>
      </c>
      <c r="K45" s="117">
        <v>1.6298442593263474</v>
      </c>
      <c r="L45" s="29"/>
      <c r="M45" s="141">
        <v>40</v>
      </c>
      <c r="N45" s="145" t="s">
        <v>868</v>
      </c>
      <c r="P45" s="143" t="s">
        <v>869</v>
      </c>
      <c r="Q45" s="117">
        <v>2.4708956996911411</v>
      </c>
      <c r="R45" s="117">
        <v>4.7530721075817155</v>
      </c>
      <c r="S45" s="117">
        <v>1.8370960602036348</v>
      </c>
      <c r="T45" s="117">
        <v>-4.9771788741578007</v>
      </c>
      <c r="U45" s="117">
        <v>-3.6139066788655043</v>
      </c>
      <c r="V45" s="117">
        <v>1.5899383009017498</v>
      </c>
      <c r="W45" s="117">
        <v>0.94604064470917137</v>
      </c>
      <c r="X45" s="29"/>
      <c r="Y45" s="141">
        <v>40</v>
      </c>
      <c r="Z45" s="145" t="s">
        <v>868</v>
      </c>
      <c r="AB45" s="143" t="s">
        <v>869</v>
      </c>
      <c r="AC45" s="117">
        <v>-4.9288441513363352</v>
      </c>
      <c r="AD45" s="117">
        <v>2.884264330047472</v>
      </c>
      <c r="AE45" s="117">
        <v>0.5204636858291849</v>
      </c>
      <c r="AF45" s="117">
        <v>3.6832195810778927</v>
      </c>
      <c r="AG45" s="117">
        <v>5.6293269776415826</v>
      </c>
      <c r="AH45" s="117">
        <v>4.7276243687547179</v>
      </c>
      <c r="AI45" s="117">
        <v>2.5956704627064795</v>
      </c>
      <c r="AJ45" s="144"/>
    </row>
    <row r="46" spans="1:36" ht="20.100000000000001" customHeight="1">
      <c r="D46" s="148"/>
      <c r="E46" s="12"/>
      <c r="F46" s="12"/>
      <c r="G46" s="12"/>
      <c r="H46" s="12"/>
      <c r="I46" s="12"/>
      <c r="J46" s="12"/>
      <c r="K46" s="12"/>
      <c r="P46" s="148"/>
      <c r="Q46" s="12"/>
      <c r="AB46" s="148"/>
    </row>
    <row r="47" spans="1:36" ht="12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5:24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5:24" ht="11.1" customHeight="1">
      <c r="E50" s="12"/>
      <c r="F50" s="12"/>
      <c r="G50" s="12"/>
      <c r="H50" s="12"/>
      <c r="I50" s="12"/>
      <c r="J50" s="12"/>
      <c r="K50" s="12"/>
      <c r="L50" s="29"/>
      <c r="Q50" s="12"/>
      <c r="X50" s="29"/>
    </row>
    <row r="51" spans="5:24" ht="11.1" customHeight="1">
      <c r="E51" s="12"/>
      <c r="F51" s="12"/>
      <c r="G51" s="12"/>
      <c r="H51" s="12"/>
      <c r="I51" s="12"/>
      <c r="J51" s="12"/>
      <c r="K51" s="12"/>
      <c r="Q51" s="12"/>
    </row>
    <row r="52" spans="5:24" ht="11.1" customHeight="1">
      <c r="E52" s="12"/>
      <c r="F52" s="12"/>
      <c r="G52" s="12"/>
      <c r="H52" s="12"/>
      <c r="I52" s="12"/>
      <c r="J52" s="12"/>
      <c r="K52" s="12"/>
      <c r="Q52" s="12"/>
    </row>
    <row r="53" spans="5:24" ht="11.1" customHeight="1">
      <c r="E53" s="12"/>
      <c r="F53" s="12"/>
      <c r="G53" s="12"/>
      <c r="H53" s="12"/>
      <c r="I53" s="12"/>
      <c r="J53" s="12"/>
      <c r="K53" s="12"/>
      <c r="Q53" s="12"/>
    </row>
    <row r="54" spans="5:24" ht="11.1" customHeight="1">
      <c r="E54" s="12"/>
      <c r="F54" s="12"/>
      <c r="G54" s="12"/>
      <c r="H54" s="12"/>
      <c r="I54" s="12"/>
      <c r="J54" s="12"/>
      <c r="K54" s="12"/>
      <c r="Q54" s="12"/>
    </row>
    <row r="56" spans="5:24">
      <c r="L56" s="30"/>
      <c r="X56" s="30"/>
    </row>
    <row r="57" spans="5:24">
      <c r="L57" s="30"/>
      <c r="X57" s="30"/>
    </row>
    <row r="58" spans="5:24">
      <c r="L58" s="30"/>
      <c r="X58" s="30"/>
    </row>
    <row r="59" spans="5:24">
      <c r="L59" s="30"/>
      <c r="X59" s="30"/>
    </row>
    <row r="60" spans="5:24">
      <c r="L60" s="30"/>
      <c r="X60" s="30"/>
    </row>
    <row r="61" spans="5:24">
      <c r="L61" s="30"/>
      <c r="X61" s="30"/>
    </row>
    <row r="62" spans="5:24">
      <c r="L62" s="30"/>
      <c r="X62" s="30"/>
    </row>
    <row r="63" spans="5:24">
      <c r="L63" s="30"/>
      <c r="X63" s="30"/>
    </row>
    <row r="64" spans="5:24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J96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1387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1387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1387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2.25</v>
      </c>
      <c r="F6" s="144">
        <v>2.35</v>
      </c>
      <c r="G6" s="144">
        <v>2.44</v>
      </c>
      <c r="H6" s="144">
        <v>2.58</v>
      </c>
      <c r="I6" s="144">
        <v>2.85</v>
      </c>
      <c r="J6" s="144">
        <v>2.95</v>
      </c>
      <c r="K6" s="144">
        <v>3.08</v>
      </c>
      <c r="L6" s="36"/>
      <c r="M6" s="141">
        <v>1</v>
      </c>
      <c r="N6" s="142" t="s">
        <v>687</v>
      </c>
      <c r="P6" s="143" t="s">
        <v>688</v>
      </c>
      <c r="Q6" s="144">
        <v>3.33</v>
      </c>
      <c r="R6" s="144">
        <v>3.54</v>
      </c>
      <c r="S6" s="144">
        <v>3.72</v>
      </c>
      <c r="T6" s="144">
        <v>3.94</v>
      </c>
      <c r="U6" s="144">
        <v>3.99</v>
      </c>
      <c r="V6" s="144">
        <v>4.16</v>
      </c>
      <c r="W6" s="144">
        <v>4.25</v>
      </c>
      <c r="X6" s="36"/>
      <c r="Y6" s="141">
        <v>1</v>
      </c>
      <c r="Z6" s="142" t="s">
        <v>687</v>
      </c>
      <c r="AB6" s="143" t="s">
        <v>688</v>
      </c>
      <c r="AC6" s="144">
        <v>4.42</v>
      </c>
      <c r="AD6" s="144">
        <v>4.5199999999999996</v>
      </c>
      <c r="AE6" s="144">
        <v>4.55</v>
      </c>
      <c r="AF6" s="144">
        <v>4.54</v>
      </c>
      <c r="AG6" s="144">
        <v>4.6100000000000003</v>
      </c>
      <c r="AH6" s="144">
        <v>4.66</v>
      </c>
      <c r="AI6" s="144">
        <v>4.9400000000000004</v>
      </c>
      <c r="AJ6" s="144">
        <v>5.16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2.21</v>
      </c>
      <c r="F7" s="144">
        <v>2.31</v>
      </c>
      <c r="G7" s="144">
        <v>2.4</v>
      </c>
      <c r="H7" s="144">
        <v>2.54</v>
      </c>
      <c r="I7" s="144">
        <v>2.81</v>
      </c>
      <c r="J7" s="144">
        <v>2.91</v>
      </c>
      <c r="K7" s="144">
        <v>3.04</v>
      </c>
      <c r="L7" s="35"/>
      <c r="M7" s="141">
        <v>2</v>
      </c>
      <c r="N7" s="145" t="s">
        <v>689</v>
      </c>
      <c r="P7" s="15" t="s">
        <v>690</v>
      </c>
      <c r="Q7" s="144">
        <v>3.29</v>
      </c>
      <c r="R7" s="144">
        <v>3.5</v>
      </c>
      <c r="S7" s="144">
        <v>3.68</v>
      </c>
      <c r="T7" s="144">
        <v>3.9</v>
      </c>
      <c r="U7" s="144">
        <v>3.95</v>
      </c>
      <c r="V7" s="144">
        <v>4.12</v>
      </c>
      <c r="W7" s="144">
        <v>4.21</v>
      </c>
      <c r="X7" s="35"/>
      <c r="Y7" s="141">
        <v>2</v>
      </c>
      <c r="Z7" s="145" t="s">
        <v>689</v>
      </c>
      <c r="AB7" s="15" t="s">
        <v>690</v>
      </c>
      <c r="AC7" s="144">
        <v>4.38</v>
      </c>
      <c r="AD7" s="144">
        <v>4.4800000000000004</v>
      </c>
      <c r="AE7" s="144">
        <v>4.51</v>
      </c>
      <c r="AF7" s="144">
        <v>4.5</v>
      </c>
      <c r="AG7" s="144">
        <v>4.57</v>
      </c>
      <c r="AH7" s="144">
        <v>4.62</v>
      </c>
      <c r="AI7" s="144">
        <v>4.9000000000000004</v>
      </c>
      <c r="AJ7" s="144">
        <v>5.12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1.9</v>
      </c>
      <c r="F8" s="144">
        <v>1.99</v>
      </c>
      <c r="G8" s="144">
        <v>2.06</v>
      </c>
      <c r="H8" s="144">
        <v>2.14</v>
      </c>
      <c r="I8" s="144">
        <v>2.38</v>
      </c>
      <c r="J8" s="144">
        <v>2.4500000000000002</v>
      </c>
      <c r="K8" s="144">
        <v>2.58</v>
      </c>
      <c r="L8" s="29"/>
      <c r="M8" s="141">
        <v>3</v>
      </c>
      <c r="N8" s="146" t="s">
        <v>691</v>
      </c>
      <c r="P8" s="147" t="s">
        <v>692</v>
      </c>
      <c r="Q8" s="144">
        <v>2.79</v>
      </c>
      <c r="R8" s="144">
        <v>2.96</v>
      </c>
      <c r="S8" s="144">
        <v>3.11</v>
      </c>
      <c r="T8" s="144">
        <v>3.32</v>
      </c>
      <c r="U8" s="144">
        <v>3.36</v>
      </c>
      <c r="V8" s="144">
        <v>3.5</v>
      </c>
      <c r="W8" s="144">
        <v>3.59</v>
      </c>
      <c r="X8" s="29"/>
      <c r="Y8" s="141">
        <v>3</v>
      </c>
      <c r="Z8" s="146" t="s">
        <v>691</v>
      </c>
      <c r="AB8" s="147" t="s">
        <v>692</v>
      </c>
      <c r="AC8" s="144">
        <v>3.75</v>
      </c>
      <c r="AD8" s="144">
        <v>3.82</v>
      </c>
      <c r="AE8" s="144">
        <v>3.85</v>
      </c>
      <c r="AF8" s="144">
        <v>3.8</v>
      </c>
      <c r="AG8" s="144">
        <v>3.88</v>
      </c>
      <c r="AH8" s="144">
        <v>3.93</v>
      </c>
      <c r="AI8" s="144">
        <v>4.16</v>
      </c>
      <c r="AJ8" s="144">
        <v>4.43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0.31</v>
      </c>
      <c r="F9" s="144">
        <v>0.32</v>
      </c>
      <c r="G9" s="144">
        <v>0.34</v>
      </c>
      <c r="H9" s="144">
        <v>0.4</v>
      </c>
      <c r="I9" s="144">
        <v>0.43</v>
      </c>
      <c r="J9" s="144">
        <v>0.46</v>
      </c>
      <c r="K9" s="144">
        <v>0.46</v>
      </c>
      <c r="L9" s="30"/>
      <c r="M9" s="141">
        <v>4</v>
      </c>
      <c r="N9" s="146" t="s">
        <v>693</v>
      </c>
      <c r="P9" s="147" t="s">
        <v>694</v>
      </c>
      <c r="Q9" s="144">
        <v>0.5</v>
      </c>
      <c r="R9" s="144">
        <v>0.54</v>
      </c>
      <c r="S9" s="144">
        <v>0.56999999999999995</v>
      </c>
      <c r="T9" s="144">
        <v>0.57999999999999996</v>
      </c>
      <c r="U9" s="144">
        <v>0.59</v>
      </c>
      <c r="V9" s="144">
        <v>0.62</v>
      </c>
      <c r="W9" s="144">
        <v>0.62</v>
      </c>
      <c r="X9" s="30"/>
      <c r="Y9" s="141">
        <v>4</v>
      </c>
      <c r="Z9" s="146" t="s">
        <v>693</v>
      </c>
      <c r="AB9" s="147" t="s">
        <v>694</v>
      </c>
      <c r="AC9" s="144">
        <v>0.63</v>
      </c>
      <c r="AD9" s="144">
        <v>0.66</v>
      </c>
      <c r="AE9" s="144">
        <v>0.66</v>
      </c>
      <c r="AF9" s="144">
        <v>0.7</v>
      </c>
      <c r="AG9" s="144">
        <v>0.69</v>
      </c>
      <c r="AH9" s="144">
        <v>0.69</v>
      </c>
      <c r="AI9" s="144">
        <v>0.74</v>
      </c>
      <c r="AJ9" s="144">
        <v>0.69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0.04</v>
      </c>
      <c r="F10" s="144">
        <v>0.04</v>
      </c>
      <c r="G10" s="144">
        <v>0.04</v>
      </c>
      <c r="H10" s="144">
        <v>0.04</v>
      </c>
      <c r="I10" s="144">
        <v>0.04</v>
      </c>
      <c r="J10" s="144">
        <v>0.04</v>
      </c>
      <c r="K10" s="144">
        <v>0.04</v>
      </c>
      <c r="M10" s="141">
        <v>5</v>
      </c>
      <c r="N10" s="145" t="s">
        <v>695</v>
      </c>
      <c r="P10" s="15" t="s">
        <v>696</v>
      </c>
      <c r="Q10" s="144">
        <v>0.04</v>
      </c>
      <c r="R10" s="144">
        <v>0.04</v>
      </c>
      <c r="S10" s="144">
        <v>0.04</v>
      </c>
      <c r="T10" s="144">
        <v>0.04</v>
      </c>
      <c r="U10" s="144">
        <v>0.04</v>
      </c>
      <c r="V10" s="144">
        <v>0.04</v>
      </c>
      <c r="W10" s="144">
        <v>0.04</v>
      </c>
      <c r="Y10" s="141">
        <v>5</v>
      </c>
      <c r="Z10" s="145" t="s">
        <v>695</v>
      </c>
      <c r="AB10" s="15" t="s">
        <v>696</v>
      </c>
      <c r="AC10" s="144">
        <v>0.04</v>
      </c>
      <c r="AD10" s="144">
        <v>0.04</v>
      </c>
      <c r="AE10" s="144">
        <v>0.04</v>
      </c>
      <c r="AF10" s="144">
        <v>0.04</v>
      </c>
      <c r="AG10" s="144">
        <v>0.04</v>
      </c>
      <c r="AH10" s="144">
        <v>0.04</v>
      </c>
      <c r="AI10" s="144">
        <v>0.04</v>
      </c>
      <c r="AJ10" s="144">
        <v>0.04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96.8</v>
      </c>
      <c r="F11" s="144">
        <v>106.7</v>
      </c>
      <c r="G11" s="144">
        <v>116.17</v>
      </c>
      <c r="H11" s="144">
        <v>130.44</v>
      </c>
      <c r="I11" s="144">
        <v>140.37</v>
      </c>
      <c r="J11" s="144">
        <v>141.29</v>
      </c>
      <c r="K11" s="144">
        <v>152.41999999999999</v>
      </c>
      <c r="M11" s="141">
        <v>6</v>
      </c>
      <c r="N11" s="145" t="s">
        <v>697</v>
      </c>
      <c r="P11" s="143" t="s">
        <v>698</v>
      </c>
      <c r="Q11" s="144">
        <v>163.65</v>
      </c>
      <c r="R11" s="144">
        <v>173.31</v>
      </c>
      <c r="S11" s="144">
        <v>188.35</v>
      </c>
      <c r="T11" s="144">
        <v>204.81</v>
      </c>
      <c r="U11" s="144">
        <v>211.45</v>
      </c>
      <c r="V11" s="144">
        <v>215.81</v>
      </c>
      <c r="W11" s="144">
        <v>218.45</v>
      </c>
      <c r="Y11" s="141">
        <v>6</v>
      </c>
      <c r="Z11" s="145" t="s">
        <v>697</v>
      </c>
      <c r="AB11" s="143" t="s">
        <v>698</v>
      </c>
      <c r="AC11" s="144">
        <v>227.22</v>
      </c>
      <c r="AD11" s="144">
        <v>235.2</v>
      </c>
      <c r="AE11" s="144">
        <v>246.96</v>
      </c>
      <c r="AF11" s="144">
        <v>256.52999999999997</v>
      </c>
      <c r="AG11" s="144">
        <v>266.33</v>
      </c>
      <c r="AH11" s="144">
        <v>279.02999999999997</v>
      </c>
      <c r="AI11" s="144">
        <v>302.63</v>
      </c>
      <c r="AJ11" s="144">
        <v>324.32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80.680000000000007</v>
      </c>
      <c r="F12" s="144">
        <v>88.03</v>
      </c>
      <c r="G12" s="144">
        <v>94.48</v>
      </c>
      <c r="H12" s="144">
        <v>106.64</v>
      </c>
      <c r="I12" s="144">
        <v>116.5</v>
      </c>
      <c r="J12" s="144">
        <v>117.93</v>
      </c>
      <c r="K12" s="144">
        <v>127.69</v>
      </c>
      <c r="M12" s="141">
        <v>7</v>
      </c>
      <c r="N12" s="145" t="s">
        <v>699</v>
      </c>
      <c r="P12" s="148" t="s">
        <v>700</v>
      </c>
      <c r="Q12" s="144">
        <v>137.97999999999999</v>
      </c>
      <c r="R12" s="144">
        <v>145.96</v>
      </c>
      <c r="S12" s="144">
        <v>158.21</v>
      </c>
      <c r="T12" s="144">
        <v>171.43</v>
      </c>
      <c r="U12" s="144">
        <v>177.34</v>
      </c>
      <c r="V12" s="144">
        <v>181.36</v>
      </c>
      <c r="W12" s="144">
        <v>183.6</v>
      </c>
      <c r="Y12" s="141">
        <v>7</v>
      </c>
      <c r="Z12" s="145" t="s">
        <v>699</v>
      </c>
      <c r="AB12" s="148" t="s">
        <v>700</v>
      </c>
      <c r="AC12" s="144">
        <v>191.26</v>
      </c>
      <c r="AD12" s="144">
        <v>201.56</v>
      </c>
      <c r="AE12" s="144">
        <v>211.96</v>
      </c>
      <c r="AF12" s="144">
        <v>221.34</v>
      </c>
      <c r="AG12" s="144">
        <v>229.28</v>
      </c>
      <c r="AH12" s="144">
        <v>239.77</v>
      </c>
      <c r="AI12" s="144">
        <v>258.95999999999998</v>
      </c>
      <c r="AJ12" s="144">
        <v>277.31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3.21</v>
      </c>
      <c r="F13" s="144">
        <v>3.47</v>
      </c>
      <c r="G13" s="144">
        <v>3.5</v>
      </c>
      <c r="H13" s="144">
        <v>3.69</v>
      </c>
      <c r="I13" s="144">
        <v>4.18</v>
      </c>
      <c r="J13" s="144">
        <v>4.5999999999999996</v>
      </c>
      <c r="K13" s="144">
        <v>4.8099999999999996</v>
      </c>
      <c r="M13" s="141">
        <v>8</v>
      </c>
      <c r="N13" s="145" t="s">
        <v>701</v>
      </c>
      <c r="P13" s="15" t="s">
        <v>702</v>
      </c>
      <c r="Q13" s="144">
        <v>5.04</v>
      </c>
      <c r="R13" s="144">
        <v>5.17</v>
      </c>
      <c r="S13" s="144">
        <v>5.63</v>
      </c>
      <c r="T13" s="144">
        <v>6.13</v>
      </c>
      <c r="U13" s="144">
        <v>6.49</v>
      </c>
      <c r="V13" s="144">
        <v>6.67</v>
      </c>
      <c r="W13" s="144">
        <v>6.7</v>
      </c>
      <c r="Y13" s="141">
        <v>8</v>
      </c>
      <c r="Z13" s="145" t="s">
        <v>701</v>
      </c>
      <c r="AB13" s="15" t="s">
        <v>702</v>
      </c>
      <c r="AC13" s="144">
        <v>6.88</v>
      </c>
      <c r="AD13" s="144">
        <v>6.88</v>
      </c>
      <c r="AE13" s="144">
        <v>6.97</v>
      </c>
      <c r="AF13" s="144">
        <v>7.02</v>
      </c>
      <c r="AG13" s="144">
        <v>6.82</v>
      </c>
      <c r="AH13" s="144">
        <v>6.82</v>
      </c>
      <c r="AI13" s="144">
        <v>7.1</v>
      </c>
      <c r="AJ13" s="144">
        <v>7.14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2.82</v>
      </c>
      <c r="F14" s="144">
        <v>3.04</v>
      </c>
      <c r="G14" s="144">
        <v>3.04</v>
      </c>
      <c r="H14" s="144">
        <v>3.18</v>
      </c>
      <c r="I14" s="144">
        <v>3.6</v>
      </c>
      <c r="J14" s="144">
        <v>4.0199999999999996</v>
      </c>
      <c r="K14" s="144">
        <v>4.18</v>
      </c>
      <c r="L14" s="32"/>
      <c r="M14" s="141">
        <v>9</v>
      </c>
      <c r="N14" s="145" t="s">
        <v>703</v>
      </c>
      <c r="P14" s="147" t="s">
        <v>704</v>
      </c>
      <c r="Q14" s="144">
        <v>4.33</v>
      </c>
      <c r="R14" s="144">
        <v>4.41</v>
      </c>
      <c r="S14" s="144">
        <v>4.76</v>
      </c>
      <c r="T14" s="144">
        <v>5.23</v>
      </c>
      <c r="U14" s="144">
        <v>5.54</v>
      </c>
      <c r="V14" s="144">
        <v>5.77</v>
      </c>
      <c r="W14" s="144">
        <v>5.71</v>
      </c>
      <c r="X14" s="32"/>
      <c r="Y14" s="141">
        <v>9</v>
      </c>
      <c r="Z14" s="145" t="s">
        <v>703</v>
      </c>
      <c r="AB14" s="147" t="s">
        <v>704</v>
      </c>
      <c r="AC14" s="144">
        <v>5.82</v>
      </c>
      <c r="AD14" s="144">
        <v>5.77</v>
      </c>
      <c r="AE14" s="144">
        <v>5.9</v>
      </c>
      <c r="AF14" s="144">
        <v>5.92</v>
      </c>
      <c r="AG14" s="144">
        <v>5.71</v>
      </c>
      <c r="AH14" s="144">
        <v>5.64</v>
      </c>
      <c r="AI14" s="144">
        <v>5.86</v>
      </c>
      <c r="AJ14" s="144">
        <v>5.86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2.74</v>
      </c>
      <c r="F15" s="144">
        <v>2.95</v>
      </c>
      <c r="G15" s="144">
        <v>2.95</v>
      </c>
      <c r="H15" s="144">
        <v>3.09</v>
      </c>
      <c r="I15" s="144">
        <v>3.51</v>
      </c>
      <c r="J15" s="144">
        <v>3.91</v>
      </c>
      <c r="K15" s="144">
        <v>4.05</v>
      </c>
      <c r="M15" s="141">
        <v>10</v>
      </c>
      <c r="N15" s="145">
        <v>10</v>
      </c>
      <c r="P15" s="149" t="s">
        <v>705</v>
      </c>
      <c r="Q15" s="144">
        <v>4.2</v>
      </c>
      <c r="R15" s="144">
        <v>4.2699999999999996</v>
      </c>
      <c r="S15" s="144">
        <v>4.59</v>
      </c>
      <c r="T15" s="144">
        <v>5.0599999999999996</v>
      </c>
      <c r="U15" s="144">
        <v>5.37</v>
      </c>
      <c r="V15" s="144">
        <v>5.59</v>
      </c>
      <c r="W15" s="144">
        <v>5.51</v>
      </c>
      <c r="Y15" s="141">
        <v>10</v>
      </c>
      <c r="Z15" s="145">
        <v>10</v>
      </c>
      <c r="AB15" s="149" t="s">
        <v>705</v>
      </c>
      <c r="AC15" s="144">
        <v>5.61</v>
      </c>
      <c r="AD15" s="144">
        <v>5.54</v>
      </c>
      <c r="AE15" s="144">
        <v>5.68</v>
      </c>
      <c r="AF15" s="144">
        <v>5.71</v>
      </c>
      <c r="AG15" s="144">
        <v>5.5</v>
      </c>
      <c r="AH15" s="144">
        <v>5.43</v>
      </c>
      <c r="AI15" s="144">
        <v>5.65</v>
      </c>
      <c r="AJ15" s="144">
        <v>5.63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0.08</v>
      </c>
      <c r="F16" s="144">
        <v>0.09</v>
      </c>
      <c r="G16" s="144">
        <v>0.09</v>
      </c>
      <c r="H16" s="144">
        <v>0.09</v>
      </c>
      <c r="I16" s="144">
        <v>0.09</v>
      </c>
      <c r="J16" s="144">
        <v>0.11</v>
      </c>
      <c r="K16" s="144">
        <v>0.13</v>
      </c>
      <c r="L16" s="32"/>
      <c r="M16" s="141">
        <v>11</v>
      </c>
      <c r="N16" s="145">
        <v>11</v>
      </c>
      <c r="P16" s="149" t="s">
        <v>706</v>
      </c>
      <c r="Q16" s="144">
        <v>0.13</v>
      </c>
      <c r="R16" s="144">
        <v>0.14000000000000001</v>
      </c>
      <c r="S16" s="144">
        <v>0.17</v>
      </c>
      <c r="T16" s="144">
        <v>0.17</v>
      </c>
      <c r="U16" s="144">
        <v>0.17</v>
      </c>
      <c r="V16" s="144">
        <v>0.18</v>
      </c>
      <c r="W16" s="144">
        <v>0.2</v>
      </c>
      <c r="X16" s="32"/>
      <c r="Y16" s="141">
        <v>11</v>
      </c>
      <c r="Z16" s="145">
        <v>11</v>
      </c>
      <c r="AB16" s="149" t="s">
        <v>706</v>
      </c>
      <c r="AC16" s="144">
        <v>0.21</v>
      </c>
      <c r="AD16" s="144">
        <v>0.23</v>
      </c>
      <c r="AE16" s="144">
        <v>0.22</v>
      </c>
      <c r="AF16" s="144">
        <v>0.21</v>
      </c>
      <c r="AG16" s="144">
        <v>0.21</v>
      </c>
      <c r="AH16" s="144">
        <v>0.21</v>
      </c>
      <c r="AI16" s="144">
        <v>0.21</v>
      </c>
      <c r="AJ16" s="144">
        <v>0.23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0.39</v>
      </c>
      <c r="F18" s="144">
        <v>0.43</v>
      </c>
      <c r="G18" s="144">
        <v>0.46</v>
      </c>
      <c r="H18" s="144">
        <v>0.51</v>
      </c>
      <c r="I18" s="144">
        <v>0.57999999999999996</v>
      </c>
      <c r="J18" s="144">
        <v>0.57999999999999996</v>
      </c>
      <c r="K18" s="144">
        <v>0.63</v>
      </c>
      <c r="M18" s="141">
        <v>13</v>
      </c>
      <c r="N18" s="145" t="s">
        <v>708</v>
      </c>
      <c r="P18" s="147" t="s">
        <v>709</v>
      </c>
      <c r="Q18" s="144">
        <v>0.71</v>
      </c>
      <c r="R18" s="144">
        <v>0.76</v>
      </c>
      <c r="S18" s="144">
        <v>0.87</v>
      </c>
      <c r="T18" s="144">
        <v>0.9</v>
      </c>
      <c r="U18" s="144">
        <v>0.95</v>
      </c>
      <c r="V18" s="144">
        <v>0.9</v>
      </c>
      <c r="W18" s="144">
        <v>0.99</v>
      </c>
      <c r="Y18" s="141">
        <v>13</v>
      </c>
      <c r="Z18" s="145" t="s">
        <v>708</v>
      </c>
      <c r="AB18" s="147" t="s">
        <v>709</v>
      </c>
      <c r="AC18" s="144">
        <v>1.06</v>
      </c>
      <c r="AD18" s="144">
        <v>1.1100000000000001</v>
      </c>
      <c r="AE18" s="144">
        <v>1.07</v>
      </c>
      <c r="AF18" s="144">
        <v>1.1000000000000001</v>
      </c>
      <c r="AG18" s="144">
        <v>1.1100000000000001</v>
      </c>
      <c r="AH18" s="144">
        <v>1.18</v>
      </c>
      <c r="AI18" s="144">
        <v>1.24</v>
      </c>
      <c r="AJ18" s="144">
        <v>1.28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74.989999999999995</v>
      </c>
      <c r="F21" s="144">
        <v>81.64</v>
      </c>
      <c r="G21" s="144">
        <v>87.63</v>
      </c>
      <c r="H21" s="144">
        <v>99.09</v>
      </c>
      <c r="I21" s="144">
        <v>107.9</v>
      </c>
      <c r="J21" s="144">
        <v>108.53</v>
      </c>
      <c r="K21" s="144">
        <v>117.57</v>
      </c>
      <c r="M21" s="141">
        <v>16</v>
      </c>
      <c r="N21" s="145" t="s">
        <v>712</v>
      </c>
      <c r="P21" s="15" t="s">
        <v>713</v>
      </c>
      <c r="Q21" s="144">
        <v>127.11</v>
      </c>
      <c r="R21" s="144">
        <v>134.51</v>
      </c>
      <c r="S21" s="144">
        <v>145.66</v>
      </c>
      <c r="T21" s="144">
        <v>157.74</v>
      </c>
      <c r="U21" s="144">
        <v>162.72</v>
      </c>
      <c r="V21" s="144">
        <v>166.32</v>
      </c>
      <c r="W21" s="144">
        <v>168.21</v>
      </c>
      <c r="Y21" s="141">
        <v>16</v>
      </c>
      <c r="Z21" s="145" t="s">
        <v>712</v>
      </c>
      <c r="AB21" s="15" t="s">
        <v>713</v>
      </c>
      <c r="AC21" s="144">
        <v>175.51</v>
      </c>
      <c r="AD21" s="144">
        <v>185.38</v>
      </c>
      <c r="AE21" s="144">
        <v>195.3</v>
      </c>
      <c r="AF21" s="144">
        <v>204.08</v>
      </c>
      <c r="AG21" s="144">
        <v>211.72</v>
      </c>
      <c r="AH21" s="144">
        <v>222.12</v>
      </c>
      <c r="AI21" s="144">
        <v>240.53</v>
      </c>
      <c r="AJ21" s="144">
        <v>257.7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6.07</v>
      </c>
      <c r="F22" s="144">
        <v>6.64</v>
      </c>
      <c r="G22" s="144">
        <v>7.14</v>
      </c>
      <c r="H22" s="144">
        <v>7.97</v>
      </c>
      <c r="I22" s="144">
        <v>8.59</v>
      </c>
      <c r="J22" s="144">
        <v>8.85</v>
      </c>
      <c r="K22" s="144">
        <v>9.42</v>
      </c>
      <c r="M22" s="141">
        <v>17</v>
      </c>
      <c r="N22" s="145" t="s">
        <v>714</v>
      </c>
      <c r="P22" s="147" t="s">
        <v>715</v>
      </c>
      <c r="Q22" s="144">
        <v>10.029999999999999</v>
      </c>
      <c r="R22" s="144">
        <v>10.77</v>
      </c>
      <c r="S22" s="144">
        <v>11.4</v>
      </c>
      <c r="T22" s="144">
        <v>12.18</v>
      </c>
      <c r="U22" s="144">
        <v>12.81</v>
      </c>
      <c r="V22" s="144">
        <v>13.03</v>
      </c>
      <c r="W22" s="144">
        <v>13.03</v>
      </c>
      <c r="Y22" s="141">
        <v>17</v>
      </c>
      <c r="Z22" s="145" t="s">
        <v>714</v>
      </c>
      <c r="AB22" s="147" t="s">
        <v>715</v>
      </c>
      <c r="AC22" s="144">
        <v>13.22</v>
      </c>
      <c r="AD22" s="144">
        <v>13.71</v>
      </c>
      <c r="AE22" s="144">
        <v>13.8</v>
      </c>
      <c r="AF22" s="144">
        <v>14.23</v>
      </c>
      <c r="AG22" s="144">
        <v>14.24</v>
      </c>
      <c r="AH22" s="144">
        <v>14.63</v>
      </c>
      <c r="AI22" s="144">
        <v>15.8</v>
      </c>
      <c r="AJ22" s="144">
        <v>17.52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5.8</v>
      </c>
      <c r="F23" s="144">
        <v>6.35</v>
      </c>
      <c r="G23" s="144">
        <v>6.85</v>
      </c>
      <c r="H23" s="144">
        <v>7.64</v>
      </c>
      <c r="I23" s="144">
        <v>8.25</v>
      </c>
      <c r="J23" s="144">
        <v>8.49</v>
      </c>
      <c r="K23" s="144">
        <v>9.0500000000000007</v>
      </c>
      <c r="M23" s="141">
        <v>18</v>
      </c>
      <c r="N23" s="145">
        <v>15</v>
      </c>
      <c r="P23" s="149" t="s">
        <v>716</v>
      </c>
      <c r="Q23" s="144">
        <v>9.6300000000000008</v>
      </c>
      <c r="R23" s="144">
        <v>10.36</v>
      </c>
      <c r="S23" s="144">
        <v>10.95</v>
      </c>
      <c r="T23" s="144">
        <v>11.7</v>
      </c>
      <c r="U23" s="144">
        <v>12.3</v>
      </c>
      <c r="V23" s="144">
        <v>12.49</v>
      </c>
      <c r="W23" s="144">
        <v>12.49</v>
      </c>
      <c r="Y23" s="141">
        <v>18</v>
      </c>
      <c r="Z23" s="145">
        <v>15</v>
      </c>
      <c r="AB23" s="149" t="s">
        <v>716</v>
      </c>
      <c r="AC23" s="144">
        <v>12.7</v>
      </c>
      <c r="AD23" s="144">
        <v>13.22</v>
      </c>
      <c r="AE23" s="144">
        <v>13.28</v>
      </c>
      <c r="AF23" s="144">
        <v>13.71</v>
      </c>
      <c r="AG23" s="144">
        <v>13.72</v>
      </c>
      <c r="AH23" s="144">
        <v>14.11</v>
      </c>
      <c r="AI23" s="144">
        <v>15.26</v>
      </c>
      <c r="AJ23" s="144">
        <v>16.920000000000002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0.27</v>
      </c>
      <c r="F24" s="144">
        <v>0.28999999999999998</v>
      </c>
      <c r="G24" s="144">
        <v>0.28999999999999998</v>
      </c>
      <c r="H24" s="144">
        <v>0.33</v>
      </c>
      <c r="I24" s="144">
        <v>0.34</v>
      </c>
      <c r="J24" s="144">
        <v>0.36</v>
      </c>
      <c r="K24" s="144">
        <v>0.37</v>
      </c>
      <c r="L24" s="32"/>
      <c r="M24" s="141">
        <v>19</v>
      </c>
      <c r="N24" s="145">
        <v>16</v>
      </c>
      <c r="P24" s="149" t="s">
        <v>717</v>
      </c>
      <c r="Q24" s="144">
        <v>0.4</v>
      </c>
      <c r="R24" s="144">
        <v>0.41</v>
      </c>
      <c r="S24" s="144">
        <v>0.45</v>
      </c>
      <c r="T24" s="144">
        <v>0.48</v>
      </c>
      <c r="U24" s="144">
        <v>0.51</v>
      </c>
      <c r="V24" s="144">
        <v>0.54</v>
      </c>
      <c r="W24" s="144">
        <v>0.54</v>
      </c>
      <c r="X24" s="32"/>
      <c r="Y24" s="141">
        <v>19</v>
      </c>
      <c r="Z24" s="145">
        <v>16</v>
      </c>
      <c r="AB24" s="149" t="s">
        <v>717</v>
      </c>
      <c r="AC24" s="144">
        <v>0.52</v>
      </c>
      <c r="AD24" s="144">
        <v>0.49</v>
      </c>
      <c r="AE24" s="144">
        <v>0.52</v>
      </c>
      <c r="AF24" s="144">
        <v>0.52</v>
      </c>
      <c r="AG24" s="144">
        <v>0.52</v>
      </c>
      <c r="AH24" s="144">
        <v>0.52</v>
      </c>
      <c r="AI24" s="144">
        <v>0.54</v>
      </c>
      <c r="AJ24" s="144">
        <v>0.6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5.67</v>
      </c>
      <c r="F25" s="144">
        <v>6.03</v>
      </c>
      <c r="G25" s="144">
        <v>6.45</v>
      </c>
      <c r="H25" s="144">
        <v>6.84</v>
      </c>
      <c r="I25" s="144">
        <v>6.81</v>
      </c>
      <c r="J25" s="144">
        <v>6.71</v>
      </c>
      <c r="K25" s="144">
        <v>7.08</v>
      </c>
      <c r="M25" s="141">
        <v>20</v>
      </c>
      <c r="N25" s="145" t="s">
        <v>718</v>
      </c>
      <c r="P25" s="147" t="s">
        <v>719</v>
      </c>
      <c r="Q25" s="144">
        <v>7.25</v>
      </c>
      <c r="R25" s="144">
        <v>7.54</v>
      </c>
      <c r="S25" s="144">
        <v>7.88</v>
      </c>
      <c r="T25" s="144">
        <v>8.17</v>
      </c>
      <c r="U25" s="144">
        <v>7.99</v>
      </c>
      <c r="V25" s="144">
        <v>7.75</v>
      </c>
      <c r="W25" s="144">
        <v>7.7</v>
      </c>
      <c r="Y25" s="141">
        <v>20</v>
      </c>
      <c r="Z25" s="145" t="s">
        <v>718</v>
      </c>
      <c r="AB25" s="147" t="s">
        <v>719</v>
      </c>
      <c r="AC25" s="144">
        <v>7.91</v>
      </c>
      <c r="AD25" s="144">
        <v>8.02</v>
      </c>
      <c r="AE25" s="144">
        <v>8.18</v>
      </c>
      <c r="AF25" s="144">
        <v>8.26</v>
      </c>
      <c r="AG25" s="144">
        <v>8.36</v>
      </c>
      <c r="AH25" s="144">
        <v>8.5</v>
      </c>
      <c r="AI25" s="144">
        <v>8.68</v>
      </c>
      <c r="AJ25" s="144">
        <v>8.8699999999999992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3.62</v>
      </c>
      <c r="F26" s="144">
        <v>3.86</v>
      </c>
      <c r="G26" s="144">
        <v>4.08</v>
      </c>
      <c r="H26" s="144">
        <v>4.3600000000000003</v>
      </c>
      <c r="I26" s="144">
        <v>4.3899999999999997</v>
      </c>
      <c r="J26" s="144">
        <v>4.26</v>
      </c>
      <c r="K26" s="144">
        <v>4.49</v>
      </c>
      <c r="L26" s="32"/>
      <c r="M26" s="141">
        <v>21</v>
      </c>
      <c r="N26" s="145">
        <v>17</v>
      </c>
      <c r="P26" s="149" t="s">
        <v>720</v>
      </c>
      <c r="Q26" s="144">
        <v>4.57</v>
      </c>
      <c r="R26" s="144">
        <v>4.6900000000000004</v>
      </c>
      <c r="S26" s="144">
        <v>4.88</v>
      </c>
      <c r="T26" s="144">
        <v>5.05</v>
      </c>
      <c r="U26" s="144">
        <v>5.01</v>
      </c>
      <c r="V26" s="144">
        <v>4.87</v>
      </c>
      <c r="W26" s="144">
        <v>4.8499999999999996</v>
      </c>
      <c r="X26" s="32"/>
      <c r="Y26" s="141">
        <v>21</v>
      </c>
      <c r="Z26" s="145">
        <v>17</v>
      </c>
      <c r="AB26" s="149" t="s">
        <v>720</v>
      </c>
      <c r="AC26" s="144">
        <v>4.93</v>
      </c>
      <c r="AD26" s="144">
        <v>5</v>
      </c>
      <c r="AE26" s="144">
        <v>5.0999999999999996</v>
      </c>
      <c r="AF26" s="144">
        <v>5.18</v>
      </c>
      <c r="AG26" s="144">
        <v>5.29</v>
      </c>
      <c r="AH26" s="144">
        <v>5.38</v>
      </c>
      <c r="AI26" s="144">
        <v>5.47</v>
      </c>
      <c r="AJ26" s="144">
        <v>5.6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2.0499999999999998</v>
      </c>
      <c r="F27" s="144">
        <v>2.17</v>
      </c>
      <c r="G27" s="144">
        <v>2.37</v>
      </c>
      <c r="H27" s="144">
        <v>2.48</v>
      </c>
      <c r="I27" s="144">
        <v>2.42</v>
      </c>
      <c r="J27" s="144">
        <v>2.4500000000000002</v>
      </c>
      <c r="K27" s="144">
        <v>2.59</v>
      </c>
      <c r="M27" s="141">
        <v>22</v>
      </c>
      <c r="N27" s="145">
        <v>18</v>
      </c>
      <c r="P27" s="149" t="s">
        <v>721</v>
      </c>
      <c r="Q27" s="144">
        <v>2.68</v>
      </c>
      <c r="R27" s="144">
        <v>2.85</v>
      </c>
      <c r="S27" s="144">
        <v>3</v>
      </c>
      <c r="T27" s="144">
        <v>3.12</v>
      </c>
      <c r="U27" s="144">
        <v>2.98</v>
      </c>
      <c r="V27" s="144">
        <v>2.88</v>
      </c>
      <c r="W27" s="144">
        <v>2.85</v>
      </c>
      <c r="Y27" s="141">
        <v>22</v>
      </c>
      <c r="Z27" s="145">
        <v>18</v>
      </c>
      <c r="AB27" s="149" t="s">
        <v>721</v>
      </c>
      <c r="AC27" s="144">
        <v>2.98</v>
      </c>
      <c r="AD27" s="144">
        <v>3.02</v>
      </c>
      <c r="AE27" s="144">
        <v>3.08</v>
      </c>
      <c r="AF27" s="144">
        <v>3.08</v>
      </c>
      <c r="AG27" s="144">
        <v>3.07</v>
      </c>
      <c r="AH27" s="144">
        <v>3.12</v>
      </c>
      <c r="AI27" s="144">
        <v>3.21</v>
      </c>
      <c r="AJ27" s="144">
        <v>3.27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0.93</v>
      </c>
      <c r="F28" s="144">
        <v>0.96</v>
      </c>
      <c r="G28" s="144">
        <v>0.97</v>
      </c>
      <c r="H28" s="144">
        <v>0.96</v>
      </c>
      <c r="I28" s="144">
        <v>0.94</v>
      </c>
      <c r="J28" s="144">
        <v>0.95</v>
      </c>
      <c r="K28" s="144">
        <v>1.02</v>
      </c>
      <c r="M28" s="141">
        <v>23</v>
      </c>
      <c r="N28" s="145" t="s">
        <v>722</v>
      </c>
      <c r="P28" s="147" t="s">
        <v>723</v>
      </c>
      <c r="Q28" s="144">
        <v>1.03</v>
      </c>
      <c r="R28" s="144">
        <v>1.05</v>
      </c>
      <c r="S28" s="144">
        <v>1.1399999999999999</v>
      </c>
      <c r="T28" s="144">
        <v>1.2</v>
      </c>
      <c r="U28" s="144">
        <v>1.19</v>
      </c>
      <c r="V28" s="144">
        <v>1.19</v>
      </c>
      <c r="W28" s="144">
        <v>1.17</v>
      </c>
      <c r="Y28" s="141">
        <v>23</v>
      </c>
      <c r="Z28" s="145" t="s">
        <v>722</v>
      </c>
      <c r="AB28" s="147" t="s">
        <v>723</v>
      </c>
      <c r="AC28" s="144">
        <v>1.1399999999999999</v>
      </c>
      <c r="AD28" s="144">
        <v>1.1200000000000001</v>
      </c>
      <c r="AE28" s="144">
        <v>1.0900000000000001</v>
      </c>
      <c r="AF28" s="144">
        <v>1.07</v>
      </c>
      <c r="AG28" s="144">
        <v>1.08</v>
      </c>
      <c r="AH28" s="144">
        <v>1.04</v>
      </c>
      <c r="AI28" s="144">
        <v>1</v>
      </c>
      <c r="AJ28" s="144">
        <v>1.01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1.36</v>
      </c>
      <c r="F29" s="144">
        <v>1.5</v>
      </c>
      <c r="G29" s="144">
        <v>1.66</v>
      </c>
      <c r="H29" s="144">
        <v>1.84</v>
      </c>
      <c r="I29" s="144">
        <v>1.94</v>
      </c>
      <c r="J29" s="144">
        <v>1.92</v>
      </c>
      <c r="K29" s="144">
        <v>2.16</v>
      </c>
      <c r="L29" s="32"/>
      <c r="M29" s="141">
        <v>24</v>
      </c>
      <c r="N29" s="145" t="s">
        <v>724</v>
      </c>
      <c r="P29" s="147" t="s">
        <v>725</v>
      </c>
      <c r="Q29" s="144">
        <v>2.33</v>
      </c>
      <c r="R29" s="144">
        <v>2.4900000000000002</v>
      </c>
      <c r="S29" s="144">
        <v>2.7</v>
      </c>
      <c r="T29" s="144">
        <v>2.95</v>
      </c>
      <c r="U29" s="144">
        <v>3.01</v>
      </c>
      <c r="V29" s="144">
        <v>2.95</v>
      </c>
      <c r="W29" s="144">
        <v>3.02</v>
      </c>
      <c r="X29" s="32"/>
      <c r="Y29" s="141">
        <v>24</v>
      </c>
      <c r="Z29" s="145" t="s">
        <v>724</v>
      </c>
      <c r="AB29" s="147" t="s">
        <v>725</v>
      </c>
      <c r="AC29" s="144">
        <v>3.13</v>
      </c>
      <c r="AD29" s="144">
        <v>3.07</v>
      </c>
      <c r="AE29" s="144">
        <v>3.15</v>
      </c>
      <c r="AF29" s="144">
        <v>3.23</v>
      </c>
      <c r="AG29" s="144">
        <v>3.42</v>
      </c>
      <c r="AH29" s="144">
        <v>3.57</v>
      </c>
      <c r="AI29" s="144">
        <v>3.88</v>
      </c>
      <c r="AJ29" s="144">
        <v>4.3600000000000003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5.01</v>
      </c>
      <c r="F30" s="144">
        <v>5.48</v>
      </c>
      <c r="G30" s="144">
        <v>6.01</v>
      </c>
      <c r="H30" s="144">
        <v>6.52</v>
      </c>
      <c r="I30" s="144">
        <v>6.84</v>
      </c>
      <c r="J30" s="144">
        <v>6.87</v>
      </c>
      <c r="K30" s="144">
        <v>7.38</v>
      </c>
      <c r="M30" s="141">
        <v>25</v>
      </c>
      <c r="N30" s="145" t="s">
        <v>726</v>
      </c>
      <c r="P30" s="147" t="s">
        <v>727</v>
      </c>
      <c r="Q30" s="144">
        <v>8.06</v>
      </c>
      <c r="R30" s="144">
        <v>8.68</v>
      </c>
      <c r="S30" s="144">
        <v>9.42</v>
      </c>
      <c r="T30" s="144">
        <v>10.16</v>
      </c>
      <c r="U30" s="144">
        <v>10.52</v>
      </c>
      <c r="V30" s="144">
        <v>10.86</v>
      </c>
      <c r="W30" s="144">
        <v>11.05</v>
      </c>
      <c r="Y30" s="141">
        <v>25</v>
      </c>
      <c r="Z30" s="145" t="s">
        <v>726</v>
      </c>
      <c r="AB30" s="147" t="s">
        <v>727</v>
      </c>
      <c r="AC30" s="144">
        <v>11.25</v>
      </c>
      <c r="AD30" s="144">
        <v>11.78</v>
      </c>
      <c r="AE30" s="144">
        <v>12.28</v>
      </c>
      <c r="AF30" s="144">
        <v>12.74</v>
      </c>
      <c r="AG30" s="144">
        <v>13.41</v>
      </c>
      <c r="AH30" s="144">
        <v>14.06</v>
      </c>
      <c r="AI30" s="144">
        <v>15.42</v>
      </c>
      <c r="AJ30" s="144">
        <v>17.190000000000001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1.64</v>
      </c>
      <c r="F31" s="144">
        <v>1.73</v>
      </c>
      <c r="G31" s="144">
        <v>1.8</v>
      </c>
      <c r="H31" s="144">
        <v>2.02</v>
      </c>
      <c r="I31" s="144">
        <v>2.1800000000000002</v>
      </c>
      <c r="J31" s="144">
        <v>2.0699999999999998</v>
      </c>
      <c r="K31" s="144">
        <v>2.19</v>
      </c>
      <c r="L31" s="32"/>
      <c r="M31" s="141">
        <v>26</v>
      </c>
      <c r="N31" s="145">
        <v>21</v>
      </c>
      <c r="P31" s="149" t="s">
        <v>728</v>
      </c>
      <c r="Q31" s="144">
        <v>2.34</v>
      </c>
      <c r="R31" s="144">
        <v>2.52</v>
      </c>
      <c r="S31" s="144">
        <v>2.67</v>
      </c>
      <c r="T31" s="144">
        <v>2.89</v>
      </c>
      <c r="U31" s="144">
        <v>3.05</v>
      </c>
      <c r="V31" s="144">
        <v>3.07</v>
      </c>
      <c r="W31" s="144">
        <v>3.17</v>
      </c>
      <c r="X31" s="32"/>
      <c r="Y31" s="141">
        <v>26</v>
      </c>
      <c r="Z31" s="145">
        <v>21</v>
      </c>
      <c r="AB31" s="149" t="s">
        <v>728</v>
      </c>
      <c r="AC31" s="144">
        <v>3.25</v>
      </c>
      <c r="AD31" s="144">
        <v>3.44</v>
      </c>
      <c r="AE31" s="144">
        <v>3.56</v>
      </c>
      <c r="AF31" s="144">
        <v>3.7</v>
      </c>
      <c r="AG31" s="144">
        <v>3.92</v>
      </c>
      <c r="AH31" s="144">
        <v>4.0999999999999996</v>
      </c>
      <c r="AI31" s="144">
        <v>4.71</v>
      </c>
      <c r="AJ31" s="144">
        <v>5.2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3.37</v>
      </c>
      <c r="F32" s="144">
        <v>3.75</v>
      </c>
      <c r="G32" s="144">
        <v>4.21</v>
      </c>
      <c r="H32" s="144">
        <v>4.5</v>
      </c>
      <c r="I32" s="144">
        <v>4.66</v>
      </c>
      <c r="J32" s="144">
        <v>4.8</v>
      </c>
      <c r="K32" s="144">
        <v>5.19</v>
      </c>
      <c r="L32" s="30"/>
      <c r="M32" s="141">
        <v>27</v>
      </c>
      <c r="N32" s="145">
        <v>22</v>
      </c>
      <c r="P32" s="149" t="s">
        <v>729</v>
      </c>
      <c r="Q32" s="144">
        <v>5.72</v>
      </c>
      <c r="R32" s="144">
        <v>6.16</v>
      </c>
      <c r="S32" s="144">
        <v>6.75</v>
      </c>
      <c r="T32" s="144">
        <v>7.27</v>
      </c>
      <c r="U32" s="144">
        <v>7.47</v>
      </c>
      <c r="V32" s="144">
        <v>7.79</v>
      </c>
      <c r="W32" s="144">
        <v>7.88</v>
      </c>
      <c r="X32" s="30"/>
      <c r="Y32" s="141">
        <v>27</v>
      </c>
      <c r="Z32" s="145">
        <v>22</v>
      </c>
      <c r="AB32" s="149" t="s">
        <v>729</v>
      </c>
      <c r="AC32" s="144">
        <v>8</v>
      </c>
      <c r="AD32" s="144">
        <v>8.34</v>
      </c>
      <c r="AE32" s="144">
        <v>8.7200000000000006</v>
      </c>
      <c r="AF32" s="144">
        <v>9.0399999999999991</v>
      </c>
      <c r="AG32" s="144">
        <v>9.49</v>
      </c>
      <c r="AH32" s="144">
        <v>9.9600000000000009</v>
      </c>
      <c r="AI32" s="144">
        <v>10.71</v>
      </c>
      <c r="AJ32" s="144">
        <v>11.99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0.78</v>
      </c>
      <c r="F33" s="144">
        <v>0.95</v>
      </c>
      <c r="G33" s="144">
        <v>0.99</v>
      </c>
      <c r="H33" s="144">
        <v>1.02</v>
      </c>
      <c r="I33" s="144">
        <v>1.02</v>
      </c>
      <c r="J33" s="144">
        <v>1.03</v>
      </c>
      <c r="K33" s="144">
        <v>1.01</v>
      </c>
      <c r="M33" s="141">
        <v>28</v>
      </c>
      <c r="N33" s="145" t="s">
        <v>730</v>
      </c>
      <c r="P33" s="147" t="s">
        <v>731</v>
      </c>
      <c r="Q33" s="144">
        <v>1.02</v>
      </c>
      <c r="R33" s="144">
        <v>1.08</v>
      </c>
      <c r="S33" s="144">
        <v>1.1100000000000001</v>
      </c>
      <c r="T33" s="144">
        <v>1.44</v>
      </c>
      <c r="U33" s="144">
        <v>1.58</v>
      </c>
      <c r="V33" s="144">
        <v>1.68</v>
      </c>
      <c r="W33" s="144">
        <v>1.68</v>
      </c>
      <c r="Y33" s="141">
        <v>28</v>
      </c>
      <c r="Z33" s="145" t="s">
        <v>730</v>
      </c>
      <c r="AB33" s="147" t="s">
        <v>731</v>
      </c>
      <c r="AC33" s="144">
        <v>1.6</v>
      </c>
      <c r="AD33" s="144">
        <v>1.71</v>
      </c>
      <c r="AE33" s="144">
        <v>1.54</v>
      </c>
      <c r="AF33" s="144">
        <v>1.62</v>
      </c>
      <c r="AG33" s="144">
        <v>1.6</v>
      </c>
      <c r="AH33" s="144">
        <v>1.41</v>
      </c>
      <c r="AI33" s="144">
        <v>1.45</v>
      </c>
      <c r="AJ33" s="144">
        <v>1.54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6.99</v>
      </c>
      <c r="F34" s="144">
        <v>7.5</v>
      </c>
      <c r="G34" s="144">
        <v>8.09</v>
      </c>
      <c r="H34" s="144">
        <v>9.1199999999999992</v>
      </c>
      <c r="I34" s="144">
        <v>10.68</v>
      </c>
      <c r="J34" s="144">
        <v>11.03</v>
      </c>
      <c r="K34" s="144">
        <v>11.96</v>
      </c>
      <c r="M34" s="141">
        <v>29</v>
      </c>
      <c r="N34" s="145" t="s">
        <v>732</v>
      </c>
      <c r="P34" s="152" t="s">
        <v>733</v>
      </c>
      <c r="Q34" s="144">
        <v>12.9</v>
      </c>
      <c r="R34" s="144">
        <v>13.28</v>
      </c>
      <c r="S34" s="144">
        <v>14.94</v>
      </c>
      <c r="T34" s="144">
        <v>15.33</v>
      </c>
      <c r="U34" s="144">
        <v>16.28</v>
      </c>
      <c r="V34" s="144">
        <v>16.97</v>
      </c>
      <c r="W34" s="144">
        <v>17.809999999999999</v>
      </c>
      <c r="Y34" s="141">
        <v>29</v>
      </c>
      <c r="Z34" s="145" t="s">
        <v>732</v>
      </c>
      <c r="AB34" s="152" t="s">
        <v>733</v>
      </c>
      <c r="AC34" s="144">
        <v>18.91</v>
      </c>
      <c r="AD34" s="144">
        <v>20.07</v>
      </c>
      <c r="AE34" s="144">
        <v>20.71</v>
      </c>
      <c r="AF34" s="144">
        <v>21.85</v>
      </c>
      <c r="AG34" s="144">
        <v>23</v>
      </c>
      <c r="AH34" s="144">
        <v>23.71</v>
      </c>
      <c r="AI34" s="144">
        <v>24.75</v>
      </c>
      <c r="AJ34" s="144">
        <v>25.82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2.27</v>
      </c>
      <c r="F35" s="144">
        <v>2.4700000000000002</v>
      </c>
      <c r="G35" s="144">
        <v>2.68</v>
      </c>
      <c r="H35" s="144">
        <v>3.12</v>
      </c>
      <c r="I35" s="144">
        <v>3.3</v>
      </c>
      <c r="J35" s="144">
        <v>3.22</v>
      </c>
      <c r="K35" s="144">
        <v>3.69</v>
      </c>
      <c r="M35" s="141">
        <v>30</v>
      </c>
      <c r="N35" s="145" t="s">
        <v>734</v>
      </c>
      <c r="P35" s="152" t="s">
        <v>735</v>
      </c>
      <c r="Q35" s="144">
        <v>4.07</v>
      </c>
      <c r="R35" s="144">
        <v>4.29</v>
      </c>
      <c r="S35" s="144">
        <v>4.91</v>
      </c>
      <c r="T35" s="144">
        <v>5.57</v>
      </c>
      <c r="U35" s="144">
        <v>5.72</v>
      </c>
      <c r="V35" s="144">
        <v>5.9</v>
      </c>
      <c r="W35" s="144">
        <v>6.13</v>
      </c>
      <c r="Y35" s="141">
        <v>30</v>
      </c>
      <c r="Z35" s="145" t="s">
        <v>734</v>
      </c>
      <c r="AB35" s="152" t="s">
        <v>735</v>
      </c>
      <c r="AC35" s="144">
        <v>6.59</v>
      </c>
      <c r="AD35" s="144">
        <v>7.08</v>
      </c>
      <c r="AE35" s="144">
        <v>7.68</v>
      </c>
      <c r="AF35" s="144">
        <v>8.3000000000000007</v>
      </c>
      <c r="AG35" s="144">
        <v>8.85</v>
      </c>
      <c r="AH35" s="144">
        <v>9.36</v>
      </c>
      <c r="AI35" s="144">
        <v>10.53</v>
      </c>
      <c r="AJ35" s="144">
        <v>11.29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3.38</v>
      </c>
      <c r="F36" s="144">
        <v>3.76</v>
      </c>
      <c r="G36" s="144">
        <v>4.1100000000000003</v>
      </c>
      <c r="H36" s="144">
        <v>4.55</v>
      </c>
      <c r="I36" s="144">
        <v>4.68</v>
      </c>
      <c r="J36" s="144">
        <v>4.43</v>
      </c>
      <c r="K36" s="144">
        <v>4.87</v>
      </c>
      <c r="L36" s="32"/>
      <c r="M36" s="141">
        <v>31</v>
      </c>
      <c r="N36" s="145" t="s">
        <v>736</v>
      </c>
      <c r="P36" s="152" t="s">
        <v>737</v>
      </c>
      <c r="Q36" s="144">
        <v>5.0599999999999996</v>
      </c>
      <c r="R36" s="144">
        <v>5.45</v>
      </c>
      <c r="S36" s="144">
        <v>5.85</v>
      </c>
      <c r="T36" s="144">
        <v>6.32</v>
      </c>
      <c r="U36" s="144">
        <v>6.42</v>
      </c>
      <c r="V36" s="144">
        <v>6.31</v>
      </c>
      <c r="W36" s="144">
        <v>6.44</v>
      </c>
      <c r="X36" s="32"/>
      <c r="Y36" s="141">
        <v>31</v>
      </c>
      <c r="Z36" s="145" t="s">
        <v>736</v>
      </c>
      <c r="AB36" s="152" t="s">
        <v>737</v>
      </c>
      <c r="AC36" s="144">
        <v>6.57</v>
      </c>
      <c r="AD36" s="144">
        <v>6.35</v>
      </c>
      <c r="AE36" s="144">
        <v>6.46</v>
      </c>
      <c r="AF36" s="144">
        <v>6.72</v>
      </c>
      <c r="AG36" s="144">
        <v>7.11</v>
      </c>
      <c r="AH36" s="144">
        <v>7.36</v>
      </c>
      <c r="AI36" s="144">
        <v>7.76</v>
      </c>
      <c r="AJ36" s="144">
        <v>8.34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12.06</v>
      </c>
      <c r="F37" s="144">
        <v>12.88</v>
      </c>
      <c r="G37" s="144">
        <v>13.66</v>
      </c>
      <c r="H37" s="144">
        <v>15.69</v>
      </c>
      <c r="I37" s="144">
        <v>17.32</v>
      </c>
      <c r="J37" s="144">
        <v>17.11</v>
      </c>
      <c r="K37" s="144">
        <v>17.93</v>
      </c>
      <c r="L37" s="33"/>
      <c r="M37" s="141">
        <v>32</v>
      </c>
      <c r="N37" s="145" t="s">
        <v>738</v>
      </c>
      <c r="P37" s="152" t="s">
        <v>739</v>
      </c>
      <c r="Q37" s="144">
        <v>19.3</v>
      </c>
      <c r="R37" s="144">
        <v>20.190000000000001</v>
      </c>
      <c r="S37" s="144">
        <v>21.69</v>
      </c>
      <c r="T37" s="144">
        <v>23.17</v>
      </c>
      <c r="U37" s="144">
        <v>23.99</v>
      </c>
      <c r="V37" s="144">
        <v>24.54</v>
      </c>
      <c r="W37" s="144">
        <v>23.42</v>
      </c>
      <c r="X37" s="33"/>
      <c r="Y37" s="141">
        <v>32</v>
      </c>
      <c r="Z37" s="145" t="s">
        <v>738</v>
      </c>
      <c r="AB37" s="152" t="s">
        <v>739</v>
      </c>
      <c r="AC37" s="144">
        <v>25.02</v>
      </c>
      <c r="AD37" s="144">
        <v>26.17</v>
      </c>
      <c r="AE37" s="144">
        <v>27.47</v>
      </c>
      <c r="AF37" s="144">
        <v>27.74</v>
      </c>
      <c r="AG37" s="144">
        <v>28.87</v>
      </c>
      <c r="AH37" s="144">
        <v>30.45</v>
      </c>
      <c r="AI37" s="144">
        <v>33.299999999999997</v>
      </c>
      <c r="AJ37" s="144">
        <v>35.270000000000003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11.12</v>
      </c>
      <c r="F40" s="144">
        <v>12.15</v>
      </c>
      <c r="G40" s="144">
        <v>12.95</v>
      </c>
      <c r="H40" s="144">
        <v>14.89</v>
      </c>
      <c r="I40" s="144">
        <v>16.440000000000001</v>
      </c>
      <c r="J40" s="144">
        <v>16.54</v>
      </c>
      <c r="K40" s="144">
        <v>18.32</v>
      </c>
      <c r="M40" s="141">
        <v>35</v>
      </c>
      <c r="N40" s="145" t="s">
        <v>742</v>
      </c>
      <c r="P40" s="152" t="s">
        <v>743</v>
      </c>
      <c r="Q40" s="144">
        <v>19.71</v>
      </c>
      <c r="R40" s="144">
        <v>20.5</v>
      </c>
      <c r="S40" s="144">
        <v>22.09</v>
      </c>
      <c r="T40" s="144">
        <v>24.02</v>
      </c>
      <c r="U40" s="144">
        <v>25.02</v>
      </c>
      <c r="V40" s="144">
        <v>25.5</v>
      </c>
      <c r="W40" s="144">
        <v>25.48</v>
      </c>
      <c r="Y40" s="141">
        <v>35</v>
      </c>
      <c r="Z40" s="145" t="s">
        <v>742</v>
      </c>
      <c r="AB40" s="152" t="s">
        <v>743</v>
      </c>
      <c r="AC40" s="144">
        <v>26.65</v>
      </c>
      <c r="AD40" s="144">
        <v>28.64</v>
      </c>
      <c r="AE40" s="144">
        <v>30.73</v>
      </c>
      <c r="AF40" s="144">
        <v>31.28</v>
      </c>
      <c r="AG40" s="144">
        <v>32.75</v>
      </c>
      <c r="AH40" s="144">
        <v>35.369999999999997</v>
      </c>
      <c r="AI40" s="144">
        <v>39.090000000000003</v>
      </c>
      <c r="AJ40" s="144">
        <v>40.6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9.8800000000000008</v>
      </c>
      <c r="F41" s="144">
        <v>10.87</v>
      </c>
      <c r="G41" s="144">
        <v>11.77</v>
      </c>
      <c r="H41" s="144">
        <v>13.82</v>
      </c>
      <c r="I41" s="144">
        <v>15.67</v>
      </c>
      <c r="J41" s="144">
        <v>15.59</v>
      </c>
      <c r="K41" s="144">
        <v>16.809999999999999</v>
      </c>
      <c r="M41" s="141">
        <v>36</v>
      </c>
      <c r="N41" s="145" t="s">
        <v>744</v>
      </c>
      <c r="P41" s="152" t="s">
        <v>745</v>
      </c>
      <c r="Q41" s="144">
        <v>18.23</v>
      </c>
      <c r="R41" s="144">
        <v>19.54</v>
      </c>
      <c r="S41" s="144">
        <v>20.85</v>
      </c>
      <c r="T41" s="144">
        <v>22.83</v>
      </c>
      <c r="U41" s="144">
        <v>23.4</v>
      </c>
      <c r="V41" s="144">
        <v>23.92</v>
      </c>
      <c r="W41" s="144">
        <v>24.9</v>
      </c>
      <c r="Y41" s="141">
        <v>36</v>
      </c>
      <c r="Z41" s="145" t="s">
        <v>744</v>
      </c>
      <c r="AB41" s="152" t="s">
        <v>745</v>
      </c>
      <c r="AC41" s="144">
        <v>26.49</v>
      </c>
      <c r="AD41" s="144">
        <v>28.65</v>
      </c>
      <c r="AE41" s="144">
        <v>30.96</v>
      </c>
      <c r="AF41" s="144">
        <v>33.65</v>
      </c>
      <c r="AG41" s="144">
        <v>34.619999999999997</v>
      </c>
      <c r="AH41" s="144">
        <v>36.36</v>
      </c>
      <c r="AI41" s="144">
        <v>39.15</v>
      </c>
      <c r="AJ41" s="144">
        <v>42.57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1.05</v>
      </c>
      <c r="F42" s="144">
        <v>1.17</v>
      </c>
      <c r="G42" s="144">
        <v>1.22</v>
      </c>
      <c r="H42" s="144">
        <v>1.5</v>
      </c>
      <c r="I42" s="144">
        <v>1.68</v>
      </c>
      <c r="J42" s="144">
        <v>1.57</v>
      </c>
      <c r="K42" s="144">
        <v>1.52</v>
      </c>
      <c r="M42" s="141">
        <v>37</v>
      </c>
      <c r="N42" s="145">
        <v>30</v>
      </c>
      <c r="P42" s="153" t="s">
        <v>746</v>
      </c>
      <c r="Q42" s="144">
        <v>1.69</v>
      </c>
      <c r="R42" s="144">
        <v>1.82</v>
      </c>
      <c r="S42" s="144">
        <v>1.94</v>
      </c>
      <c r="T42" s="144">
        <v>2.0699999999999998</v>
      </c>
      <c r="U42" s="144">
        <v>2.0099999999999998</v>
      </c>
      <c r="V42" s="144">
        <v>2.2200000000000002</v>
      </c>
      <c r="W42" s="144">
        <v>2.36</v>
      </c>
      <c r="Y42" s="141">
        <v>37</v>
      </c>
      <c r="Z42" s="145">
        <v>30</v>
      </c>
      <c r="AB42" s="153" t="s">
        <v>746</v>
      </c>
      <c r="AC42" s="144">
        <v>2.88</v>
      </c>
      <c r="AD42" s="144">
        <v>3.12</v>
      </c>
      <c r="AE42" s="144">
        <v>3.4</v>
      </c>
      <c r="AF42" s="144">
        <v>3.74</v>
      </c>
      <c r="AG42" s="144">
        <v>3.73</v>
      </c>
      <c r="AH42" s="144">
        <v>3.81</v>
      </c>
      <c r="AI42" s="144">
        <v>4.05</v>
      </c>
      <c r="AJ42" s="144">
        <v>5.51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4.55</v>
      </c>
      <c r="F43" s="144">
        <v>5.0199999999999996</v>
      </c>
      <c r="G43" s="144">
        <v>5.47</v>
      </c>
      <c r="H43" s="144">
        <v>6.37</v>
      </c>
      <c r="I43" s="144">
        <v>7.22</v>
      </c>
      <c r="J43" s="144">
        <v>7.17</v>
      </c>
      <c r="K43" s="144">
        <v>7.79</v>
      </c>
      <c r="L43" s="33"/>
      <c r="M43" s="141">
        <v>38</v>
      </c>
      <c r="N43" s="145">
        <v>31</v>
      </c>
      <c r="P43" s="153" t="s">
        <v>747</v>
      </c>
      <c r="Q43" s="144">
        <v>8.34</v>
      </c>
      <c r="R43" s="144">
        <v>8.9600000000000009</v>
      </c>
      <c r="S43" s="144">
        <v>9.5299999999999994</v>
      </c>
      <c r="T43" s="144">
        <v>10.37</v>
      </c>
      <c r="U43" s="144">
        <v>10.65</v>
      </c>
      <c r="V43" s="144">
        <v>10.9</v>
      </c>
      <c r="W43" s="144">
        <v>11.6</v>
      </c>
      <c r="X43" s="33"/>
      <c r="Y43" s="141">
        <v>38</v>
      </c>
      <c r="Z43" s="145">
        <v>31</v>
      </c>
      <c r="AB43" s="153" t="s">
        <v>747</v>
      </c>
      <c r="AC43" s="144">
        <v>12.27</v>
      </c>
      <c r="AD43" s="144">
        <v>13.21</v>
      </c>
      <c r="AE43" s="144">
        <v>14.32</v>
      </c>
      <c r="AF43" s="144">
        <v>15.75</v>
      </c>
      <c r="AG43" s="144">
        <v>16.23</v>
      </c>
      <c r="AH43" s="144">
        <v>17.190000000000001</v>
      </c>
      <c r="AI43" s="144">
        <v>18.61</v>
      </c>
      <c r="AJ43" s="144">
        <v>19.32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2.1</v>
      </c>
      <c r="F44" s="144">
        <v>2.2999999999999998</v>
      </c>
      <c r="G44" s="144">
        <v>2.5</v>
      </c>
      <c r="H44" s="144">
        <v>2.9</v>
      </c>
      <c r="I44" s="144">
        <v>3.29</v>
      </c>
      <c r="J44" s="144">
        <v>3.26</v>
      </c>
      <c r="K44" s="144">
        <v>3.51</v>
      </c>
      <c r="L44" s="29"/>
      <c r="M44" s="141">
        <v>39</v>
      </c>
      <c r="N44" s="145">
        <v>32</v>
      </c>
      <c r="P44" s="153" t="s">
        <v>748</v>
      </c>
      <c r="Q44" s="144">
        <v>3.77</v>
      </c>
      <c r="R44" s="144">
        <v>4.0199999999999996</v>
      </c>
      <c r="S44" s="144">
        <v>4.2699999999999996</v>
      </c>
      <c r="T44" s="144">
        <v>4.6399999999999997</v>
      </c>
      <c r="U44" s="144">
        <v>4.8</v>
      </c>
      <c r="V44" s="144">
        <v>4.88</v>
      </c>
      <c r="W44" s="144">
        <v>5.0999999999999996</v>
      </c>
      <c r="X44" s="29"/>
      <c r="Y44" s="141">
        <v>39</v>
      </c>
      <c r="Z44" s="145">
        <v>32</v>
      </c>
      <c r="AB44" s="153" t="s">
        <v>748</v>
      </c>
      <c r="AC44" s="144">
        <v>5.39</v>
      </c>
      <c r="AD44" s="144">
        <v>5.77</v>
      </c>
      <c r="AE44" s="144">
        <v>6.26</v>
      </c>
      <c r="AF44" s="144">
        <v>6.82</v>
      </c>
      <c r="AG44" s="144">
        <v>7.02</v>
      </c>
      <c r="AH44" s="144">
        <v>7.44</v>
      </c>
      <c r="AI44" s="144">
        <v>8.0500000000000007</v>
      </c>
      <c r="AJ44" s="144">
        <v>8.4499999999999993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2.1800000000000002</v>
      </c>
      <c r="F45" s="144">
        <v>2.38</v>
      </c>
      <c r="G45" s="144">
        <v>2.58</v>
      </c>
      <c r="H45" s="144">
        <v>3.05</v>
      </c>
      <c r="I45" s="144">
        <v>3.48</v>
      </c>
      <c r="J45" s="144">
        <v>3.59</v>
      </c>
      <c r="K45" s="144">
        <v>3.99</v>
      </c>
      <c r="M45" s="141">
        <v>40</v>
      </c>
      <c r="N45" s="145">
        <v>33</v>
      </c>
      <c r="P45" s="153" t="s">
        <v>749</v>
      </c>
      <c r="Q45" s="144">
        <v>4.43</v>
      </c>
      <c r="R45" s="144">
        <v>4.74</v>
      </c>
      <c r="S45" s="144">
        <v>5.1100000000000003</v>
      </c>
      <c r="T45" s="144">
        <v>5.75</v>
      </c>
      <c r="U45" s="144">
        <v>5.94</v>
      </c>
      <c r="V45" s="144">
        <v>5.92</v>
      </c>
      <c r="W45" s="144">
        <v>5.84</v>
      </c>
      <c r="Y45" s="141">
        <v>40</v>
      </c>
      <c r="Z45" s="145">
        <v>33</v>
      </c>
      <c r="AB45" s="153" t="s">
        <v>749</v>
      </c>
      <c r="AC45" s="144">
        <v>5.95</v>
      </c>
      <c r="AD45" s="144">
        <v>6.55</v>
      </c>
      <c r="AE45" s="144">
        <v>6.98</v>
      </c>
      <c r="AF45" s="144">
        <v>7.34</v>
      </c>
      <c r="AG45" s="144">
        <v>7.64</v>
      </c>
      <c r="AH45" s="144">
        <v>7.92</v>
      </c>
      <c r="AI45" s="144">
        <v>8.44</v>
      </c>
      <c r="AJ45" s="144">
        <v>9.2899999999999991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7.03</v>
      </c>
      <c r="F46" s="144">
        <v>7.77</v>
      </c>
      <c r="G46" s="144">
        <v>8.19</v>
      </c>
      <c r="H46" s="144">
        <v>9.43</v>
      </c>
      <c r="I46" s="144">
        <v>10.220000000000001</v>
      </c>
      <c r="J46" s="144">
        <v>10.9</v>
      </c>
      <c r="K46" s="144">
        <v>12.18</v>
      </c>
      <c r="M46" s="141">
        <v>41</v>
      </c>
      <c r="N46" s="145" t="s">
        <v>750</v>
      </c>
      <c r="P46" s="147" t="s">
        <v>751</v>
      </c>
      <c r="Q46" s="144">
        <v>13.89</v>
      </c>
      <c r="R46" s="144">
        <v>15.08</v>
      </c>
      <c r="S46" s="144">
        <v>16.77</v>
      </c>
      <c r="T46" s="144">
        <v>19.12</v>
      </c>
      <c r="U46" s="144">
        <v>19.46</v>
      </c>
      <c r="V46" s="144">
        <v>20.41</v>
      </c>
      <c r="W46" s="144">
        <v>20.98</v>
      </c>
      <c r="Y46" s="141">
        <v>41</v>
      </c>
      <c r="Z46" s="145" t="s">
        <v>750</v>
      </c>
      <c r="AB46" s="147" t="s">
        <v>751</v>
      </c>
      <c r="AC46" s="144">
        <v>21.36</v>
      </c>
      <c r="AD46" s="144">
        <v>23.32</v>
      </c>
      <c r="AE46" s="144">
        <v>25.37</v>
      </c>
      <c r="AF46" s="144">
        <v>27.38</v>
      </c>
      <c r="AG46" s="144">
        <v>28</v>
      </c>
      <c r="AH46" s="144">
        <v>29.46</v>
      </c>
      <c r="AI46" s="144">
        <v>32.33</v>
      </c>
      <c r="AJ46" s="144">
        <v>35.229999999999997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5.96</v>
      </c>
      <c r="F47" s="144">
        <v>6.58</v>
      </c>
      <c r="G47" s="144">
        <v>6.95</v>
      </c>
      <c r="H47" s="144">
        <v>7.99</v>
      </c>
      <c r="I47" s="144">
        <v>8.58</v>
      </c>
      <c r="J47" s="144">
        <v>9.06</v>
      </c>
      <c r="K47" s="144">
        <v>10.25</v>
      </c>
      <c r="M47" s="141">
        <v>42</v>
      </c>
      <c r="N47" s="145">
        <v>34</v>
      </c>
      <c r="P47" s="149" t="s">
        <v>752</v>
      </c>
      <c r="Q47" s="144">
        <v>11.85</v>
      </c>
      <c r="R47" s="144">
        <v>13.01</v>
      </c>
      <c r="S47" s="144">
        <v>14.48</v>
      </c>
      <c r="T47" s="144">
        <v>16.489999999999998</v>
      </c>
      <c r="U47" s="144">
        <v>16.61</v>
      </c>
      <c r="V47" s="144">
        <v>17.41</v>
      </c>
      <c r="W47" s="144">
        <v>18.04</v>
      </c>
      <c r="Y47" s="141">
        <v>42</v>
      </c>
      <c r="Z47" s="145">
        <v>34</v>
      </c>
      <c r="AB47" s="149" t="s">
        <v>752</v>
      </c>
      <c r="AC47" s="144">
        <v>18.5</v>
      </c>
      <c r="AD47" s="144">
        <v>20.28</v>
      </c>
      <c r="AE47" s="144">
        <v>22.1</v>
      </c>
      <c r="AF47" s="144">
        <v>23.98</v>
      </c>
      <c r="AG47" s="144">
        <v>24.48</v>
      </c>
      <c r="AH47" s="144">
        <v>25.69</v>
      </c>
      <c r="AI47" s="144">
        <v>28.2</v>
      </c>
      <c r="AJ47" s="144">
        <v>30.69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1.07</v>
      </c>
      <c r="F48" s="144">
        <v>1.19</v>
      </c>
      <c r="G48" s="144">
        <v>1.24</v>
      </c>
      <c r="H48" s="144">
        <v>1.44</v>
      </c>
      <c r="I48" s="144">
        <v>1.64</v>
      </c>
      <c r="J48" s="144">
        <v>1.84</v>
      </c>
      <c r="K48" s="144">
        <v>1.93</v>
      </c>
      <c r="L48" s="33"/>
      <c r="M48" s="141">
        <v>43</v>
      </c>
      <c r="N48" s="145">
        <v>35</v>
      </c>
      <c r="P48" s="149" t="s">
        <v>753</v>
      </c>
      <c r="Q48" s="144">
        <v>2.04</v>
      </c>
      <c r="R48" s="144">
        <v>2.0699999999999998</v>
      </c>
      <c r="S48" s="144">
        <v>2.29</v>
      </c>
      <c r="T48" s="144">
        <v>2.63</v>
      </c>
      <c r="U48" s="144">
        <v>2.85</v>
      </c>
      <c r="V48" s="144">
        <v>3</v>
      </c>
      <c r="W48" s="144">
        <v>2.94</v>
      </c>
      <c r="X48" s="33"/>
      <c r="Y48" s="141">
        <v>43</v>
      </c>
      <c r="Z48" s="145">
        <v>35</v>
      </c>
      <c r="AB48" s="149" t="s">
        <v>753</v>
      </c>
      <c r="AC48" s="144">
        <v>2.86</v>
      </c>
      <c r="AD48" s="144">
        <v>3.04</v>
      </c>
      <c r="AE48" s="144">
        <v>3.27</v>
      </c>
      <c r="AF48" s="144">
        <v>3.4</v>
      </c>
      <c r="AG48" s="144">
        <v>3.52</v>
      </c>
      <c r="AH48" s="144">
        <v>3.77</v>
      </c>
      <c r="AI48" s="144">
        <v>4.13</v>
      </c>
      <c r="AJ48" s="144">
        <v>4.54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2.44</v>
      </c>
      <c r="F49" s="144">
        <v>2.68</v>
      </c>
      <c r="G49" s="144">
        <v>2.96</v>
      </c>
      <c r="H49" s="144">
        <v>3.32</v>
      </c>
      <c r="I49" s="144">
        <v>3.45</v>
      </c>
      <c r="J49" s="144">
        <v>3.38</v>
      </c>
      <c r="K49" s="144">
        <v>3.74</v>
      </c>
      <c r="L49" s="29"/>
      <c r="M49" s="141">
        <v>44</v>
      </c>
      <c r="N49" s="145" t="s">
        <v>754</v>
      </c>
      <c r="P49" s="147" t="s">
        <v>755</v>
      </c>
      <c r="Q49" s="144">
        <v>4.2300000000000004</v>
      </c>
      <c r="R49" s="144">
        <v>4.57</v>
      </c>
      <c r="S49" s="144">
        <v>4.91</v>
      </c>
      <c r="T49" s="144">
        <v>5.28</v>
      </c>
      <c r="U49" s="144">
        <v>5.33</v>
      </c>
      <c r="V49" s="144">
        <v>5.31</v>
      </c>
      <c r="W49" s="144">
        <v>5.4</v>
      </c>
      <c r="X49" s="29"/>
      <c r="Y49" s="141">
        <v>44</v>
      </c>
      <c r="Z49" s="145" t="s">
        <v>754</v>
      </c>
      <c r="AB49" s="147" t="s">
        <v>755</v>
      </c>
      <c r="AC49" s="144">
        <v>5.67</v>
      </c>
      <c r="AD49" s="144">
        <v>5.69</v>
      </c>
      <c r="AE49" s="144">
        <v>5.88</v>
      </c>
      <c r="AF49" s="144">
        <v>6.01</v>
      </c>
      <c r="AG49" s="144">
        <v>6.41</v>
      </c>
      <c r="AH49" s="144">
        <v>6.84</v>
      </c>
      <c r="AI49" s="144">
        <v>7.39</v>
      </c>
      <c r="AJ49" s="144">
        <v>8.09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2.48</v>
      </c>
      <c r="F52" s="144">
        <v>2.92</v>
      </c>
      <c r="G52" s="144">
        <v>3.35</v>
      </c>
      <c r="H52" s="144">
        <v>3.86</v>
      </c>
      <c r="I52" s="144">
        <v>4.42</v>
      </c>
      <c r="J52" s="144">
        <v>4.8</v>
      </c>
      <c r="K52" s="144">
        <v>5.31</v>
      </c>
      <c r="M52" s="141">
        <v>47</v>
      </c>
      <c r="N52" s="145" t="s">
        <v>758</v>
      </c>
      <c r="P52" s="15" t="s">
        <v>759</v>
      </c>
      <c r="Q52" s="144">
        <v>5.83</v>
      </c>
      <c r="R52" s="144">
        <v>6.28</v>
      </c>
      <c r="S52" s="144">
        <v>6.92</v>
      </c>
      <c r="T52" s="144">
        <v>7.56</v>
      </c>
      <c r="U52" s="144">
        <v>8.1300000000000008</v>
      </c>
      <c r="V52" s="144">
        <v>8.3699999999999992</v>
      </c>
      <c r="W52" s="144">
        <v>8.69</v>
      </c>
      <c r="Y52" s="141">
        <v>47</v>
      </c>
      <c r="Z52" s="145" t="s">
        <v>758</v>
      </c>
      <c r="AB52" s="15" t="s">
        <v>759</v>
      </c>
      <c r="AC52" s="144">
        <v>8.8699999999999992</v>
      </c>
      <c r="AD52" s="144">
        <v>9.3000000000000007</v>
      </c>
      <c r="AE52" s="144">
        <v>9.69</v>
      </c>
      <c r="AF52" s="144">
        <v>10.24</v>
      </c>
      <c r="AG52" s="144">
        <v>10.74</v>
      </c>
      <c r="AH52" s="144">
        <v>10.83</v>
      </c>
      <c r="AI52" s="144">
        <v>11.33</v>
      </c>
      <c r="AJ52" s="144">
        <v>12.47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2.25</v>
      </c>
      <c r="F53" s="144">
        <v>2.67</v>
      </c>
      <c r="G53" s="144">
        <v>3.06</v>
      </c>
      <c r="H53" s="144">
        <v>3.53</v>
      </c>
      <c r="I53" s="144">
        <v>4.03</v>
      </c>
      <c r="J53" s="144">
        <v>4.4000000000000004</v>
      </c>
      <c r="K53" s="144">
        <v>4.8499999999999996</v>
      </c>
      <c r="M53" s="141">
        <v>48</v>
      </c>
      <c r="N53" s="145">
        <v>40</v>
      </c>
      <c r="P53" s="149" t="s">
        <v>760</v>
      </c>
      <c r="Q53" s="144">
        <v>5.35</v>
      </c>
      <c r="R53" s="144">
        <v>5.76</v>
      </c>
      <c r="S53" s="144">
        <v>6.32</v>
      </c>
      <c r="T53" s="144">
        <v>6.93</v>
      </c>
      <c r="U53" s="144">
        <v>7.41</v>
      </c>
      <c r="V53" s="144">
        <v>7.63</v>
      </c>
      <c r="W53" s="144">
        <v>7.9</v>
      </c>
      <c r="Y53" s="141">
        <v>48</v>
      </c>
      <c r="Z53" s="145">
        <v>40</v>
      </c>
      <c r="AB53" s="149" t="s">
        <v>760</v>
      </c>
      <c r="AC53" s="144">
        <v>8.07</v>
      </c>
      <c r="AD53" s="144">
        <v>8.52</v>
      </c>
      <c r="AE53" s="144">
        <v>8.86</v>
      </c>
      <c r="AF53" s="144">
        <v>9.36</v>
      </c>
      <c r="AG53" s="144">
        <v>9.8800000000000008</v>
      </c>
      <c r="AH53" s="144">
        <v>9.9600000000000009</v>
      </c>
      <c r="AI53" s="144">
        <v>10.41</v>
      </c>
      <c r="AJ53" s="144">
        <v>11.39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0.23</v>
      </c>
      <c r="F54" s="144">
        <v>0.25</v>
      </c>
      <c r="G54" s="144">
        <v>0.28999999999999998</v>
      </c>
      <c r="H54" s="144">
        <v>0.33</v>
      </c>
      <c r="I54" s="144">
        <v>0.39</v>
      </c>
      <c r="J54" s="144">
        <v>0.4</v>
      </c>
      <c r="K54" s="144">
        <v>0.46</v>
      </c>
      <c r="M54" s="141">
        <v>49</v>
      </c>
      <c r="N54" s="145">
        <v>41</v>
      </c>
      <c r="P54" s="149" t="s">
        <v>761</v>
      </c>
      <c r="Q54" s="144">
        <v>0.48</v>
      </c>
      <c r="R54" s="144">
        <v>0.52</v>
      </c>
      <c r="S54" s="144">
        <v>0.6</v>
      </c>
      <c r="T54" s="144">
        <v>0.63</v>
      </c>
      <c r="U54" s="144">
        <v>0.72</v>
      </c>
      <c r="V54" s="144">
        <v>0.74</v>
      </c>
      <c r="W54" s="144">
        <v>0.79</v>
      </c>
      <c r="Y54" s="141">
        <v>49</v>
      </c>
      <c r="Z54" s="145">
        <v>41</v>
      </c>
      <c r="AB54" s="149" t="s">
        <v>761</v>
      </c>
      <c r="AC54" s="144">
        <v>0.8</v>
      </c>
      <c r="AD54" s="144">
        <v>0.78</v>
      </c>
      <c r="AE54" s="144">
        <v>0.83</v>
      </c>
      <c r="AF54" s="144">
        <v>0.88</v>
      </c>
      <c r="AG54" s="144">
        <v>0.86</v>
      </c>
      <c r="AH54" s="144">
        <v>0.87</v>
      </c>
      <c r="AI54" s="144">
        <v>0.92</v>
      </c>
      <c r="AJ54" s="144">
        <v>1.08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16.12</v>
      </c>
      <c r="F55" s="144">
        <v>18.670000000000002</v>
      </c>
      <c r="G55" s="144">
        <v>21.69</v>
      </c>
      <c r="H55" s="144">
        <v>23.8</v>
      </c>
      <c r="I55" s="144">
        <v>23.87</v>
      </c>
      <c r="J55" s="144">
        <v>23.36</v>
      </c>
      <c r="K55" s="144">
        <v>24.73</v>
      </c>
      <c r="L55" s="30"/>
      <c r="M55" s="141">
        <v>50</v>
      </c>
      <c r="N55" s="145" t="s">
        <v>762</v>
      </c>
      <c r="P55" s="148" t="s">
        <v>763</v>
      </c>
      <c r="Q55" s="144">
        <v>25.67</v>
      </c>
      <c r="R55" s="144">
        <v>27.35</v>
      </c>
      <c r="S55" s="144">
        <v>30.14</v>
      </c>
      <c r="T55" s="144">
        <v>33.380000000000003</v>
      </c>
      <c r="U55" s="144">
        <v>34.11</v>
      </c>
      <c r="V55" s="144">
        <v>34.450000000000003</v>
      </c>
      <c r="W55" s="144">
        <v>34.85</v>
      </c>
      <c r="X55" s="30"/>
      <c r="Y55" s="141">
        <v>50</v>
      </c>
      <c r="Z55" s="145" t="s">
        <v>762</v>
      </c>
      <c r="AB55" s="148" t="s">
        <v>763</v>
      </c>
      <c r="AC55" s="144">
        <v>35.96</v>
      </c>
      <c r="AD55" s="144">
        <v>33.64</v>
      </c>
      <c r="AE55" s="144">
        <v>35</v>
      </c>
      <c r="AF55" s="144">
        <v>35.19</v>
      </c>
      <c r="AG55" s="144">
        <v>37.049999999999997</v>
      </c>
      <c r="AH55" s="144">
        <v>39.26</v>
      </c>
      <c r="AI55" s="144">
        <v>43.67</v>
      </c>
      <c r="AJ55" s="144">
        <v>47.01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85.28</v>
      </c>
      <c r="F56" s="144">
        <v>99.88</v>
      </c>
      <c r="G56" s="144">
        <v>113.03</v>
      </c>
      <c r="H56" s="144">
        <v>130.62</v>
      </c>
      <c r="I56" s="144">
        <v>148.41</v>
      </c>
      <c r="J56" s="144">
        <v>160.49</v>
      </c>
      <c r="K56" s="144">
        <v>173.87</v>
      </c>
      <c r="L56" s="30"/>
      <c r="M56" s="141">
        <v>51</v>
      </c>
      <c r="N56" s="145" t="s">
        <v>764</v>
      </c>
      <c r="P56" s="143" t="s">
        <v>765</v>
      </c>
      <c r="Q56" s="144">
        <v>186.63</v>
      </c>
      <c r="R56" s="144">
        <v>200.66</v>
      </c>
      <c r="S56" s="144">
        <v>216.7</v>
      </c>
      <c r="T56" s="144">
        <v>235.58</v>
      </c>
      <c r="U56" s="144">
        <v>250.54</v>
      </c>
      <c r="V56" s="144">
        <v>260.63</v>
      </c>
      <c r="W56" s="144">
        <v>268.57</v>
      </c>
      <c r="X56" s="30"/>
      <c r="Y56" s="141">
        <v>51</v>
      </c>
      <c r="Z56" s="145" t="s">
        <v>764</v>
      </c>
      <c r="AB56" s="143" t="s">
        <v>765</v>
      </c>
      <c r="AC56" s="144">
        <v>278.86</v>
      </c>
      <c r="AD56" s="144">
        <v>291.19</v>
      </c>
      <c r="AE56" s="144">
        <v>307.63</v>
      </c>
      <c r="AF56" s="144">
        <v>323.45999999999998</v>
      </c>
      <c r="AG56" s="144">
        <v>338.16</v>
      </c>
      <c r="AH56" s="144">
        <v>353.59</v>
      </c>
      <c r="AI56" s="144">
        <v>381.96</v>
      </c>
      <c r="AJ56" s="144">
        <v>422.37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35.32</v>
      </c>
      <c r="F57" s="144">
        <v>40.39</v>
      </c>
      <c r="G57" s="144">
        <v>45.58</v>
      </c>
      <c r="H57" s="144">
        <v>51.9</v>
      </c>
      <c r="I57" s="144">
        <v>57.08</v>
      </c>
      <c r="J57" s="144">
        <v>60.44</v>
      </c>
      <c r="K57" s="144">
        <v>65.59</v>
      </c>
      <c r="L57" s="30"/>
      <c r="M57" s="141">
        <v>52</v>
      </c>
      <c r="N57" s="145" t="s">
        <v>783</v>
      </c>
      <c r="P57" s="148" t="s">
        <v>784</v>
      </c>
      <c r="Q57" s="144">
        <v>70.209999999999994</v>
      </c>
      <c r="R57" s="144">
        <v>75.7</v>
      </c>
      <c r="S57" s="144">
        <v>81.290000000000006</v>
      </c>
      <c r="T57" s="144">
        <v>87.99</v>
      </c>
      <c r="U57" s="144">
        <v>92.93</v>
      </c>
      <c r="V57" s="144">
        <v>95.84</v>
      </c>
      <c r="W57" s="144">
        <v>97.65</v>
      </c>
      <c r="X57" s="30"/>
      <c r="Y57" s="141">
        <v>52</v>
      </c>
      <c r="Z57" s="145" t="s">
        <v>783</v>
      </c>
      <c r="AB57" s="148" t="s">
        <v>784</v>
      </c>
      <c r="AC57" s="144">
        <v>101.45</v>
      </c>
      <c r="AD57" s="144">
        <v>105.16</v>
      </c>
      <c r="AE57" s="144">
        <v>110.25</v>
      </c>
      <c r="AF57" s="144">
        <v>115.25</v>
      </c>
      <c r="AG57" s="144">
        <v>121.06</v>
      </c>
      <c r="AH57" s="144">
        <v>127.28</v>
      </c>
      <c r="AI57" s="144">
        <v>137.88999999999999</v>
      </c>
      <c r="AJ57" s="144">
        <v>153.69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20.12</v>
      </c>
      <c r="F58" s="144">
        <v>22.91</v>
      </c>
      <c r="G58" s="144">
        <v>26.21</v>
      </c>
      <c r="H58" s="144">
        <v>29.89</v>
      </c>
      <c r="I58" s="144">
        <v>32.57</v>
      </c>
      <c r="J58" s="144">
        <v>34.53</v>
      </c>
      <c r="K58" s="144">
        <v>37.840000000000003</v>
      </c>
      <c r="L58" s="30"/>
      <c r="M58" s="141">
        <v>53</v>
      </c>
      <c r="N58" s="145" t="s">
        <v>785</v>
      </c>
      <c r="P58" s="15" t="s">
        <v>786</v>
      </c>
      <c r="Q58" s="144">
        <v>40.78</v>
      </c>
      <c r="R58" s="144">
        <v>44.29</v>
      </c>
      <c r="S58" s="144">
        <v>48.14</v>
      </c>
      <c r="T58" s="144">
        <v>52.84</v>
      </c>
      <c r="U58" s="144">
        <v>55.42</v>
      </c>
      <c r="V58" s="144">
        <v>56.9</v>
      </c>
      <c r="W58" s="144">
        <v>57.91</v>
      </c>
      <c r="X58" s="30"/>
      <c r="Y58" s="141">
        <v>53</v>
      </c>
      <c r="Z58" s="145" t="s">
        <v>785</v>
      </c>
      <c r="AB58" s="15" t="s">
        <v>786</v>
      </c>
      <c r="AC58" s="144">
        <v>60.7</v>
      </c>
      <c r="AD58" s="144">
        <v>62.76</v>
      </c>
      <c r="AE58" s="144">
        <v>65.349999999999994</v>
      </c>
      <c r="AF58" s="144">
        <v>68.58</v>
      </c>
      <c r="AG58" s="144">
        <v>72.06</v>
      </c>
      <c r="AH58" s="144">
        <v>76.180000000000007</v>
      </c>
      <c r="AI58" s="144">
        <v>82.99</v>
      </c>
      <c r="AJ58" s="144">
        <v>93.02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3.21</v>
      </c>
      <c r="F59" s="144">
        <v>3.56</v>
      </c>
      <c r="G59" s="144">
        <v>3.98</v>
      </c>
      <c r="H59" s="144">
        <v>4.47</v>
      </c>
      <c r="I59" s="144">
        <v>4.82</v>
      </c>
      <c r="J59" s="144">
        <v>4.95</v>
      </c>
      <c r="K59" s="144">
        <v>5.32</v>
      </c>
      <c r="L59" s="30"/>
      <c r="M59" s="141">
        <v>54</v>
      </c>
      <c r="N59" s="145">
        <v>50</v>
      </c>
      <c r="P59" s="147" t="s">
        <v>787</v>
      </c>
      <c r="Q59" s="144">
        <v>5.74</v>
      </c>
      <c r="R59" s="144">
        <v>6.3</v>
      </c>
      <c r="S59" s="144">
        <v>6.94</v>
      </c>
      <c r="T59" s="144">
        <v>7.52</v>
      </c>
      <c r="U59" s="144">
        <v>7.84</v>
      </c>
      <c r="V59" s="144">
        <v>8.07</v>
      </c>
      <c r="W59" s="144">
        <v>8.27</v>
      </c>
      <c r="X59" s="30"/>
      <c r="Y59" s="141">
        <v>54</v>
      </c>
      <c r="Z59" s="145">
        <v>50</v>
      </c>
      <c r="AB59" s="147" t="s">
        <v>787</v>
      </c>
      <c r="AC59" s="144">
        <v>8.7200000000000006</v>
      </c>
      <c r="AD59" s="144">
        <v>9.0399999999999991</v>
      </c>
      <c r="AE59" s="144">
        <v>9.3800000000000008</v>
      </c>
      <c r="AF59" s="144">
        <v>9.99</v>
      </c>
      <c r="AG59" s="144">
        <v>10.56</v>
      </c>
      <c r="AH59" s="144">
        <v>11.17</v>
      </c>
      <c r="AI59" s="144">
        <v>12.03</v>
      </c>
      <c r="AJ59" s="144">
        <v>13.41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8.9700000000000006</v>
      </c>
      <c r="F60" s="144">
        <v>10.18</v>
      </c>
      <c r="G60" s="144">
        <v>11.72</v>
      </c>
      <c r="H60" s="144">
        <v>13.35</v>
      </c>
      <c r="I60" s="144">
        <v>14.73</v>
      </c>
      <c r="J60" s="144">
        <v>15.43</v>
      </c>
      <c r="K60" s="144">
        <v>16.82</v>
      </c>
      <c r="L60" s="30"/>
      <c r="M60" s="141">
        <v>55</v>
      </c>
      <c r="N60" s="145">
        <v>51</v>
      </c>
      <c r="P60" s="147" t="s">
        <v>790</v>
      </c>
      <c r="Q60" s="144">
        <v>18.079999999999998</v>
      </c>
      <c r="R60" s="144">
        <v>19.54</v>
      </c>
      <c r="S60" s="144">
        <v>21.08</v>
      </c>
      <c r="T60" s="144">
        <v>23.4</v>
      </c>
      <c r="U60" s="144">
        <v>24.25</v>
      </c>
      <c r="V60" s="144">
        <v>24.49</v>
      </c>
      <c r="W60" s="144">
        <v>24.72</v>
      </c>
      <c r="X60" s="30"/>
      <c r="Y60" s="141">
        <v>55</v>
      </c>
      <c r="Z60" s="145">
        <v>51</v>
      </c>
      <c r="AB60" s="147" t="s">
        <v>790</v>
      </c>
      <c r="AC60" s="144">
        <v>25.72</v>
      </c>
      <c r="AD60" s="144">
        <v>26.53</v>
      </c>
      <c r="AE60" s="144">
        <v>27.5</v>
      </c>
      <c r="AF60" s="144">
        <v>28.71</v>
      </c>
      <c r="AG60" s="144">
        <v>30.37</v>
      </c>
      <c r="AH60" s="144">
        <v>32.17</v>
      </c>
      <c r="AI60" s="144">
        <v>35.76</v>
      </c>
      <c r="AJ60" s="144">
        <v>40.28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7.94</v>
      </c>
      <c r="F61" s="144">
        <v>9.17</v>
      </c>
      <c r="G61" s="144">
        <v>10.51</v>
      </c>
      <c r="H61" s="144">
        <v>12.07</v>
      </c>
      <c r="I61" s="144">
        <v>13.02</v>
      </c>
      <c r="J61" s="144">
        <v>14.15</v>
      </c>
      <c r="K61" s="144">
        <v>15.7</v>
      </c>
      <c r="L61" s="30"/>
      <c r="M61" s="141">
        <v>56</v>
      </c>
      <c r="N61" s="145">
        <v>52</v>
      </c>
      <c r="P61" s="147" t="s">
        <v>828</v>
      </c>
      <c r="Q61" s="144">
        <v>16.96</v>
      </c>
      <c r="R61" s="144">
        <v>18.45</v>
      </c>
      <c r="S61" s="144">
        <v>20.12</v>
      </c>
      <c r="T61" s="144">
        <v>21.92</v>
      </c>
      <c r="U61" s="144">
        <v>23.33</v>
      </c>
      <c r="V61" s="144">
        <v>24.34</v>
      </c>
      <c r="W61" s="144">
        <v>24.92</v>
      </c>
      <c r="X61" s="30"/>
      <c r="Y61" s="141">
        <v>56</v>
      </c>
      <c r="Z61" s="145">
        <v>52</v>
      </c>
      <c r="AB61" s="147" t="s">
        <v>828</v>
      </c>
      <c r="AC61" s="144">
        <v>26.26</v>
      </c>
      <c r="AD61" s="144">
        <v>27.19</v>
      </c>
      <c r="AE61" s="144">
        <v>28.47</v>
      </c>
      <c r="AF61" s="144">
        <v>29.88</v>
      </c>
      <c r="AG61" s="144">
        <v>31.13</v>
      </c>
      <c r="AH61" s="144">
        <v>32.840000000000003</v>
      </c>
      <c r="AI61" s="144">
        <v>35.200000000000003</v>
      </c>
      <c r="AJ61" s="144">
        <v>39.33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2.2599999999999998</v>
      </c>
      <c r="F62" s="144">
        <v>2.4900000000000002</v>
      </c>
      <c r="G62" s="144">
        <v>2.66</v>
      </c>
      <c r="H62" s="144">
        <v>2.92</v>
      </c>
      <c r="I62" s="144">
        <v>3.25</v>
      </c>
      <c r="J62" s="144">
        <v>3.53</v>
      </c>
      <c r="K62" s="144">
        <v>4.1500000000000004</v>
      </c>
      <c r="L62" s="30"/>
      <c r="M62" s="141">
        <v>57</v>
      </c>
      <c r="N62" s="145" t="s">
        <v>829</v>
      </c>
      <c r="P62" s="15" t="s">
        <v>830</v>
      </c>
      <c r="Q62" s="144">
        <v>4.67</v>
      </c>
      <c r="R62" s="144">
        <v>5.27</v>
      </c>
      <c r="S62" s="144">
        <v>5.67</v>
      </c>
      <c r="T62" s="144">
        <v>5.77</v>
      </c>
      <c r="U62" s="144">
        <v>6.48</v>
      </c>
      <c r="V62" s="144">
        <v>6.9</v>
      </c>
      <c r="W62" s="144">
        <v>7.23</v>
      </c>
      <c r="X62" s="30"/>
      <c r="Y62" s="141">
        <v>57</v>
      </c>
      <c r="Z62" s="145" t="s">
        <v>829</v>
      </c>
      <c r="AB62" s="15" t="s">
        <v>830</v>
      </c>
      <c r="AC62" s="144">
        <v>7.65</v>
      </c>
      <c r="AD62" s="144">
        <v>8.07</v>
      </c>
      <c r="AE62" s="144">
        <v>8.66</v>
      </c>
      <c r="AF62" s="144">
        <v>8.83</v>
      </c>
      <c r="AG62" s="144">
        <v>9.61</v>
      </c>
      <c r="AH62" s="144">
        <v>10.23</v>
      </c>
      <c r="AI62" s="144">
        <v>11.28</v>
      </c>
      <c r="AJ62" s="144">
        <v>12.5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12.94</v>
      </c>
      <c r="F63" s="144">
        <v>14.99</v>
      </c>
      <c r="G63" s="144">
        <v>16.71</v>
      </c>
      <c r="H63" s="144">
        <v>19.09</v>
      </c>
      <c r="I63" s="144">
        <v>21.26</v>
      </c>
      <c r="J63" s="144">
        <v>22.38</v>
      </c>
      <c r="K63" s="144">
        <v>23.6</v>
      </c>
      <c r="L63" s="30"/>
      <c r="M63" s="141">
        <v>58</v>
      </c>
      <c r="N63" s="145" t="s">
        <v>831</v>
      </c>
      <c r="P63" s="15" t="s">
        <v>832</v>
      </c>
      <c r="Q63" s="144">
        <v>24.76</v>
      </c>
      <c r="R63" s="144">
        <v>26.14</v>
      </c>
      <c r="S63" s="144">
        <v>27.48</v>
      </c>
      <c r="T63" s="144">
        <v>29.38</v>
      </c>
      <c r="U63" s="144">
        <v>31.03</v>
      </c>
      <c r="V63" s="144">
        <v>32.04</v>
      </c>
      <c r="W63" s="144">
        <v>32.51</v>
      </c>
      <c r="X63" s="30"/>
      <c r="Y63" s="141">
        <v>58</v>
      </c>
      <c r="Z63" s="145" t="s">
        <v>831</v>
      </c>
      <c r="AB63" s="15" t="s">
        <v>832</v>
      </c>
      <c r="AC63" s="144">
        <v>33.1</v>
      </c>
      <c r="AD63" s="144">
        <v>34.33</v>
      </c>
      <c r="AE63" s="144">
        <v>36.24</v>
      </c>
      <c r="AF63" s="144">
        <v>37.840000000000003</v>
      </c>
      <c r="AG63" s="144">
        <v>39.39</v>
      </c>
      <c r="AH63" s="144">
        <v>40.869999999999997</v>
      </c>
      <c r="AI63" s="144">
        <v>43.62</v>
      </c>
      <c r="AJ63" s="144">
        <v>48.17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6.63</v>
      </c>
      <c r="F64" s="144">
        <v>7.65</v>
      </c>
      <c r="G64" s="144">
        <v>8.48</v>
      </c>
      <c r="H64" s="144">
        <v>9.65</v>
      </c>
      <c r="I64" s="144">
        <v>10.77</v>
      </c>
      <c r="J64" s="144">
        <v>11.27</v>
      </c>
      <c r="K64" s="144">
        <v>11.81</v>
      </c>
      <c r="L64" s="30"/>
      <c r="M64" s="141">
        <v>59</v>
      </c>
      <c r="N64" s="145">
        <v>60</v>
      </c>
      <c r="P64" s="147" t="s">
        <v>833</v>
      </c>
      <c r="Q64" s="144">
        <v>12.28</v>
      </c>
      <c r="R64" s="144">
        <v>12.72</v>
      </c>
      <c r="S64" s="144">
        <v>13.17</v>
      </c>
      <c r="T64" s="144">
        <v>13.92</v>
      </c>
      <c r="U64" s="144">
        <v>14.57</v>
      </c>
      <c r="V64" s="144">
        <v>14.99</v>
      </c>
      <c r="W64" s="144">
        <v>15.1</v>
      </c>
      <c r="X64" s="30"/>
      <c r="Y64" s="141">
        <v>59</v>
      </c>
      <c r="Z64" s="145">
        <v>60</v>
      </c>
      <c r="AB64" s="147" t="s">
        <v>833</v>
      </c>
      <c r="AC64" s="144">
        <v>15.38</v>
      </c>
      <c r="AD64" s="144">
        <v>15.69</v>
      </c>
      <c r="AE64" s="144">
        <v>16.489999999999998</v>
      </c>
      <c r="AF64" s="144">
        <v>17.09</v>
      </c>
      <c r="AG64" s="144">
        <v>17.670000000000002</v>
      </c>
      <c r="AH64" s="144">
        <v>18.23</v>
      </c>
      <c r="AI64" s="144">
        <v>19.670000000000002</v>
      </c>
      <c r="AJ64" s="144">
        <v>21.55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4.13</v>
      </c>
      <c r="F68" s="144">
        <v>4.93</v>
      </c>
      <c r="G68" s="144">
        <v>5.62</v>
      </c>
      <c r="H68" s="144">
        <v>6.46</v>
      </c>
      <c r="I68" s="144">
        <v>7.17</v>
      </c>
      <c r="J68" s="144">
        <v>7.49</v>
      </c>
      <c r="K68" s="144">
        <v>7.77</v>
      </c>
      <c r="M68" s="141">
        <v>63</v>
      </c>
      <c r="N68" s="145">
        <v>64</v>
      </c>
      <c r="P68" s="147" t="s">
        <v>837</v>
      </c>
      <c r="Q68" s="144">
        <v>8.11</v>
      </c>
      <c r="R68" s="144">
        <v>8.61</v>
      </c>
      <c r="S68" s="144">
        <v>9.17</v>
      </c>
      <c r="T68" s="144">
        <v>9.83</v>
      </c>
      <c r="U68" s="144">
        <v>10.52</v>
      </c>
      <c r="V68" s="144">
        <v>10.85</v>
      </c>
      <c r="W68" s="144">
        <v>11.12</v>
      </c>
      <c r="Y68" s="141">
        <v>63</v>
      </c>
      <c r="Z68" s="145">
        <v>64</v>
      </c>
      <c r="AB68" s="147" t="s">
        <v>837</v>
      </c>
      <c r="AC68" s="144">
        <v>11.17</v>
      </c>
      <c r="AD68" s="144">
        <v>11.67</v>
      </c>
      <c r="AE68" s="144">
        <v>12.21</v>
      </c>
      <c r="AF68" s="144">
        <v>12.72</v>
      </c>
      <c r="AG68" s="144">
        <v>13.06</v>
      </c>
      <c r="AH68" s="144">
        <v>13.38</v>
      </c>
      <c r="AI68" s="144">
        <v>13.57</v>
      </c>
      <c r="AJ68" s="144">
        <v>14.84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12.14</v>
      </c>
      <c r="F69" s="144">
        <v>14.3</v>
      </c>
      <c r="G69" s="144">
        <v>16.28</v>
      </c>
      <c r="H69" s="144">
        <v>18.78</v>
      </c>
      <c r="I69" s="144">
        <v>21.72</v>
      </c>
      <c r="J69" s="144">
        <v>24.01</v>
      </c>
      <c r="K69" s="144">
        <v>26.48</v>
      </c>
      <c r="M69" s="141">
        <v>64</v>
      </c>
      <c r="N69" s="145" t="s">
        <v>838</v>
      </c>
      <c r="P69" s="148" t="s">
        <v>839</v>
      </c>
      <c r="Q69" s="144">
        <v>28.55</v>
      </c>
      <c r="R69" s="144">
        <v>31.03</v>
      </c>
      <c r="S69" s="144">
        <v>34.17</v>
      </c>
      <c r="T69" s="144">
        <v>37.82</v>
      </c>
      <c r="U69" s="144">
        <v>40.64</v>
      </c>
      <c r="V69" s="144">
        <v>42.91</v>
      </c>
      <c r="W69" s="144">
        <v>44.67</v>
      </c>
      <c r="Y69" s="141">
        <v>64</v>
      </c>
      <c r="Z69" s="145" t="s">
        <v>838</v>
      </c>
      <c r="AB69" s="148" t="s">
        <v>839</v>
      </c>
      <c r="AC69" s="144">
        <v>47.12</v>
      </c>
      <c r="AD69" s="144">
        <v>49.4</v>
      </c>
      <c r="AE69" s="144">
        <v>52.62</v>
      </c>
      <c r="AF69" s="144">
        <v>56.14</v>
      </c>
      <c r="AG69" s="144">
        <v>59.59</v>
      </c>
      <c r="AH69" s="144">
        <v>63.74</v>
      </c>
      <c r="AI69" s="144">
        <v>71.209999999999994</v>
      </c>
      <c r="AJ69" s="144">
        <v>80.040000000000006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6.51</v>
      </c>
      <c r="F70" s="144">
        <v>7.71</v>
      </c>
      <c r="G70" s="144">
        <v>8.81</v>
      </c>
      <c r="H70" s="144">
        <v>10.19</v>
      </c>
      <c r="I70" s="144">
        <v>11.82</v>
      </c>
      <c r="J70" s="144">
        <v>13.09</v>
      </c>
      <c r="K70" s="144">
        <v>14.06</v>
      </c>
      <c r="M70" s="141">
        <v>65</v>
      </c>
      <c r="N70" s="145" t="s">
        <v>840</v>
      </c>
      <c r="P70" s="15" t="s">
        <v>841</v>
      </c>
      <c r="Q70" s="144">
        <v>14.99</v>
      </c>
      <c r="R70" s="144">
        <v>15.93</v>
      </c>
      <c r="S70" s="144">
        <v>17.13</v>
      </c>
      <c r="T70" s="144">
        <v>18.77</v>
      </c>
      <c r="U70" s="144">
        <v>19.96</v>
      </c>
      <c r="V70" s="144">
        <v>21.12</v>
      </c>
      <c r="W70" s="144">
        <v>22.15</v>
      </c>
      <c r="Y70" s="141">
        <v>65</v>
      </c>
      <c r="Z70" s="145" t="s">
        <v>840</v>
      </c>
      <c r="AB70" s="15" t="s">
        <v>841</v>
      </c>
      <c r="AC70" s="144">
        <v>22.96</v>
      </c>
      <c r="AD70" s="144">
        <v>23.93</v>
      </c>
      <c r="AE70" s="144">
        <v>25.52</v>
      </c>
      <c r="AF70" s="144">
        <v>27.18</v>
      </c>
      <c r="AG70" s="144">
        <v>28.38</v>
      </c>
      <c r="AH70" s="144">
        <v>29.72</v>
      </c>
      <c r="AI70" s="144">
        <v>32.97</v>
      </c>
      <c r="AJ70" s="144">
        <v>36.049999999999997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4.1500000000000004</v>
      </c>
      <c r="F71" s="144">
        <v>5.03</v>
      </c>
      <c r="G71" s="144">
        <v>5.73</v>
      </c>
      <c r="H71" s="144">
        <v>6.68</v>
      </c>
      <c r="I71" s="144">
        <v>7.77</v>
      </c>
      <c r="J71" s="144">
        <v>8.65</v>
      </c>
      <c r="K71" s="144">
        <v>9.25</v>
      </c>
      <c r="M71" s="141">
        <v>66</v>
      </c>
      <c r="N71" s="145">
        <v>65</v>
      </c>
      <c r="P71" s="147" t="s">
        <v>842</v>
      </c>
      <c r="Q71" s="144">
        <v>9.89</v>
      </c>
      <c r="R71" s="144">
        <v>10.49</v>
      </c>
      <c r="S71" s="144">
        <v>11.35</v>
      </c>
      <c r="T71" s="144">
        <v>12.56</v>
      </c>
      <c r="U71" s="144">
        <v>13.41</v>
      </c>
      <c r="V71" s="144">
        <v>14.23</v>
      </c>
      <c r="W71" s="144">
        <v>14.98</v>
      </c>
      <c r="Y71" s="141">
        <v>66</v>
      </c>
      <c r="Z71" s="145">
        <v>65</v>
      </c>
      <c r="AB71" s="147" t="s">
        <v>842</v>
      </c>
      <c r="AC71" s="144">
        <v>15.65</v>
      </c>
      <c r="AD71" s="144">
        <v>16.47</v>
      </c>
      <c r="AE71" s="144">
        <v>17.739999999999998</v>
      </c>
      <c r="AF71" s="144">
        <v>18.940000000000001</v>
      </c>
      <c r="AG71" s="144">
        <v>19.64</v>
      </c>
      <c r="AH71" s="144">
        <v>20.47</v>
      </c>
      <c r="AI71" s="144">
        <v>23.09</v>
      </c>
      <c r="AJ71" s="144">
        <v>24.88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1.98</v>
      </c>
      <c r="F72" s="144">
        <v>2.2599999999999998</v>
      </c>
      <c r="G72" s="144">
        <v>2.6</v>
      </c>
      <c r="H72" s="144">
        <v>2.95</v>
      </c>
      <c r="I72" s="144">
        <v>3.41</v>
      </c>
      <c r="J72" s="144">
        <v>3.74</v>
      </c>
      <c r="K72" s="144">
        <v>4</v>
      </c>
      <c r="M72" s="141">
        <v>67</v>
      </c>
      <c r="N72" s="145">
        <v>66</v>
      </c>
      <c r="P72" s="147" t="s">
        <v>843</v>
      </c>
      <c r="Q72" s="144">
        <v>4.2300000000000004</v>
      </c>
      <c r="R72" s="144">
        <v>4.5199999999999996</v>
      </c>
      <c r="S72" s="144">
        <v>4.78</v>
      </c>
      <c r="T72" s="144">
        <v>5.14</v>
      </c>
      <c r="U72" s="144">
        <v>5.4</v>
      </c>
      <c r="V72" s="144">
        <v>5.7</v>
      </c>
      <c r="W72" s="144">
        <v>5.93</v>
      </c>
      <c r="Y72" s="141">
        <v>67</v>
      </c>
      <c r="Z72" s="145">
        <v>66</v>
      </c>
      <c r="AB72" s="147" t="s">
        <v>843</v>
      </c>
      <c r="AC72" s="144">
        <v>6.02</v>
      </c>
      <c r="AD72" s="144">
        <v>6.13</v>
      </c>
      <c r="AE72" s="144">
        <v>6.39</v>
      </c>
      <c r="AF72" s="144">
        <v>6.77</v>
      </c>
      <c r="AG72" s="144">
        <v>7.21</v>
      </c>
      <c r="AH72" s="144">
        <v>7.63</v>
      </c>
      <c r="AI72" s="144">
        <v>8.15</v>
      </c>
      <c r="AJ72" s="144">
        <v>9.2200000000000006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0.38</v>
      </c>
      <c r="F73" s="144">
        <v>0.42</v>
      </c>
      <c r="G73" s="144">
        <v>0.48</v>
      </c>
      <c r="H73" s="144">
        <v>0.56000000000000005</v>
      </c>
      <c r="I73" s="144">
        <v>0.64</v>
      </c>
      <c r="J73" s="144">
        <v>0.7</v>
      </c>
      <c r="K73" s="144">
        <v>0.81</v>
      </c>
      <c r="M73" s="141">
        <v>68</v>
      </c>
      <c r="N73" s="145">
        <v>67</v>
      </c>
      <c r="P73" s="147" t="s">
        <v>844</v>
      </c>
      <c r="Q73" s="144">
        <v>0.87</v>
      </c>
      <c r="R73" s="144">
        <v>0.92</v>
      </c>
      <c r="S73" s="144">
        <v>1</v>
      </c>
      <c r="T73" s="144">
        <v>1.07</v>
      </c>
      <c r="U73" s="144">
        <v>1.1499999999999999</v>
      </c>
      <c r="V73" s="144">
        <v>1.19</v>
      </c>
      <c r="W73" s="144">
        <v>1.24</v>
      </c>
      <c r="Y73" s="141">
        <v>68</v>
      </c>
      <c r="Z73" s="145">
        <v>67</v>
      </c>
      <c r="AB73" s="147" t="s">
        <v>844</v>
      </c>
      <c r="AC73" s="144">
        <v>1.29</v>
      </c>
      <c r="AD73" s="144">
        <v>1.33</v>
      </c>
      <c r="AE73" s="144">
        <v>1.39</v>
      </c>
      <c r="AF73" s="144">
        <v>1.47</v>
      </c>
      <c r="AG73" s="144">
        <v>1.53</v>
      </c>
      <c r="AH73" s="144">
        <v>1.62</v>
      </c>
      <c r="AI73" s="144">
        <v>1.73</v>
      </c>
      <c r="AJ73" s="144">
        <v>1.95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5.63</v>
      </c>
      <c r="F74" s="144">
        <v>6.59</v>
      </c>
      <c r="G74" s="144">
        <v>7.47</v>
      </c>
      <c r="H74" s="144">
        <v>8.59</v>
      </c>
      <c r="I74" s="144">
        <v>9.9</v>
      </c>
      <c r="J74" s="144">
        <v>10.92</v>
      </c>
      <c r="K74" s="144">
        <v>12.42</v>
      </c>
      <c r="M74" s="141">
        <v>69</v>
      </c>
      <c r="N74" s="145" t="s">
        <v>845</v>
      </c>
      <c r="P74" s="15" t="s">
        <v>846</v>
      </c>
      <c r="Q74" s="144">
        <v>13.56</v>
      </c>
      <c r="R74" s="144">
        <v>15.1</v>
      </c>
      <c r="S74" s="144">
        <v>17.04</v>
      </c>
      <c r="T74" s="144">
        <v>19.05</v>
      </c>
      <c r="U74" s="144">
        <v>20.68</v>
      </c>
      <c r="V74" s="144">
        <v>21.79</v>
      </c>
      <c r="W74" s="144">
        <v>22.52</v>
      </c>
      <c r="Y74" s="141">
        <v>69</v>
      </c>
      <c r="Z74" s="145" t="s">
        <v>845</v>
      </c>
      <c r="AB74" s="15" t="s">
        <v>846</v>
      </c>
      <c r="AC74" s="144">
        <v>24.16</v>
      </c>
      <c r="AD74" s="144">
        <v>25.47</v>
      </c>
      <c r="AE74" s="144">
        <v>27.1</v>
      </c>
      <c r="AF74" s="144">
        <v>28.96</v>
      </c>
      <c r="AG74" s="144">
        <v>31.21</v>
      </c>
      <c r="AH74" s="144">
        <v>34.020000000000003</v>
      </c>
      <c r="AI74" s="144">
        <v>38.24</v>
      </c>
      <c r="AJ74" s="144">
        <v>43.99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0.64</v>
      </c>
      <c r="F75" s="144">
        <v>0.73</v>
      </c>
      <c r="G75" s="144">
        <v>0.83</v>
      </c>
      <c r="H75" s="144">
        <v>0.96</v>
      </c>
      <c r="I75" s="144">
        <v>1.1000000000000001</v>
      </c>
      <c r="J75" s="144">
        <v>1.23</v>
      </c>
      <c r="K75" s="144">
        <v>1.39</v>
      </c>
      <c r="M75" s="141">
        <v>70</v>
      </c>
      <c r="N75" s="145">
        <v>70</v>
      </c>
      <c r="P75" s="147" t="s">
        <v>847</v>
      </c>
      <c r="Q75" s="144">
        <v>1.52</v>
      </c>
      <c r="R75" s="144">
        <v>1.67</v>
      </c>
      <c r="S75" s="144">
        <v>1.88</v>
      </c>
      <c r="T75" s="144">
        <v>2.09</v>
      </c>
      <c r="U75" s="144">
        <v>2.27</v>
      </c>
      <c r="V75" s="144">
        <v>2.4</v>
      </c>
      <c r="W75" s="144">
        <v>2.54</v>
      </c>
      <c r="Y75" s="141">
        <v>70</v>
      </c>
      <c r="Z75" s="145">
        <v>70</v>
      </c>
      <c r="AB75" s="147" t="s">
        <v>847</v>
      </c>
      <c r="AC75" s="144">
        <v>2.66</v>
      </c>
      <c r="AD75" s="144">
        <v>2.71</v>
      </c>
      <c r="AE75" s="144">
        <v>2.81</v>
      </c>
      <c r="AF75" s="144">
        <v>2.93</v>
      </c>
      <c r="AG75" s="144">
        <v>3.07</v>
      </c>
      <c r="AH75" s="144">
        <v>3.33</v>
      </c>
      <c r="AI75" s="144">
        <v>3.71</v>
      </c>
      <c r="AJ75" s="144">
        <v>4.2300000000000004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0.13</v>
      </c>
      <c r="F76" s="144">
        <v>0.2</v>
      </c>
      <c r="G76" s="144">
        <v>0.21</v>
      </c>
      <c r="H76" s="144">
        <v>0.24</v>
      </c>
      <c r="I76" s="144">
        <v>0.27</v>
      </c>
      <c r="J76" s="144">
        <v>0.28999999999999998</v>
      </c>
      <c r="K76" s="144">
        <v>0.34</v>
      </c>
      <c r="M76" s="141">
        <v>71</v>
      </c>
      <c r="N76" s="145">
        <v>71</v>
      </c>
      <c r="P76" s="147" t="s">
        <v>848</v>
      </c>
      <c r="Q76" s="144">
        <v>0.36</v>
      </c>
      <c r="R76" s="144">
        <v>0.41</v>
      </c>
      <c r="S76" s="144">
        <v>0.47</v>
      </c>
      <c r="T76" s="144">
        <v>0.51</v>
      </c>
      <c r="U76" s="144">
        <v>0.52</v>
      </c>
      <c r="V76" s="144">
        <v>0.52</v>
      </c>
      <c r="W76" s="144">
        <v>0.55000000000000004</v>
      </c>
      <c r="Y76" s="141">
        <v>71</v>
      </c>
      <c r="Z76" s="145">
        <v>71</v>
      </c>
      <c r="AB76" s="147" t="s">
        <v>848</v>
      </c>
      <c r="AC76" s="144">
        <v>0.56999999999999995</v>
      </c>
      <c r="AD76" s="144">
        <v>0.6</v>
      </c>
      <c r="AE76" s="144">
        <v>0.66</v>
      </c>
      <c r="AF76" s="144">
        <v>0.69</v>
      </c>
      <c r="AG76" s="144">
        <v>0.77</v>
      </c>
      <c r="AH76" s="144">
        <v>0.84</v>
      </c>
      <c r="AI76" s="144">
        <v>0.92</v>
      </c>
      <c r="AJ76" s="144">
        <v>1.08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0.4</v>
      </c>
      <c r="F77" s="144">
        <v>0.51</v>
      </c>
      <c r="G77" s="144">
        <v>0.62</v>
      </c>
      <c r="H77" s="144">
        <v>0.72</v>
      </c>
      <c r="I77" s="144">
        <v>0.89</v>
      </c>
      <c r="J77" s="144">
        <v>1.01</v>
      </c>
      <c r="K77" s="144">
        <v>1.19</v>
      </c>
      <c r="M77" s="141">
        <v>72</v>
      </c>
      <c r="N77" s="145">
        <v>72</v>
      </c>
      <c r="P77" s="147" t="s">
        <v>849</v>
      </c>
      <c r="Q77" s="144">
        <v>1.33</v>
      </c>
      <c r="R77" s="144">
        <v>1.52</v>
      </c>
      <c r="S77" s="144">
        <v>1.76</v>
      </c>
      <c r="T77" s="144">
        <v>1.98</v>
      </c>
      <c r="U77" s="144">
        <v>2.2000000000000002</v>
      </c>
      <c r="V77" s="144">
        <v>2.39</v>
      </c>
      <c r="W77" s="144">
        <v>2.54</v>
      </c>
      <c r="Y77" s="141">
        <v>72</v>
      </c>
      <c r="Z77" s="145">
        <v>72</v>
      </c>
      <c r="AB77" s="147" t="s">
        <v>849</v>
      </c>
      <c r="AC77" s="144">
        <v>2.79</v>
      </c>
      <c r="AD77" s="144">
        <v>2.97</v>
      </c>
      <c r="AE77" s="144">
        <v>3.19</v>
      </c>
      <c r="AF77" s="144">
        <v>3.45</v>
      </c>
      <c r="AG77" s="144">
        <v>3.77</v>
      </c>
      <c r="AH77" s="144">
        <v>4.16</v>
      </c>
      <c r="AI77" s="144">
        <v>4.67</v>
      </c>
      <c r="AJ77" s="144">
        <v>5.46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0.42</v>
      </c>
      <c r="F78" s="144">
        <v>0.55000000000000004</v>
      </c>
      <c r="G78" s="144">
        <v>0.62</v>
      </c>
      <c r="H78" s="144">
        <v>0.73</v>
      </c>
      <c r="I78" s="144">
        <v>0.85</v>
      </c>
      <c r="J78" s="144">
        <v>0.93</v>
      </c>
      <c r="K78" s="144">
        <v>1.02</v>
      </c>
      <c r="M78" s="141">
        <v>73</v>
      </c>
      <c r="N78" s="145">
        <v>73</v>
      </c>
      <c r="P78" s="147" t="s">
        <v>850</v>
      </c>
      <c r="Q78" s="144">
        <v>1.1000000000000001</v>
      </c>
      <c r="R78" s="144">
        <v>1.19</v>
      </c>
      <c r="S78" s="144">
        <v>1.29</v>
      </c>
      <c r="T78" s="144">
        <v>1.45</v>
      </c>
      <c r="U78" s="144">
        <v>1.52</v>
      </c>
      <c r="V78" s="144">
        <v>1.6</v>
      </c>
      <c r="W78" s="144">
        <v>1.65</v>
      </c>
      <c r="Y78" s="141">
        <v>73</v>
      </c>
      <c r="Z78" s="145">
        <v>73</v>
      </c>
      <c r="AB78" s="147" t="s">
        <v>850</v>
      </c>
      <c r="AC78" s="144">
        <v>1.78</v>
      </c>
      <c r="AD78" s="144">
        <v>1.85</v>
      </c>
      <c r="AE78" s="144">
        <v>1.97</v>
      </c>
      <c r="AF78" s="144">
        <v>2.1</v>
      </c>
      <c r="AG78" s="144">
        <v>2.23</v>
      </c>
      <c r="AH78" s="144">
        <v>2.27</v>
      </c>
      <c r="AI78" s="144">
        <v>2.42</v>
      </c>
      <c r="AJ78" s="144">
        <v>2.6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4.04</v>
      </c>
      <c r="F79" s="144">
        <v>4.5999999999999996</v>
      </c>
      <c r="G79" s="144">
        <v>5.19</v>
      </c>
      <c r="H79" s="144">
        <v>5.94</v>
      </c>
      <c r="I79" s="144">
        <v>6.79</v>
      </c>
      <c r="J79" s="144">
        <v>7.46</v>
      </c>
      <c r="K79" s="144">
        <v>8.48</v>
      </c>
      <c r="M79" s="141">
        <v>74</v>
      </c>
      <c r="N79" s="145">
        <v>74</v>
      </c>
      <c r="P79" s="147" t="s">
        <v>851</v>
      </c>
      <c r="Q79" s="144">
        <v>9.25</v>
      </c>
      <c r="R79" s="144">
        <v>10.31</v>
      </c>
      <c r="S79" s="144">
        <v>11.64</v>
      </c>
      <c r="T79" s="144">
        <v>13.02</v>
      </c>
      <c r="U79" s="144">
        <v>14.17</v>
      </c>
      <c r="V79" s="144">
        <v>14.88</v>
      </c>
      <c r="W79" s="144">
        <v>15.24</v>
      </c>
      <c r="Y79" s="141">
        <v>74</v>
      </c>
      <c r="Z79" s="145">
        <v>74</v>
      </c>
      <c r="AB79" s="147" t="s">
        <v>851</v>
      </c>
      <c r="AC79" s="144">
        <v>16.36</v>
      </c>
      <c r="AD79" s="144">
        <v>17.34</v>
      </c>
      <c r="AE79" s="144">
        <v>18.47</v>
      </c>
      <c r="AF79" s="144">
        <v>19.79</v>
      </c>
      <c r="AG79" s="144">
        <v>21.37</v>
      </c>
      <c r="AH79" s="144">
        <v>23.42</v>
      </c>
      <c r="AI79" s="144">
        <v>26.52</v>
      </c>
      <c r="AJ79" s="144">
        <v>30.62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37.82</v>
      </c>
      <c r="F80" s="144">
        <v>45.19</v>
      </c>
      <c r="G80" s="144">
        <v>51.17</v>
      </c>
      <c r="H80" s="144">
        <v>59.94</v>
      </c>
      <c r="I80" s="144">
        <v>69.61</v>
      </c>
      <c r="J80" s="144">
        <v>76.040000000000006</v>
      </c>
      <c r="K80" s="144">
        <v>81.8</v>
      </c>
      <c r="M80" s="141">
        <v>75</v>
      </c>
      <c r="N80" s="145" t="s">
        <v>852</v>
      </c>
      <c r="P80" s="148" t="s">
        <v>853</v>
      </c>
      <c r="Q80" s="144">
        <v>87.87</v>
      </c>
      <c r="R80" s="144">
        <v>93.93</v>
      </c>
      <c r="S80" s="144">
        <v>101.24</v>
      </c>
      <c r="T80" s="144">
        <v>109.77</v>
      </c>
      <c r="U80" s="144">
        <v>116.97</v>
      </c>
      <c r="V80" s="144">
        <v>121.88</v>
      </c>
      <c r="W80" s="144">
        <v>126.25</v>
      </c>
      <c r="Y80" s="141">
        <v>75</v>
      </c>
      <c r="Z80" s="145" t="s">
        <v>852</v>
      </c>
      <c r="AB80" s="148" t="s">
        <v>853</v>
      </c>
      <c r="AC80" s="144">
        <v>130.29</v>
      </c>
      <c r="AD80" s="144">
        <v>136.63</v>
      </c>
      <c r="AE80" s="144">
        <v>144.76</v>
      </c>
      <c r="AF80" s="144">
        <v>152.07</v>
      </c>
      <c r="AG80" s="144">
        <v>157.51</v>
      </c>
      <c r="AH80" s="144">
        <v>162.57</v>
      </c>
      <c r="AI80" s="144">
        <v>172.86</v>
      </c>
      <c r="AJ80" s="144">
        <v>188.64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17.72</v>
      </c>
      <c r="F81" s="144">
        <v>21.03</v>
      </c>
      <c r="G81" s="144">
        <v>23.64</v>
      </c>
      <c r="H81" s="144">
        <v>27.49</v>
      </c>
      <c r="I81" s="144">
        <v>31.95</v>
      </c>
      <c r="J81" s="144">
        <v>34.159999999999997</v>
      </c>
      <c r="K81" s="144">
        <v>35.630000000000003</v>
      </c>
      <c r="M81" s="141">
        <v>76</v>
      </c>
      <c r="N81" s="145" t="s">
        <v>854</v>
      </c>
      <c r="P81" s="15" t="s">
        <v>855</v>
      </c>
      <c r="Q81" s="144">
        <v>37.119999999999997</v>
      </c>
      <c r="R81" s="144">
        <v>39.340000000000003</v>
      </c>
      <c r="S81" s="144">
        <v>41.7</v>
      </c>
      <c r="T81" s="144">
        <v>44.71</v>
      </c>
      <c r="U81" s="144">
        <v>47.52</v>
      </c>
      <c r="V81" s="144">
        <v>48.9</v>
      </c>
      <c r="W81" s="144">
        <v>50.25</v>
      </c>
      <c r="Y81" s="141">
        <v>76</v>
      </c>
      <c r="Z81" s="145" t="s">
        <v>854</v>
      </c>
      <c r="AB81" s="15" t="s">
        <v>855</v>
      </c>
      <c r="AC81" s="144">
        <v>51.26</v>
      </c>
      <c r="AD81" s="144">
        <v>53.49</v>
      </c>
      <c r="AE81" s="144">
        <v>56.04</v>
      </c>
      <c r="AF81" s="144">
        <v>58.44</v>
      </c>
      <c r="AG81" s="144">
        <v>59.94</v>
      </c>
      <c r="AH81" s="144">
        <v>61.54</v>
      </c>
      <c r="AI81" s="144">
        <v>64.87</v>
      </c>
      <c r="AJ81" s="144">
        <v>70.459999999999994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8.4600000000000009</v>
      </c>
      <c r="F82" s="144">
        <v>10.19</v>
      </c>
      <c r="G82" s="144">
        <v>11.39</v>
      </c>
      <c r="H82" s="144">
        <v>13.32</v>
      </c>
      <c r="I82" s="144">
        <v>15.57</v>
      </c>
      <c r="J82" s="144">
        <v>17.46</v>
      </c>
      <c r="K82" s="144">
        <v>19.04</v>
      </c>
      <c r="M82" s="141">
        <v>77</v>
      </c>
      <c r="N82" s="145" t="s">
        <v>856</v>
      </c>
      <c r="P82" s="15" t="s">
        <v>857</v>
      </c>
      <c r="Q82" s="144">
        <v>21.09</v>
      </c>
      <c r="R82" s="144">
        <v>22.78</v>
      </c>
      <c r="S82" s="144">
        <v>24.75</v>
      </c>
      <c r="T82" s="144">
        <v>26.79</v>
      </c>
      <c r="U82" s="144">
        <v>28.36</v>
      </c>
      <c r="V82" s="144">
        <v>29.46</v>
      </c>
      <c r="W82" s="144">
        <v>30.39</v>
      </c>
      <c r="Y82" s="141">
        <v>77</v>
      </c>
      <c r="Z82" s="145" t="s">
        <v>856</v>
      </c>
      <c r="AB82" s="15" t="s">
        <v>857</v>
      </c>
      <c r="AC82" s="144">
        <v>30.86</v>
      </c>
      <c r="AD82" s="144">
        <v>32.04</v>
      </c>
      <c r="AE82" s="144">
        <v>33.729999999999997</v>
      </c>
      <c r="AF82" s="144">
        <v>35.17</v>
      </c>
      <c r="AG82" s="144">
        <v>36.17</v>
      </c>
      <c r="AH82" s="144">
        <v>36.869999999999997</v>
      </c>
      <c r="AI82" s="144">
        <v>38.93</v>
      </c>
      <c r="AJ82" s="144">
        <v>41.6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6.71</v>
      </c>
      <c r="F83" s="144">
        <v>8.1300000000000008</v>
      </c>
      <c r="G83" s="144">
        <v>9.3699999999999992</v>
      </c>
      <c r="H83" s="144">
        <v>11.12</v>
      </c>
      <c r="I83" s="144">
        <v>13.05</v>
      </c>
      <c r="J83" s="144">
        <v>14.59</v>
      </c>
      <c r="K83" s="144">
        <v>16.059999999999999</v>
      </c>
      <c r="M83" s="141">
        <v>78</v>
      </c>
      <c r="N83" s="145" t="s">
        <v>858</v>
      </c>
      <c r="P83" s="15" t="s">
        <v>859</v>
      </c>
      <c r="Q83" s="144">
        <v>17.64</v>
      </c>
      <c r="R83" s="144">
        <v>18.920000000000002</v>
      </c>
      <c r="S83" s="144">
        <v>20.85</v>
      </c>
      <c r="T83" s="144">
        <v>23.16</v>
      </c>
      <c r="U83" s="144">
        <v>24.95</v>
      </c>
      <c r="V83" s="144">
        <v>26.69</v>
      </c>
      <c r="W83" s="144">
        <v>27.99</v>
      </c>
      <c r="Y83" s="141">
        <v>78</v>
      </c>
      <c r="Z83" s="145" t="s">
        <v>858</v>
      </c>
      <c r="AB83" s="15" t="s">
        <v>859</v>
      </c>
      <c r="AC83" s="144">
        <v>29.56</v>
      </c>
      <c r="AD83" s="144">
        <v>31.45</v>
      </c>
      <c r="AE83" s="144">
        <v>33.869999999999997</v>
      </c>
      <c r="AF83" s="144">
        <v>35.97</v>
      </c>
      <c r="AG83" s="144">
        <v>37.68</v>
      </c>
      <c r="AH83" s="144">
        <v>39.61</v>
      </c>
      <c r="AI83" s="144">
        <v>42.83</v>
      </c>
      <c r="AJ83" s="144">
        <v>47.97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4.22</v>
      </c>
      <c r="F84" s="144">
        <v>5.03</v>
      </c>
      <c r="G84" s="144">
        <v>5.88</v>
      </c>
      <c r="H84" s="144">
        <v>7.02</v>
      </c>
      <c r="I84" s="144">
        <v>7.94</v>
      </c>
      <c r="J84" s="144">
        <v>8.61</v>
      </c>
      <c r="K84" s="144">
        <v>9.6999999999999993</v>
      </c>
      <c r="M84" s="141">
        <v>79</v>
      </c>
      <c r="N84" s="145" t="s">
        <v>860</v>
      </c>
      <c r="P84" s="15" t="s">
        <v>861</v>
      </c>
      <c r="Q84" s="144">
        <v>10.51</v>
      </c>
      <c r="R84" s="144">
        <v>11.25</v>
      </c>
      <c r="S84" s="144">
        <v>12.16</v>
      </c>
      <c r="T84" s="144">
        <v>13.22</v>
      </c>
      <c r="U84" s="144">
        <v>14.15</v>
      </c>
      <c r="V84" s="144">
        <v>14.72</v>
      </c>
      <c r="W84" s="144">
        <v>15.37</v>
      </c>
      <c r="Y84" s="141">
        <v>79</v>
      </c>
      <c r="Z84" s="145" t="s">
        <v>860</v>
      </c>
      <c r="AB84" s="15" t="s">
        <v>861</v>
      </c>
      <c r="AC84" s="144">
        <v>16.170000000000002</v>
      </c>
      <c r="AD84" s="144">
        <v>17.05</v>
      </c>
      <c r="AE84" s="144">
        <v>18.329999999999998</v>
      </c>
      <c r="AF84" s="144">
        <v>19.52</v>
      </c>
      <c r="AG84" s="144">
        <v>20.61</v>
      </c>
      <c r="AH84" s="144">
        <v>21.31</v>
      </c>
      <c r="AI84" s="144">
        <v>22.7</v>
      </c>
      <c r="AJ84" s="144">
        <v>24.76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0.59</v>
      </c>
      <c r="F85" s="144">
        <v>0.7</v>
      </c>
      <c r="G85" s="144">
        <v>0.76</v>
      </c>
      <c r="H85" s="144">
        <v>0.9</v>
      </c>
      <c r="I85" s="144">
        <v>1.02</v>
      </c>
      <c r="J85" s="144">
        <v>1.1299999999999999</v>
      </c>
      <c r="K85" s="144">
        <v>1.22</v>
      </c>
      <c r="M85" s="141">
        <v>80</v>
      </c>
      <c r="N85" s="145">
        <v>90</v>
      </c>
      <c r="P85" s="147" t="s">
        <v>862</v>
      </c>
      <c r="Q85" s="144">
        <v>1.33</v>
      </c>
      <c r="R85" s="144">
        <v>1.42</v>
      </c>
      <c r="S85" s="144">
        <v>1.54</v>
      </c>
      <c r="T85" s="144">
        <v>1.67</v>
      </c>
      <c r="U85" s="144">
        <v>1.77</v>
      </c>
      <c r="V85" s="144">
        <v>1.84</v>
      </c>
      <c r="W85" s="144">
        <v>1.88</v>
      </c>
      <c r="Y85" s="141">
        <v>80</v>
      </c>
      <c r="Z85" s="145">
        <v>90</v>
      </c>
      <c r="AB85" s="147" t="s">
        <v>862</v>
      </c>
      <c r="AC85" s="144">
        <v>1.97</v>
      </c>
      <c r="AD85" s="144">
        <v>2.0499999999999998</v>
      </c>
      <c r="AE85" s="144">
        <v>2.2000000000000002</v>
      </c>
      <c r="AF85" s="144">
        <v>2.31</v>
      </c>
      <c r="AG85" s="144">
        <v>2.44</v>
      </c>
      <c r="AH85" s="144">
        <v>2.57</v>
      </c>
      <c r="AI85" s="144">
        <v>2.85</v>
      </c>
      <c r="AJ85" s="144">
        <v>3.31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1.5</v>
      </c>
      <c r="F86" s="144">
        <v>1.81</v>
      </c>
      <c r="G86" s="144">
        <v>2.29</v>
      </c>
      <c r="H86" s="144">
        <v>2.8</v>
      </c>
      <c r="I86" s="144">
        <v>3.06</v>
      </c>
      <c r="J86" s="144">
        <v>3.24</v>
      </c>
      <c r="K86" s="144">
        <v>3.71</v>
      </c>
      <c r="M86" s="141">
        <v>81</v>
      </c>
      <c r="N86" s="145">
        <v>91</v>
      </c>
      <c r="P86" s="147" t="s">
        <v>863</v>
      </c>
      <c r="Q86" s="144">
        <v>3.94</v>
      </c>
      <c r="R86" s="144">
        <v>4.17</v>
      </c>
      <c r="S86" s="144">
        <v>4.47</v>
      </c>
      <c r="T86" s="144">
        <v>4.8499999999999996</v>
      </c>
      <c r="U86" s="144">
        <v>5.2</v>
      </c>
      <c r="V86" s="144">
        <v>5.44</v>
      </c>
      <c r="W86" s="144">
        <v>5.76</v>
      </c>
      <c r="Y86" s="141">
        <v>81</v>
      </c>
      <c r="Z86" s="145">
        <v>91</v>
      </c>
      <c r="AB86" s="147" t="s">
        <v>863</v>
      </c>
      <c r="AC86" s="144">
        <v>6.05</v>
      </c>
      <c r="AD86" s="144">
        <v>6.53</v>
      </c>
      <c r="AE86" s="144">
        <v>7.08</v>
      </c>
      <c r="AF86" s="144">
        <v>7.55</v>
      </c>
      <c r="AG86" s="144">
        <v>7.81</v>
      </c>
      <c r="AH86" s="144">
        <v>8</v>
      </c>
      <c r="AI86" s="144">
        <v>8.4700000000000006</v>
      </c>
      <c r="AJ86" s="144">
        <v>9.2200000000000006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1.39</v>
      </c>
      <c r="F87" s="144">
        <v>1.68</v>
      </c>
      <c r="G87" s="144">
        <v>1.89</v>
      </c>
      <c r="H87" s="144">
        <v>2.23</v>
      </c>
      <c r="I87" s="144">
        <v>2.61</v>
      </c>
      <c r="J87" s="144">
        <v>2.88</v>
      </c>
      <c r="K87" s="144">
        <v>3.2</v>
      </c>
      <c r="M87" s="141">
        <v>82</v>
      </c>
      <c r="N87" s="145">
        <v>92</v>
      </c>
      <c r="P87" s="147" t="s">
        <v>864</v>
      </c>
      <c r="Q87" s="144">
        <v>3.55</v>
      </c>
      <c r="R87" s="144">
        <v>3.82</v>
      </c>
      <c r="S87" s="144">
        <v>4.1399999999999997</v>
      </c>
      <c r="T87" s="144">
        <v>4.55</v>
      </c>
      <c r="U87" s="144">
        <v>4.9000000000000004</v>
      </c>
      <c r="V87" s="144">
        <v>5.0999999999999996</v>
      </c>
      <c r="W87" s="144">
        <v>5.31</v>
      </c>
      <c r="Y87" s="141">
        <v>82</v>
      </c>
      <c r="Z87" s="145">
        <v>92</v>
      </c>
      <c r="AB87" s="147" t="s">
        <v>864</v>
      </c>
      <c r="AC87" s="144">
        <v>5.56</v>
      </c>
      <c r="AD87" s="144">
        <v>5.81</v>
      </c>
      <c r="AE87" s="144">
        <v>6.28</v>
      </c>
      <c r="AF87" s="144">
        <v>6.84</v>
      </c>
      <c r="AG87" s="144">
        <v>7.42</v>
      </c>
      <c r="AH87" s="144">
        <v>7.69</v>
      </c>
      <c r="AI87" s="144">
        <v>8.26</v>
      </c>
      <c r="AJ87" s="144">
        <v>8.92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0.74</v>
      </c>
      <c r="F88" s="144">
        <v>0.84</v>
      </c>
      <c r="G88" s="144">
        <v>0.94</v>
      </c>
      <c r="H88" s="144">
        <v>1.0900000000000001</v>
      </c>
      <c r="I88" s="144">
        <v>1.25</v>
      </c>
      <c r="J88" s="144">
        <v>1.36</v>
      </c>
      <c r="K88" s="144">
        <v>1.57</v>
      </c>
      <c r="M88" s="141">
        <v>83</v>
      </c>
      <c r="N88" s="145">
        <v>93</v>
      </c>
      <c r="P88" s="147" t="s">
        <v>865</v>
      </c>
      <c r="Q88" s="144">
        <v>1.69</v>
      </c>
      <c r="R88" s="144">
        <v>1.84</v>
      </c>
      <c r="S88" s="144">
        <v>2.0099999999999998</v>
      </c>
      <c r="T88" s="144">
        <v>2.15</v>
      </c>
      <c r="U88" s="144">
        <v>2.2799999999999998</v>
      </c>
      <c r="V88" s="144">
        <v>2.34</v>
      </c>
      <c r="W88" s="144">
        <v>2.42</v>
      </c>
      <c r="Y88" s="141">
        <v>83</v>
      </c>
      <c r="Z88" s="145">
        <v>93</v>
      </c>
      <c r="AB88" s="147" t="s">
        <v>865</v>
      </c>
      <c r="AC88" s="144">
        <v>2.59</v>
      </c>
      <c r="AD88" s="144">
        <v>2.66</v>
      </c>
      <c r="AE88" s="144">
        <v>2.77</v>
      </c>
      <c r="AF88" s="144">
        <v>2.82</v>
      </c>
      <c r="AG88" s="144">
        <v>2.94</v>
      </c>
      <c r="AH88" s="144">
        <v>3.05</v>
      </c>
      <c r="AI88" s="144">
        <v>3.12</v>
      </c>
      <c r="AJ88" s="144">
        <v>3.31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0.71</v>
      </c>
      <c r="F89" s="144">
        <v>0.81</v>
      </c>
      <c r="G89" s="144">
        <v>0.89</v>
      </c>
      <c r="H89" s="144">
        <v>0.99</v>
      </c>
      <c r="I89" s="144">
        <v>1.1000000000000001</v>
      </c>
      <c r="J89" s="144">
        <v>1.22</v>
      </c>
      <c r="K89" s="144">
        <v>1.37</v>
      </c>
      <c r="M89" s="141">
        <v>84</v>
      </c>
      <c r="N89" s="145" t="s">
        <v>866</v>
      </c>
      <c r="P89" s="155" t="s">
        <v>867</v>
      </c>
      <c r="Q89" s="144">
        <v>1.51</v>
      </c>
      <c r="R89" s="144">
        <v>1.64</v>
      </c>
      <c r="S89" s="144">
        <v>1.78</v>
      </c>
      <c r="T89" s="144">
        <v>1.89</v>
      </c>
      <c r="U89" s="144">
        <v>1.99</v>
      </c>
      <c r="V89" s="144">
        <v>2.11</v>
      </c>
      <c r="W89" s="144">
        <v>2.25</v>
      </c>
      <c r="Y89" s="141">
        <v>84</v>
      </c>
      <c r="Z89" s="145" t="s">
        <v>866</v>
      </c>
      <c r="AB89" s="155" t="s">
        <v>867</v>
      </c>
      <c r="AC89" s="144">
        <v>2.44</v>
      </c>
      <c r="AD89" s="144">
        <v>2.6</v>
      </c>
      <c r="AE89" s="144">
        <v>2.79</v>
      </c>
      <c r="AF89" s="144">
        <v>2.97</v>
      </c>
      <c r="AG89" s="144">
        <v>3.11</v>
      </c>
      <c r="AH89" s="144">
        <v>3.24</v>
      </c>
      <c r="AI89" s="144">
        <v>3.53</v>
      </c>
      <c r="AJ89" s="144">
        <v>3.85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184.33</v>
      </c>
      <c r="F90" s="144">
        <v>208.93</v>
      </c>
      <c r="G90" s="144">
        <v>231.64</v>
      </c>
      <c r="H90" s="144">
        <v>263.64</v>
      </c>
      <c r="I90" s="144">
        <v>291.63</v>
      </c>
      <c r="J90" s="144">
        <v>304.73</v>
      </c>
      <c r="K90" s="144">
        <v>329.37</v>
      </c>
      <c r="M90" s="141">
        <v>85</v>
      </c>
      <c r="N90" s="145" t="s">
        <v>868</v>
      </c>
      <c r="P90" s="143" t="s">
        <v>869</v>
      </c>
      <c r="Q90" s="144">
        <v>353.61</v>
      </c>
      <c r="R90" s="144">
        <v>377.51</v>
      </c>
      <c r="S90" s="144">
        <v>408.77</v>
      </c>
      <c r="T90" s="144">
        <v>444.33</v>
      </c>
      <c r="U90" s="144">
        <v>465.98</v>
      </c>
      <c r="V90" s="144">
        <v>480.6</v>
      </c>
      <c r="W90" s="144">
        <v>491.27</v>
      </c>
      <c r="Y90" s="141">
        <v>85</v>
      </c>
      <c r="Z90" s="145" t="s">
        <v>868</v>
      </c>
      <c r="AB90" s="143" t="s">
        <v>869</v>
      </c>
      <c r="AC90" s="144">
        <v>510.5</v>
      </c>
      <c r="AD90" s="144">
        <v>530.91</v>
      </c>
      <c r="AE90" s="144">
        <v>559.14</v>
      </c>
      <c r="AF90" s="144">
        <v>584.53</v>
      </c>
      <c r="AG90" s="144">
        <v>609.1</v>
      </c>
      <c r="AH90" s="144">
        <v>637.28</v>
      </c>
      <c r="AI90" s="144">
        <v>689.53</v>
      </c>
      <c r="AJ90" s="144">
        <v>751.85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J96"/>
  <sheetViews>
    <sheetView showGridLines="0" workbookViewId="0">
      <selection sqref="A1:A3"/>
    </sheetView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1388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1388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1388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29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29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1.89</v>
      </c>
      <c r="F6" s="144">
        <v>1.99</v>
      </c>
      <c r="G6" s="144">
        <v>2.06</v>
      </c>
      <c r="H6" s="144">
        <v>2.17</v>
      </c>
      <c r="I6" s="144">
        <v>2.39</v>
      </c>
      <c r="J6" s="144">
        <v>2.4500000000000002</v>
      </c>
      <c r="K6" s="144">
        <v>2.57</v>
      </c>
      <c r="L6" s="36"/>
      <c r="M6" s="141">
        <v>1</v>
      </c>
      <c r="N6" s="142" t="s">
        <v>687</v>
      </c>
      <c r="P6" s="143" t="s">
        <v>688</v>
      </c>
      <c r="Q6" s="144">
        <v>2.78</v>
      </c>
      <c r="R6" s="144">
        <v>2.94</v>
      </c>
      <c r="S6" s="144">
        <v>3.08</v>
      </c>
      <c r="T6" s="144">
        <v>3.27</v>
      </c>
      <c r="U6" s="144">
        <v>3.31</v>
      </c>
      <c r="V6" s="144">
        <v>3.43</v>
      </c>
      <c r="W6" s="144">
        <v>3.5</v>
      </c>
      <c r="X6" s="36"/>
      <c r="Y6" s="141">
        <v>1</v>
      </c>
      <c r="Z6" s="142" t="s">
        <v>687</v>
      </c>
      <c r="AB6" s="143" t="s">
        <v>688</v>
      </c>
      <c r="AC6" s="144">
        <v>3.63</v>
      </c>
      <c r="AD6" s="144">
        <v>3.72</v>
      </c>
      <c r="AE6" s="144">
        <v>3.73</v>
      </c>
      <c r="AF6" s="144">
        <v>3.73</v>
      </c>
      <c r="AG6" s="144">
        <v>3.78</v>
      </c>
      <c r="AH6" s="144">
        <v>3.81</v>
      </c>
      <c r="AI6" s="144">
        <v>4.03</v>
      </c>
      <c r="AJ6" s="144">
        <v>4.24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1.85</v>
      </c>
      <c r="F7" s="144">
        <v>1.95</v>
      </c>
      <c r="G7" s="144">
        <v>2.02</v>
      </c>
      <c r="H7" s="144">
        <v>2.13</v>
      </c>
      <c r="I7" s="144">
        <v>2.35</v>
      </c>
      <c r="J7" s="144">
        <v>2.41</v>
      </c>
      <c r="K7" s="144">
        <v>2.5299999999999998</v>
      </c>
      <c r="L7" s="35"/>
      <c r="M7" s="141">
        <v>2</v>
      </c>
      <c r="N7" s="145" t="s">
        <v>689</v>
      </c>
      <c r="P7" s="15" t="s">
        <v>690</v>
      </c>
      <c r="Q7" s="144">
        <v>2.74</v>
      </c>
      <c r="R7" s="144">
        <v>2.9</v>
      </c>
      <c r="S7" s="144">
        <v>3.04</v>
      </c>
      <c r="T7" s="144">
        <v>3.23</v>
      </c>
      <c r="U7" s="144">
        <v>3.27</v>
      </c>
      <c r="V7" s="144">
        <v>3.39</v>
      </c>
      <c r="W7" s="144">
        <v>3.46</v>
      </c>
      <c r="X7" s="35"/>
      <c r="Y7" s="141">
        <v>2</v>
      </c>
      <c r="Z7" s="145" t="s">
        <v>689</v>
      </c>
      <c r="AB7" s="15" t="s">
        <v>690</v>
      </c>
      <c r="AC7" s="144">
        <v>3.59</v>
      </c>
      <c r="AD7" s="144">
        <v>3.68</v>
      </c>
      <c r="AE7" s="144">
        <v>3.69</v>
      </c>
      <c r="AF7" s="144">
        <v>3.69</v>
      </c>
      <c r="AG7" s="144">
        <v>3.74</v>
      </c>
      <c r="AH7" s="144">
        <v>3.77</v>
      </c>
      <c r="AI7" s="144">
        <v>3.99</v>
      </c>
      <c r="AJ7" s="144">
        <v>4.2</v>
      </c>
    </row>
    <row r="8" spans="1:36" ht="12" customHeight="1">
      <c r="A8" s="141">
        <v>3</v>
      </c>
      <c r="B8" s="146" t="s">
        <v>691</v>
      </c>
      <c r="D8" s="147" t="s">
        <v>692</v>
      </c>
      <c r="E8" s="144">
        <v>1.62</v>
      </c>
      <c r="F8" s="144">
        <v>1.71</v>
      </c>
      <c r="G8" s="144">
        <v>1.76</v>
      </c>
      <c r="H8" s="144">
        <v>1.82</v>
      </c>
      <c r="I8" s="144">
        <v>2.0099999999999998</v>
      </c>
      <c r="J8" s="144">
        <v>2.0499999999999998</v>
      </c>
      <c r="K8" s="144">
        <v>2.15</v>
      </c>
      <c r="L8" s="29"/>
      <c r="M8" s="141">
        <v>3</v>
      </c>
      <c r="N8" s="146" t="s">
        <v>691</v>
      </c>
      <c r="P8" s="147" t="s">
        <v>692</v>
      </c>
      <c r="Q8" s="144">
        <v>2.33</v>
      </c>
      <c r="R8" s="144">
        <v>2.46</v>
      </c>
      <c r="S8" s="144">
        <v>2.58</v>
      </c>
      <c r="T8" s="144">
        <v>2.77</v>
      </c>
      <c r="U8" s="144">
        <v>2.8</v>
      </c>
      <c r="V8" s="144">
        <v>2.9</v>
      </c>
      <c r="W8" s="144">
        <v>2.97</v>
      </c>
      <c r="X8" s="29"/>
      <c r="Y8" s="141">
        <v>3</v>
      </c>
      <c r="Z8" s="146" t="s">
        <v>691</v>
      </c>
      <c r="AB8" s="147" t="s">
        <v>692</v>
      </c>
      <c r="AC8" s="144">
        <v>3.09</v>
      </c>
      <c r="AD8" s="144">
        <v>3.15</v>
      </c>
      <c r="AE8" s="144">
        <v>3.17</v>
      </c>
      <c r="AF8" s="144">
        <v>3.14</v>
      </c>
      <c r="AG8" s="144">
        <v>3.21</v>
      </c>
      <c r="AH8" s="144">
        <v>3.24</v>
      </c>
      <c r="AI8" s="144">
        <v>3.42</v>
      </c>
      <c r="AJ8" s="144">
        <v>3.65</v>
      </c>
    </row>
    <row r="9" spans="1:36" ht="12" customHeight="1">
      <c r="A9" s="141">
        <v>4</v>
      </c>
      <c r="B9" s="146" t="s">
        <v>693</v>
      </c>
      <c r="D9" s="147" t="s">
        <v>694</v>
      </c>
      <c r="E9" s="144">
        <v>0.23</v>
      </c>
      <c r="F9" s="144">
        <v>0.24</v>
      </c>
      <c r="G9" s="144">
        <v>0.26</v>
      </c>
      <c r="H9" s="144">
        <v>0.31</v>
      </c>
      <c r="I9" s="144">
        <v>0.34</v>
      </c>
      <c r="J9" s="144">
        <v>0.36</v>
      </c>
      <c r="K9" s="144">
        <v>0.38</v>
      </c>
      <c r="L9" s="30"/>
      <c r="M9" s="141">
        <v>4</v>
      </c>
      <c r="N9" s="146" t="s">
        <v>693</v>
      </c>
      <c r="P9" s="147" t="s">
        <v>694</v>
      </c>
      <c r="Q9" s="144">
        <v>0.41</v>
      </c>
      <c r="R9" s="144">
        <v>0.44</v>
      </c>
      <c r="S9" s="144">
        <v>0.46</v>
      </c>
      <c r="T9" s="144">
        <v>0.46</v>
      </c>
      <c r="U9" s="144">
        <v>0.47</v>
      </c>
      <c r="V9" s="144">
        <v>0.49</v>
      </c>
      <c r="W9" s="144">
        <v>0.49</v>
      </c>
      <c r="X9" s="30"/>
      <c r="Y9" s="141">
        <v>4</v>
      </c>
      <c r="Z9" s="146" t="s">
        <v>693</v>
      </c>
      <c r="AB9" s="147" t="s">
        <v>694</v>
      </c>
      <c r="AC9" s="144">
        <v>0.5</v>
      </c>
      <c r="AD9" s="144">
        <v>0.53</v>
      </c>
      <c r="AE9" s="144">
        <v>0.52</v>
      </c>
      <c r="AF9" s="144">
        <v>0.55000000000000004</v>
      </c>
      <c r="AG9" s="144">
        <v>0.53</v>
      </c>
      <c r="AH9" s="144">
        <v>0.53</v>
      </c>
      <c r="AI9" s="144">
        <v>0.56999999999999995</v>
      </c>
      <c r="AJ9" s="144">
        <v>0.55000000000000004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144">
        <v>0.04</v>
      </c>
      <c r="F10" s="144">
        <v>0.04</v>
      </c>
      <c r="G10" s="144">
        <v>0.04</v>
      </c>
      <c r="H10" s="144">
        <v>0.04</v>
      </c>
      <c r="I10" s="144">
        <v>0.04</v>
      </c>
      <c r="J10" s="144">
        <v>0.04</v>
      </c>
      <c r="K10" s="144">
        <v>0.04</v>
      </c>
      <c r="M10" s="141">
        <v>5</v>
      </c>
      <c r="N10" s="145" t="s">
        <v>695</v>
      </c>
      <c r="P10" s="15" t="s">
        <v>696</v>
      </c>
      <c r="Q10" s="144">
        <v>0.04</v>
      </c>
      <c r="R10" s="144">
        <v>0.04</v>
      </c>
      <c r="S10" s="144">
        <v>0.04</v>
      </c>
      <c r="T10" s="144">
        <v>0.04</v>
      </c>
      <c r="U10" s="144">
        <v>0.04</v>
      </c>
      <c r="V10" s="144">
        <v>0.04</v>
      </c>
      <c r="W10" s="144">
        <v>0.04</v>
      </c>
      <c r="Y10" s="141">
        <v>5</v>
      </c>
      <c r="Z10" s="145" t="s">
        <v>695</v>
      </c>
      <c r="AB10" s="15" t="s">
        <v>696</v>
      </c>
      <c r="AC10" s="144">
        <v>0.04</v>
      </c>
      <c r="AD10" s="144">
        <v>0.04</v>
      </c>
      <c r="AE10" s="144">
        <v>0.04</v>
      </c>
      <c r="AF10" s="144">
        <v>0.04</v>
      </c>
      <c r="AG10" s="144">
        <v>0.04</v>
      </c>
      <c r="AH10" s="144">
        <v>0.04</v>
      </c>
      <c r="AI10" s="144">
        <v>0.04</v>
      </c>
      <c r="AJ10" s="144">
        <v>0.04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144">
        <v>83.79</v>
      </c>
      <c r="F11" s="144">
        <v>92.05</v>
      </c>
      <c r="G11" s="144">
        <v>99.42</v>
      </c>
      <c r="H11" s="144">
        <v>110.76</v>
      </c>
      <c r="I11" s="144">
        <v>118.32</v>
      </c>
      <c r="J11" s="144">
        <v>117.99</v>
      </c>
      <c r="K11" s="144">
        <v>126.1</v>
      </c>
      <c r="M11" s="141">
        <v>6</v>
      </c>
      <c r="N11" s="145" t="s">
        <v>697</v>
      </c>
      <c r="P11" s="143" t="s">
        <v>698</v>
      </c>
      <c r="Q11" s="144">
        <v>135.87</v>
      </c>
      <c r="R11" s="144">
        <v>143.62</v>
      </c>
      <c r="S11" s="144">
        <v>155.19</v>
      </c>
      <c r="T11" s="144">
        <v>168.23</v>
      </c>
      <c r="U11" s="144">
        <v>174.21</v>
      </c>
      <c r="V11" s="144">
        <v>176.96</v>
      </c>
      <c r="W11" s="144">
        <v>178</v>
      </c>
      <c r="Y11" s="141">
        <v>6</v>
      </c>
      <c r="Z11" s="145" t="s">
        <v>697</v>
      </c>
      <c r="AB11" s="143" t="s">
        <v>698</v>
      </c>
      <c r="AC11" s="144">
        <v>184.48</v>
      </c>
      <c r="AD11" s="144">
        <v>191.17</v>
      </c>
      <c r="AE11" s="144">
        <v>201.28</v>
      </c>
      <c r="AF11" s="144">
        <v>208.06</v>
      </c>
      <c r="AG11" s="144">
        <v>216.47</v>
      </c>
      <c r="AH11" s="144">
        <v>227.35</v>
      </c>
      <c r="AI11" s="144">
        <v>245.89</v>
      </c>
      <c r="AJ11" s="144">
        <v>263.54000000000002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144">
        <v>69.83</v>
      </c>
      <c r="F12" s="144">
        <v>75.959999999999994</v>
      </c>
      <c r="G12" s="144">
        <v>81.040000000000006</v>
      </c>
      <c r="H12" s="144">
        <v>90.78</v>
      </c>
      <c r="I12" s="144">
        <v>98.33</v>
      </c>
      <c r="J12" s="144">
        <v>98.49</v>
      </c>
      <c r="K12" s="144">
        <v>105.53</v>
      </c>
      <c r="M12" s="141">
        <v>7</v>
      </c>
      <c r="N12" s="145" t="s">
        <v>699</v>
      </c>
      <c r="P12" s="148" t="s">
        <v>700</v>
      </c>
      <c r="Q12" s="144">
        <v>114.51</v>
      </c>
      <c r="R12" s="144">
        <v>120.83</v>
      </c>
      <c r="S12" s="144">
        <v>130.13</v>
      </c>
      <c r="T12" s="144">
        <v>140.53</v>
      </c>
      <c r="U12" s="144">
        <v>145.87</v>
      </c>
      <c r="V12" s="144">
        <v>148.49</v>
      </c>
      <c r="W12" s="144">
        <v>149.31</v>
      </c>
      <c r="Y12" s="141">
        <v>7</v>
      </c>
      <c r="Z12" s="145" t="s">
        <v>699</v>
      </c>
      <c r="AB12" s="148" t="s">
        <v>700</v>
      </c>
      <c r="AC12" s="144">
        <v>154.83000000000001</v>
      </c>
      <c r="AD12" s="144">
        <v>163.66</v>
      </c>
      <c r="AE12" s="144">
        <v>172.82</v>
      </c>
      <c r="AF12" s="144">
        <v>179.37</v>
      </c>
      <c r="AG12" s="144">
        <v>186.34</v>
      </c>
      <c r="AH12" s="144">
        <v>195.42</v>
      </c>
      <c r="AI12" s="144">
        <v>210.23</v>
      </c>
      <c r="AJ12" s="144">
        <v>225.3</v>
      </c>
    </row>
    <row r="13" spans="1:36" ht="12" customHeight="1">
      <c r="A13" s="141">
        <v>8</v>
      </c>
      <c r="B13" s="145" t="s">
        <v>701</v>
      </c>
      <c r="D13" s="15" t="s">
        <v>702</v>
      </c>
      <c r="E13" s="144">
        <v>2.58</v>
      </c>
      <c r="F13" s="144">
        <v>2.78</v>
      </c>
      <c r="G13" s="144">
        <v>2.77</v>
      </c>
      <c r="H13" s="144">
        <v>2.91</v>
      </c>
      <c r="I13" s="144">
        <v>3.28</v>
      </c>
      <c r="J13" s="144">
        <v>3.53</v>
      </c>
      <c r="K13" s="144">
        <v>3.63</v>
      </c>
      <c r="M13" s="141">
        <v>8</v>
      </c>
      <c r="N13" s="145" t="s">
        <v>701</v>
      </c>
      <c r="P13" s="15" t="s">
        <v>702</v>
      </c>
      <c r="Q13" s="144">
        <v>3.83</v>
      </c>
      <c r="R13" s="144">
        <v>3.89</v>
      </c>
      <c r="S13" s="144">
        <v>4.1399999999999997</v>
      </c>
      <c r="T13" s="144">
        <v>4.5</v>
      </c>
      <c r="U13" s="144">
        <v>4.9000000000000004</v>
      </c>
      <c r="V13" s="144">
        <v>5.0199999999999996</v>
      </c>
      <c r="W13" s="144">
        <v>4.99</v>
      </c>
      <c r="Y13" s="141">
        <v>8</v>
      </c>
      <c r="Z13" s="145" t="s">
        <v>701</v>
      </c>
      <c r="AB13" s="15" t="s">
        <v>702</v>
      </c>
      <c r="AC13" s="144">
        <v>5</v>
      </c>
      <c r="AD13" s="144">
        <v>5.17</v>
      </c>
      <c r="AE13" s="144">
        <v>5.21</v>
      </c>
      <c r="AF13" s="144">
        <v>5.21</v>
      </c>
      <c r="AG13" s="144">
        <v>5.0999999999999996</v>
      </c>
      <c r="AH13" s="144">
        <v>5.12</v>
      </c>
      <c r="AI13" s="144">
        <v>5.24</v>
      </c>
      <c r="AJ13" s="144">
        <v>5.41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144">
        <v>2.27</v>
      </c>
      <c r="F14" s="144">
        <v>2.4300000000000002</v>
      </c>
      <c r="G14" s="144">
        <v>2.4</v>
      </c>
      <c r="H14" s="144">
        <v>2.5099999999999998</v>
      </c>
      <c r="I14" s="144">
        <v>2.82</v>
      </c>
      <c r="J14" s="144">
        <v>3.07</v>
      </c>
      <c r="K14" s="144">
        <v>3.14</v>
      </c>
      <c r="L14" s="32"/>
      <c r="M14" s="141">
        <v>9</v>
      </c>
      <c r="N14" s="145" t="s">
        <v>703</v>
      </c>
      <c r="P14" s="147" t="s">
        <v>704</v>
      </c>
      <c r="Q14" s="144">
        <v>3.28</v>
      </c>
      <c r="R14" s="144">
        <v>3.3</v>
      </c>
      <c r="S14" s="144">
        <v>3.47</v>
      </c>
      <c r="T14" s="144">
        <v>3.81</v>
      </c>
      <c r="U14" s="144">
        <v>4.16</v>
      </c>
      <c r="V14" s="144">
        <v>4.32</v>
      </c>
      <c r="W14" s="144">
        <v>4.24</v>
      </c>
      <c r="X14" s="32"/>
      <c r="Y14" s="141">
        <v>9</v>
      </c>
      <c r="Z14" s="145" t="s">
        <v>703</v>
      </c>
      <c r="AB14" s="147" t="s">
        <v>704</v>
      </c>
      <c r="AC14" s="144">
        <v>4.1900000000000004</v>
      </c>
      <c r="AD14" s="144">
        <v>4.3099999999999996</v>
      </c>
      <c r="AE14" s="144">
        <v>4.3899999999999997</v>
      </c>
      <c r="AF14" s="144">
        <v>4.3600000000000003</v>
      </c>
      <c r="AG14" s="144">
        <v>4.24</v>
      </c>
      <c r="AH14" s="144">
        <v>4.2</v>
      </c>
      <c r="AI14" s="144">
        <v>4.29</v>
      </c>
      <c r="AJ14" s="144">
        <v>4.3899999999999997</v>
      </c>
    </row>
    <row r="15" spans="1:36" ht="12" customHeight="1">
      <c r="A15" s="141">
        <v>10</v>
      </c>
      <c r="B15" s="145">
        <v>10</v>
      </c>
      <c r="D15" s="149" t="s">
        <v>705</v>
      </c>
      <c r="E15" s="144">
        <v>2.19</v>
      </c>
      <c r="F15" s="144">
        <v>2.35</v>
      </c>
      <c r="G15" s="144">
        <v>2.3199999999999998</v>
      </c>
      <c r="H15" s="144">
        <v>2.4300000000000002</v>
      </c>
      <c r="I15" s="144">
        <v>2.74</v>
      </c>
      <c r="J15" s="144">
        <v>2.99</v>
      </c>
      <c r="K15" s="144">
        <v>3.05</v>
      </c>
      <c r="M15" s="141">
        <v>10</v>
      </c>
      <c r="N15" s="145">
        <v>10</v>
      </c>
      <c r="P15" s="149" t="s">
        <v>705</v>
      </c>
      <c r="Q15" s="144">
        <v>3.19</v>
      </c>
      <c r="R15" s="144">
        <v>3.2</v>
      </c>
      <c r="S15" s="144">
        <v>3.34</v>
      </c>
      <c r="T15" s="144">
        <v>3.68</v>
      </c>
      <c r="U15" s="144">
        <v>4.03</v>
      </c>
      <c r="V15" s="144">
        <v>4.18</v>
      </c>
      <c r="W15" s="144">
        <v>4.08</v>
      </c>
      <c r="Y15" s="141">
        <v>10</v>
      </c>
      <c r="Z15" s="145">
        <v>10</v>
      </c>
      <c r="AB15" s="149" t="s">
        <v>705</v>
      </c>
      <c r="AC15" s="144">
        <v>4.0199999999999996</v>
      </c>
      <c r="AD15" s="144">
        <v>4.13</v>
      </c>
      <c r="AE15" s="144">
        <v>4.21</v>
      </c>
      <c r="AF15" s="144">
        <v>4.1900000000000004</v>
      </c>
      <c r="AG15" s="144">
        <v>4.07</v>
      </c>
      <c r="AH15" s="144">
        <v>4.03</v>
      </c>
      <c r="AI15" s="144">
        <v>4.12</v>
      </c>
      <c r="AJ15" s="144">
        <v>4.2</v>
      </c>
    </row>
    <row r="16" spans="1:36" ht="12" customHeight="1">
      <c r="A16" s="141">
        <v>11</v>
      </c>
      <c r="B16" s="145">
        <v>11</v>
      </c>
      <c r="D16" s="149" t="s">
        <v>706</v>
      </c>
      <c r="E16" s="144">
        <v>0.08</v>
      </c>
      <c r="F16" s="144">
        <v>0.08</v>
      </c>
      <c r="G16" s="144">
        <v>0.08</v>
      </c>
      <c r="H16" s="144">
        <v>0.08</v>
      </c>
      <c r="I16" s="144">
        <v>0.08</v>
      </c>
      <c r="J16" s="144">
        <v>0.08</v>
      </c>
      <c r="K16" s="144">
        <v>0.09</v>
      </c>
      <c r="L16" s="32"/>
      <c r="M16" s="141">
        <v>11</v>
      </c>
      <c r="N16" s="145">
        <v>11</v>
      </c>
      <c r="P16" s="149" t="s">
        <v>706</v>
      </c>
      <c r="Q16" s="144">
        <v>0.09</v>
      </c>
      <c r="R16" s="144">
        <v>0.1</v>
      </c>
      <c r="S16" s="144">
        <v>0.13</v>
      </c>
      <c r="T16" s="144">
        <v>0.13</v>
      </c>
      <c r="U16" s="144">
        <v>0.13</v>
      </c>
      <c r="V16" s="144">
        <v>0.14000000000000001</v>
      </c>
      <c r="W16" s="144">
        <v>0.16</v>
      </c>
      <c r="X16" s="32"/>
      <c r="Y16" s="141">
        <v>11</v>
      </c>
      <c r="Z16" s="145">
        <v>11</v>
      </c>
      <c r="AB16" s="149" t="s">
        <v>706</v>
      </c>
      <c r="AC16" s="144">
        <v>0.17</v>
      </c>
      <c r="AD16" s="144">
        <v>0.18</v>
      </c>
      <c r="AE16" s="144">
        <v>0.18</v>
      </c>
      <c r="AF16" s="144">
        <v>0.17</v>
      </c>
      <c r="AG16" s="144">
        <v>0.17</v>
      </c>
      <c r="AH16" s="144">
        <v>0.17</v>
      </c>
      <c r="AI16" s="144">
        <v>0.17</v>
      </c>
      <c r="AJ16" s="144">
        <v>0.19</v>
      </c>
    </row>
    <row r="17" spans="1:36" ht="12" customHeight="1">
      <c r="A17" s="141">
        <v>12</v>
      </c>
      <c r="B17" s="145">
        <v>12</v>
      </c>
      <c r="D17" s="149" t="s">
        <v>707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M17" s="141">
        <v>12</v>
      </c>
      <c r="N17" s="145">
        <v>12</v>
      </c>
      <c r="P17" s="149" t="s">
        <v>707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  <c r="W17" s="144">
        <v>0</v>
      </c>
      <c r="Y17" s="141">
        <v>12</v>
      </c>
      <c r="Z17" s="145">
        <v>12</v>
      </c>
      <c r="AB17" s="149" t="s">
        <v>707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144">
        <v>0.31</v>
      </c>
      <c r="F18" s="144">
        <v>0.35</v>
      </c>
      <c r="G18" s="144">
        <v>0.37</v>
      </c>
      <c r="H18" s="144">
        <v>0.4</v>
      </c>
      <c r="I18" s="144">
        <v>0.46</v>
      </c>
      <c r="J18" s="144">
        <v>0.46</v>
      </c>
      <c r="K18" s="144">
        <v>0.49</v>
      </c>
      <c r="M18" s="141">
        <v>13</v>
      </c>
      <c r="N18" s="145" t="s">
        <v>708</v>
      </c>
      <c r="P18" s="147" t="s">
        <v>709</v>
      </c>
      <c r="Q18" s="144">
        <v>0.55000000000000004</v>
      </c>
      <c r="R18" s="144">
        <v>0.59</v>
      </c>
      <c r="S18" s="144">
        <v>0.67</v>
      </c>
      <c r="T18" s="144">
        <v>0.69</v>
      </c>
      <c r="U18" s="144">
        <v>0.74</v>
      </c>
      <c r="V18" s="144">
        <v>0.7</v>
      </c>
      <c r="W18" s="144">
        <v>0.75</v>
      </c>
      <c r="Y18" s="141">
        <v>13</v>
      </c>
      <c r="Z18" s="145" t="s">
        <v>708</v>
      </c>
      <c r="AB18" s="147" t="s">
        <v>709</v>
      </c>
      <c r="AC18" s="144">
        <v>0.81</v>
      </c>
      <c r="AD18" s="144">
        <v>0.86</v>
      </c>
      <c r="AE18" s="144">
        <v>0.82</v>
      </c>
      <c r="AF18" s="144">
        <v>0.85</v>
      </c>
      <c r="AG18" s="144">
        <v>0.86</v>
      </c>
      <c r="AH18" s="144">
        <v>0.92</v>
      </c>
      <c r="AI18" s="144">
        <v>0.95</v>
      </c>
      <c r="AJ18" s="144">
        <v>1.02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144">
        <v>65.099999999999994</v>
      </c>
      <c r="F21" s="144">
        <v>70.67</v>
      </c>
      <c r="G21" s="144">
        <v>75.42</v>
      </c>
      <c r="H21" s="144">
        <v>84.62</v>
      </c>
      <c r="I21" s="144">
        <v>91.4</v>
      </c>
      <c r="J21" s="144">
        <v>91.15</v>
      </c>
      <c r="K21" s="144">
        <v>97.68</v>
      </c>
      <c r="M21" s="141">
        <v>16</v>
      </c>
      <c r="N21" s="145" t="s">
        <v>712</v>
      </c>
      <c r="P21" s="15" t="s">
        <v>713</v>
      </c>
      <c r="Q21" s="144">
        <v>106.15</v>
      </c>
      <c r="R21" s="144">
        <v>112.16</v>
      </c>
      <c r="S21" s="144">
        <v>120.83</v>
      </c>
      <c r="T21" s="144">
        <v>130.46</v>
      </c>
      <c r="U21" s="144">
        <v>135.04</v>
      </c>
      <c r="V21" s="144">
        <v>137.26</v>
      </c>
      <c r="W21" s="144">
        <v>137.88</v>
      </c>
      <c r="Y21" s="141">
        <v>16</v>
      </c>
      <c r="Z21" s="145" t="s">
        <v>712</v>
      </c>
      <c r="AB21" s="15" t="s">
        <v>713</v>
      </c>
      <c r="AC21" s="144">
        <v>143.19999999999999</v>
      </c>
      <c r="AD21" s="144">
        <v>151.63</v>
      </c>
      <c r="AE21" s="144">
        <v>160.41</v>
      </c>
      <c r="AF21" s="144">
        <v>166.62</v>
      </c>
      <c r="AG21" s="144">
        <v>173.38</v>
      </c>
      <c r="AH21" s="144">
        <v>182.23</v>
      </c>
      <c r="AI21" s="144">
        <v>196.51</v>
      </c>
      <c r="AJ21" s="144">
        <v>210.81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144">
        <v>5.3</v>
      </c>
      <c r="F22" s="144">
        <v>5.78</v>
      </c>
      <c r="G22" s="144">
        <v>6.19</v>
      </c>
      <c r="H22" s="144">
        <v>6.85</v>
      </c>
      <c r="I22" s="144">
        <v>7.34</v>
      </c>
      <c r="J22" s="144">
        <v>7.49</v>
      </c>
      <c r="K22" s="144">
        <v>7.9</v>
      </c>
      <c r="M22" s="141">
        <v>17</v>
      </c>
      <c r="N22" s="145" t="s">
        <v>714</v>
      </c>
      <c r="P22" s="147" t="s">
        <v>715</v>
      </c>
      <c r="Q22" s="144">
        <v>8.43</v>
      </c>
      <c r="R22" s="144">
        <v>9.06</v>
      </c>
      <c r="S22" s="144">
        <v>9.58</v>
      </c>
      <c r="T22" s="144">
        <v>10.130000000000001</v>
      </c>
      <c r="U22" s="144">
        <v>10.69</v>
      </c>
      <c r="V22" s="144">
        <v>10.81</v>
      </c>
      <c r="W22" s="144">
        <v>10.84</v>
      </c>
      <c r="Y22" s="141">
        <v>17</v>
      </c>
      <c r="Z22" s="145" t="s">
        <v>714</v>
      </c>
      <c r="AB22" s="147" t="s">
        <v>715</v>
      </c>
      <c r="AC22" s="144">
        <v>11.12</v>
      </c>
      <c r="AD22" s="144">
        <v>11.24</v>
      </c>
      <c r="AE22" s="144">
        <v>11.42</v>
      </c>
      <c r="AF22" s="144">
        <v>11.74</v>
      </c>
      <c r="AG22" s="144">
        <v>11.78</v>
      </c>
      <c r="AH22" s="144">
        <v>12.09</v>
      </c>
      <c r="AI22" s="144">
        <v>13.09</v>
      </c>
      <c r="AJ22" s="144">
        <v>14.47</v>
      </c>
    </row>
    <row r="23" spans="1:36" ht="12" customHeight="1">
      <c r="A23" s="141">
        <v>18</v>
      </c>
      <c r="B23" s="145">
        <v>15</v>
      </c>
      <c r="D23" s="149" t="s">
        <v>716</v>
      </c>
      <c r="E23" s="144">
        <v>5.0599999999999996</v>
      </c>
      <c r="F23" s="144">
        <v>5.52</v>
      </c>
      <c r="G23" s="144">
        <v>5.93</v>
      </c>
      <c r="H23" s="144">
        <v>6.56</v>
      </c>
      <c r="I23" s="144">
        <v>7.04</v>
      </c>
      <c r="J23" s="144">
        <v>7.18</v>
      </c>
      <c r="K23" s="144">
        <v>7.58</v>
      </c>
      <c r="M23" s="141">
        <v>18</v>
      </c>
      <c r="N23" s="145">
        <v>15</v>
      </c>
      <c r="P23" s="149" t="s">
        <v>716</v>
      </c>
      <c r="Q23" s="144">
        <v>8.08</v>
      </c>
      <c r="R23" s="144">
        <v>8.7100000000000009</v>
      </c>
      <c r="S23" s="144">
        <v>9.19</v>
      </c>
      <c r="T23" s="144">
        <v>9.7200000000000006</v>
      </c>
      <c r="U23" s="144">
        <v>10.25</v>
      </c>
      <c r="V23" s="144">
        <v>10.35</v>
      </c>
      <c r="W23" s="144">
        <v>10.38</v>
      </c>
      <c r="Y23" s="141">
        <v>18</v>
      </c>
      <c r="Z23" s="145">
        <v>15</v>
      </c>
      <c r="AB23" s="149" t="s">
        <v>716</v>
      </c>
      <c r="AC23" s="144">
        <v>10.68</v>
      </c>
      <c r="AD23" s="144">
        <v>10.82</v>
      </c>
      <c r="AE23" s="144">
        <v>10.98</v>
      </c>
      <c r="AF23" s="144">
        <v>11.3</v>
      </c>
      <c r="AG23" s="144">
        <v>11.34</v>
      </c>
      <c r="AH23" s="144">
        <v>11.65</v>
      </c>
      <c r="AI23" s="144">
        <v>12.63</v>
      </c>
      <c r="AJ23" s="144">
        <v>13.96</v>
      </c>
    </row>
    <row r="24" spans="1:36" ht="12" customHeight="1">
      <c r="A24" s="141">
        <v>19</v>
      </c>
      <c r="B24" s="145">
        <v>16</v>
      </c>
      <c r="D24" s="149" t="s">
        <v>717</v>
      </c>
      <c r="E24" s="144">
        <v>0.24</v>
      </c>
      <c r="F24" s="144">
        <v>0.26</v>
      </c>
      <c r="G24" s="144">
        <v>0.26</v>
      </c>
      <c r="H24" s="144">
        <v>0.28999999999999998</v>
      </c>
      <c r="I24" s="144">
        <v>0.3</v>
      </c>
      <c r="J24" s="144">
        <v>0.31</v>
      </c>
      <c r="K24" s="144">
        <v>0.32</v>
      </c>
      <c r="L24" s="32"/>
      <c r="M24" s="141">
        <v>19</v>
      </c>
      <c r="N24" s="145">
        <v>16</v>
      </c>
      <c r="P24" s="149" t="s">
        <v>717</v>
      </c>
      <c r="Q24" s="144">
        <v>0.35</v>
      </c>
      <c r="R24" s="144">
        <v>0.35</v>
      </c>
      <c r="S24" s="144">
        <v>0.39</v>
      </c>
      <c r="T24" s="144">
        <v>0.41</v>
      </c>
      <c r="U24" s="144">
        <v>0.44</v>
      </c>
      <c r="V24" s="144">
        <v>0.46</v>
      </c>
      <c r="W24" s="144">
        <v>0.46</v>
      </c>
      <c r="X24" s="32"/>
      <c r="Y24" s="141">
        <v>19</v>
      </c>
      <c r="Z24" s="145">
        <v>16</v>
      </c>
      <c r="AB24" s="149" t="s">
        <v>717</v>
      </c>
      <c r="AC24" s="144">
        <v>0.44</v>
      </c>
      <c r="AD24" s="144">
        <v>0.42</v>
      </c>
      <c r="AE24" s="144">
        <v>0.44</v>
      </c>
      <c r="AF24" s="144">
        <v>0.44</v>
      </c>
      <c r="AG24" s="144">
        <v>0.44</v>
      </c>
      <c r="AH24" s="144">
        <v>0.44</v>
      </c>
      <c r="AI24" s="144">
        <v>0.46</v>
      </c>
      <c r="AJ24" s="144">
        <v>0.51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144">
        <v>5.01</v>
      </c>
      <c r="F25" s="144">
        <v>5.3</v>
      </c>
      <c r="G25" s="144">
        <v>5.65</v>
      </c>
      <c r="H25" s="144">
        <v>5.94</v>
      </c>
      <c r="I25" s="144">
        <v>5.89</v>
      </c>
      <c r="J25" s="144">
        <v>5.75</v>
      </c>
      <c r="K25" s="144">
        <v>6.01</v>
      </c>
      <c r="M25" s="141">
        <v>20</v>
      </c>
      <c r="N25" s="145" t="s">
        <v>718</v>
      </c>
      <c r="P25" s="147" t="s">
        <v>719</v>
      </c>
      <c r="Q25" s="144">
        <v>6.17</v>
      </c>
      <c r="R25" s="144">
        <v>6.43</v>
      </c>
      <c r="S25" s="144">
        <v>6.68</v>
      </c>
      <c r="T25" s="144">
        <v>6.96</v>
      </c>
      <c r="U25" s="144">
        <v>6.78</v>
      </c>
      <c r="V25" s="144">
        <v>6.55</v>
      </c>
      <c r="W25" s="144">
        <v>6.45</v>
      </c>
      <c r="Y25" s="141">
        <v>20</v>
      </c>
      <c r="Z25" s="145" t="s">
        <v>718</v>
      </c>
      <c r="AB25" s="147" t="s">
        <v>719</v>
      </c>
      <c r="AC25" s="144">
        <v>6.65</v>
      </c>
      <c r="AD25" s="144">
        <v>6.74</v>
      </c>
      <c r="AE25" s="144">
        <v>6.87</v>
      </c>
      <c r="AF25" s="144">
        <v>6.94</v>
      </c>
      <c r="AG25" s="144">
        <v>7</v>
      </c>
      <c r="AH25" s="144">
        <v>7.13</v>
      </c>
      <c r="AI25" s="144">
        <v>7.3</v>
      </c>
      <c r="AJ25" s="144">
        <v>7.44</v>
      </c>
    </row>
    <row r="26" spans="1:36" ht="12" customHeight="1">
      <c r="A26" s="141">
        <v>21</v>
      </c>
      <c r="B26" s="145">
        <v>17</v>
      </c>
      <c r="D26" s="149" t="s">
        <v>720</v>
      </c>
      <c r="E26" s="144">
        <v>3.19</v>
      </c>
      <c r="F26" s="144">
        <v>3.38</v>
      </c>
      <c r="G26" s="144">
        <v>3.56</v>
      </c>
      <c r="H26" s="144">
        <v>3.77</v>
      </c>
      <c r="I26" s="144">
        <v>3.78</v>
      </c>
      <c r="J26" s="144">
        <v>3.63</v>
      </c>
      <c r="K26" s="144">
        <v>3.79</v>
      </c>
      <c r="L26" s="32"/>
      <c r="M26" s="141">
        <v>21</v>
      </c>
      <c r="N26" s="145">
        <v>17</v>
      </c>
      <c r="P26" s="149" t="s">
        <v>720</v>
      </c>
      <c r="Q26" s="144">
        <v>3.87</v>
      </c>
      <c r="R26" s="144">
        <v>3.98</v>
      </c>
      <c r="S26" s="144">
        <v>4.1100000000000003</v>
      </c>
      <c r="T26" s="144">
        <v>4.28</v>
      </c>
      <c r="U26" s="144">
        <v>4.2300000000000004</v>
      </c>
      <c r="V26" s="144">
        <v>4.09</v>
      </c>
      <c r="W26" s="144">
        <v>4.03</v>
      </c>
      <c r="X26" s="32"/>
      <c r="Y26" s="141">
        <v>21</v>
      </c>
      <c r="Z26" s="145">
        <v>17</v>
      </c>
      <c r="AB26" s="149" t="s">
        <v>720</v>
      </c>
      <c r="AC26" s="144">
        <v>4.12</v>
      </c>
      <c r="AD26" s="144">
        <v>4.18</v>
      </c>
      <c r="AE26" s="144">
        <v>4.26</v>
      </c>
      <c r="AF26" s="144">
        <v>4.33</v>
      </c>
      <c r="AG26" s="144">
        <v>4.41</v>
      </c>
      <c r="AH26" s="144">
        <v>4.49</v>
      </c>
      <c r="AI26" s="144">
        <v>4.58</v>
      </c>
      <c r="AJ26" s="144">
        <v>4.67</v>
      </c>
    </row>
    <row r="27" spans="1:36" ht="12" customHeight="1">
      <c r="A27" s="141">
        <v>22</v>
      </c>
      <c r="B27" s="145">
        <v>18</v>
      </c>
      <c r="D27" s="149" t="s">
        <v>721</v>
      </c>
      <c r="E27" s="144">
        <v>1.82</v>
      </c>
      <c r="F27" s="144">
        <v>1.92</v>
      </c>
      <c r="G27" s="144">
        <v>2.09</v>
      </c>
      <c r="H27" s="144">
        <v>2.17</v>
      </c>
      <c r="I27" s="144">
        <v>2.11</v>
      </c>
      <c r="J27" s="144">
        <v>2.12</v>
      </c>
      <c r="K27" s="144">
        <v>2.2200000000000002</v>
      </c>
      <c r="M27" s="141">
        <v>22</v>
      </c>
      <c r="N27" s="145">
        <v>18</v>
      </c>
      <c r="P27" s="149" t="s">
        <v>721</v>
      </c>
      <c r="Q27" s="144">
        <v>2.2999999999999998</v>
      </c>
      <c r="R27" s="144">
        <v>2.4500000000000002</v>
      </c>
      <c r="S27" s="144">
        <v>2.57</v>
      </c>
      <c r="T27" s="144">
        <v>2.68</v>
      </c>
      <c r="U27" s="144">
        <v>2.5499999999999998</v>
      </c>
      <c r="V27" s="144">
        <v>2.46</v>
      </c>
      <c r="W27" s="144">
        <v>2.42</v>
      </c>
      <c r="Y27" s="141">
        <v>22</v>
      </c>
      <c r="Z27" s="145">
        <v>18</v>
      </c>
      <c r="AB27" s="149" t="s">
        <v>721</v>
      </c>
      <c r="AC27" s="144">
        <v>2.5299999999999998</v>
      </c>
      <c r="AD27" s="144">
        <v>2.56</v>
      </c>
      <c r="AE27" s="144">
        <v>2.61</v>
      </c>
      <c r="AF27" s="144">
        <v>2.61</v>
      </c>
      <c r="AG27" s="144">
        <v>2.59</v>
      </c>
      <c r="AH27" s="144">
        <v>2.64</v>
      </c>
      <c r="AI27" s="144">
        <v>2.72</v>
      </c>
      <c r="AJ27" s="144">
        <v>2.77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144">
        <v>0.82</v>
      </c>
      <c r="F28" s="144">
        <v>0.84</v>
      </c>
      <c r="G28" s="144">
        <v>0.85</v>
      </c>
      <c r="H28" s="144">
        <v>0.83</v>
      </c>
      <c r="I28" s="144">
        <v>0.81</v>
      </c>
      <c r="J28" s="144">
        <v>0.81</v>
      </c>
      <c r="K28" s="144">
        <v>0.86</v>
      </c>
      <c r="M28" s="141">
        <v>23</v>
      </c>
      <c r="N28" s="145" t="s">
        <v>722</v>
      </c>
      <c r="P28" s="147" t="s">
        <v>723</v>
      </c>
      <c r="Q28" s="144">
        <v>0.88</v>
      </c>
      <c r="R28" s="144">
        <v>0.89</v>
      </c>
      <c r="S28" s="144">
        <v>0.97</v>
      </c>
      <c r="T28" s="144">
        <v>1.02</v>
      </c>
      <c r="U28" s="144">
        <v>1.01</v>
      </c>
      <c r="V28" s="144">
        <v>1</v>
      </c>
      <c r="W28" s="144">
        <v>0.98</v>
      </c>
      <c r="Y28" s="141">
        <v>23</v>
      </c>
      <c r="Z28" s="145" t="s">
        <v>722</v>
      </c>
      <c r="AB28" s="147" t="s">
        <v>723</v>
      </c>
      <c r="AC28" s="144">
        <v>0.96</v>
      </c>
      <c r="AD28" s="144">
        <v>0.94</v>
      </c>
      <c r="AE28" s="144">
        <v>0.91</v>
      </c>
      <c r="AF28" s="144">
        <v>0.9</v>
      </c>
      <c r="AG28" s="144">
        <v>0.9</v>
      </c>
      <c r="AH28" s="144">
        <v>0.87</v>
      </c>
      <c r="AI28" s="144">
        <v>0.84</v>
      </c>
      <c r="AJ28" s="144">
        <v>0.86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144">
        <v>1.18</v>
      </c>
      <c r="F29" s="144">
        <v>1.3</v>
      </c>
      <c r="G29" s="144">
        <v>1.43</v>
      </c>
      <c r="H29" s="144">
        <v>1.58</v>
      </c>
      <c r="I29" s="144">
        <v>1.65</v>
      </c>
      <c r="J29" s="144">
        <v>1.62</v>
      </c>
      <c r="K29" s="144">
        <v>1.81</v>
      </c>
      <c r="L29" s="32"/>
      <c r="M29" s="141">
        <v>24</v>
      </c>
      <c r="N29" s="145" t="s">
        <v>724</v>
      </c>
      <c r="P29" s="147" t="s">
        <v>725</v>
      </c>
      <c r="Q29" s="144">
        <v>1.95</v>
      </c>
      <c r="R29" s="144">
        <v>2.1</v>
      </c>
      <c r="S29" s="144">
        <v>2.27</v>
      </c>
      <c r="T29" s="144">
        <v>2.4700000000000002</v>
      </c>
      <c r="U29" s="144">
        <v>2.54</v>
      </c>
      <c r="V29" s="144">
        <v>2.4500000000000002</v>
      </c>
      <c r="W29" s="144">
        <v>2.5099999999999998</v>
      </c>
      <c r="X29" s="32"/>
      <c r="Y29" s="141">
        <v>24</v>
      </c>
      <c r="Z29" s="145" t="s">
        <v>724</v>
      </c>
      <c r="AB29" s="147" t="s">
        <v>725</v>
      </c>
      <c r="AC29" s="144">
        <v>2.6</v>
      </c>
      <c r="AD29" s="144">
        <v>2.5499999999999998</v>
      </c>
      <c r="AE29" s="144">
        <v>2.61</v>
      </c>
      <c r="AF29" s="144">
        <v>2.68</v>
      </c>
      <c r="AG29" s="144">
        <v>2.84</v>
      </c>
      <c r="AH29" s="144">
        <v>2.98</v>
      </c>
      <c r="AI29" s="144">
        <v>3.24</v>
      </c>
      <c r="AJ29" s="144">
        <v>3.6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144">
        <v>4.42</v>
      </c>
      <c r="F30" s="144">
        <v>4.8099999999999996</v>
      </c>
      <c r="G30" s="144">
        <v>5.27</v>
      </c>
      <c r="H30" s="144">
        <v>5.67</v>
      </c>
      <c r="I30" s="144">
        <v>5.92</v>
      </c>
      <c r="J30" s="144">
        <v>5.89</v>
      </c>
      <c r="K30" s="144">
        <v>6.28</v>
      </c>
      <c r="M30" s="141">
        <v>25</v>
      </c>
      <c r="N30" s="145" t="s">
        <v>726</v>
      </c>
      <c r="P30" s="147" t="s">
        <v>727</v>
      </c>
      <c r="Q30" s="144">
        <v>6.86</v>
      </c>
      <c r="R30" s="144">
        <v>7.4</v>
      </c>
      <c r="S30" s="144">
        <v>8.0399999999999991</v>
      </c>
      <c r="T30" s="144">
        <v>8.6</v>
      </c>
      <c r="U30" s="144">
        <v>8.93</v>
      </c>
      <c r="V30" s="144">
        <v>9.19</v>
      </c>
      <c r="W30" s="144">
        <v>9.32</v>
      </c>
      <c r="Y30" s="141">
        <v>25</v>
      </c>
      <c r="Z30" s="145" t="s">
        <v>726</v>
      </c>
      <c r="AB30" s="147" t="s">
        <v>727</v>
      </c>
      <c r="AC30" s="144">
        <v>9.4700000000000006</v>
      </c>
      <c r="AD30" s="144">
        <v>9.9</v>
      </c>
      <c r="AE30" s="144">
        <v>10.28</v>
      </c>
      <c r="AF30" s="144">
        <v>10.74</v>
      </c>
      <c r="AG30" s="144">
        <v>11.23</v>
      </c>
      <c r="AH30" s="144">
        <v>11.82</v>
      </c>
      <c r="AI30" s="144">
        <v>12.97</v>
      </c>
      <c r="AJ30" s="144">
        <v>14.4</v>
      </c>
    </row>
    <row r="31" spans="1:36" ht="12" customHeight="1">
      <c r="A31" s="141">
        <v>26</v>
      </c>
      <c r="B31" s="145">
        <v>21</v>
      </c>
      <c r="D31" s="149" t="s">
        <v>728</v>
      </c>
      <c r="E31" s="144">
        <v>1.42</v>
      </c>
      <c r="F31" s="144">
        <v>1.49</v>
      </c>
      <c r="G31" s="144">
        <v>1.55</v>
      </c>
      <c r="H31" s="144">
        <v>1.72</v>
      </c>
      <c r="I31" s="144">
        <v>1.84</v>
      </c>
      <c r="J31" s="144">
        <v>1.73</v>
      </c>
      <c r="K31" s="144">
        <v>1.81</v>
      </c>
      <c r="L31" s="32"/>
      <c r="M31" s="141">
        <v>26</v>
      </c>
      <c r="N31" s="145">
        <v>21</v>
      </c>
      <c r="P31" s="149" t="s">
        <v>728</v>
      </c>
      <c r="Q31" s="144">
        <v>1.95</v>
      </c>
      <c r="R31" s="144">
        <v>2.09</v>
      </c>
      <c r="S31" s="144">
        <v>2.23</v>
      </c>
      <c r="T31" s="144">
        <v>2.39</v>
      </c>
      <c r="U31" s="144">
        <v>2.5299999999999998</v>
      </c>
      <c r="V31" s="144">
        <v>2.54</v>
      </c>
      <c r="W31" s="144">
        <v>2.62</v>
      </c>
      <c r="X31" s="32"/>
      <c r="Y31" s="141">
        <v>26</v>
      </c>
      <c r="Z31" s="145">
        <v>21</v>
      </c>
      <c r="AB31" s="149" t="s">
        <v>728</v>
      </c>
      <c r="AC31" s="144">
        <v>2.67</v>
      </c>
      <c r="AD31" s="144">
        <v>2.81</v>
      </c>
      <c r="AE31" s="144">
        <v>2.92</v>
      </c>
      <c r="AF31" s="144">
        <v>3.08</v>
      </c>
      <c r="AG31" s="144">
        <v>3.22</v>
      </c>
      <c r="AH31" s="144">
        <v>3.38</v>
      </c>
      <c r="AI31" s="144">
        <v>3.89</v>
      </c>
      <c r="AJ31" s="144">
        <v>4.28</v>
      </c>
    </row>
    <row r="32" spans="1:36" ht="12" customHeight="1">
      <c r="A32" s="141">
        <v>27</v>
      </c>
      <c r="B32" s="145">
        <v>22</v>
      </c>
      <c r="D32" s="149" t="s">
        <v>729</v>
      </c>
      <c r="E32" s="144">
        <v>3</v>
      </c>
      <c r="F32" s="144">
        <v>3.32</v>
      </c>
      <c r="G32" s="144">
        <v>3.72</v>
      </c>
      <c r="H32" s="144">
        <v>3.95</v>
      </c>
      <c r="I32" s="144">
        <v>4.08</v>
      </c>
      <c r="J32" s="144">
        <v>4.16</v>
      </c>
      <c r="K32" s="144">
        <v>4.47</v>
      </c>
      <c r="L32" s="30"/>
      <c r="M32" s="141">
        <v>27</v>
      </c>
      <c r="N32" s="145">
        <v>22</v>
      </c>
      <c r="P32" s="149" t="s">
        <v>729</v>
      </c>
      <c r="Q32" s="144">
        <v>4.91</v>
      </c>
      <c r="R32" s="144">
        <v>5.31</v>
      </c>
      <c r="S32" s="144">
        <v>5.81</v>
      </c>
      <c r="T32" s="144">
        <v>6.21</v>
      </c>
      <c r="U32" s="144">
        <v>6.4</v>
      </c>
      <c r="V32" s="144">
        <v>6.65</v>
      </c>
      <c r="W32" s="144">
        <v>6.7</v>
      </c>
      <c r="X32" s="30"/>
      <c r="Y32" s="141">
        <v>27</v>
      </c>
      <c r="Z32" s="145">
        <v>22</v>
      </c>
      <c r="AB32" s="149" t="s">
        <v>729</v>
      </c>
      <c r="AC32" s="144">
        <v>6.8</v>
      </c>
      <c r="AD32" s="144">
        <v>7.09</v>
      </c>
      <c r="AE32" s="144">
        <v>7.36</v>
      </c>
      <c r="AF32" s="144">
        <v>7.66</v>
      </c>
      <c r="AG32" s="144">
        <v>8.01</v>
      </c>
      <c r="AH32" s="144">
        <v>8.44</v>
      </c>
      <c r="AI32" s="144">
        <v>9.08</v>
      </c>
      <c r="AJ32" s="144">
        <v>10.119999999999999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144">
        <v>0.7</v>
      </c>
      <c r="F33" s="144">
        <v>0.84</v>
      </c>
      <c r="G33" s="144">
        <v>0.88</v>
      </c>
      <c r="H33" s="144">
        <v>0.9</v>
      </c>
      <c r="I33" s="144">
        <v>0.9</v>
      </c>
      <c r="J33" s="144">
        <v>0.9</v>
      </c>
      <c r="K33" s="144">
        <v>0.87</v>
      </c>
      <c r="M33" s="141">
        <v>28</v>
      </c>
      <c r="N33" s="145" t="s">
        <v>730</v>
      </c>
      <c r="P33" s="147" t="s">
        <v>731</v>
      </c>
      <c r="Q33" s="144">
        <v>0.88</v>
      </c>
      <c r="R33" s="144">
        <v>0.93</v>
      </c>
      <c r="S33" s="144">
        <v>0.96</v>
      </c>
      <c r="T33" s="144">
        <v>1.24</v>
      </c>
      <c r="U33" s="144">
        <v>1.36</v>
      </c>
      <c r="V33" s="144">
        <v>1.44</v>
      </c>
      <c r="W33" s="144">
        <v>1.44</v>
      </c>
      <c r="Y33" s="141">
        <v>28</v>
      </c>
      <c r="Z33" s="145" t="s">
        <v>730</v>
      </c>
      <c r="AB33" s="147" t="s">
        <v>731</v>
      </c>
      <c r="AC33" s="144">
        <v>1.37</v>
      </c>
      <c r="AD33" s="144">
        <v>1.46</v>
      </c>
      <c r="AE33" s="144">
        <v>1.31</v>
      </c>
      <c r="AF33" s="144">
        <v>1.38</v>
      </c>
      <c r="AG33" s="144">
        <v>1.36</v>
      </c>
      <c r="AH33" s="144">
        <v>1.2</v>
      </c>
      <c r="AI33" s="144">
        <v>1.24</v>
      </c>
      <c r="AJ33" s="144">
        <v>1.29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144">
        <v>5.92</v>
      </c>
      <c r="F34" s="144">
        <v>6.35</v>
      </c>
      <c r="G34" s="144">
        <v>6.79</v>
      </c>
      <c r="H34" s="144">
        <v>7.58</v>
      </c>
      <c r="I34" s="144">
        <v>8.77</v>
      </c>
      <c r="J34" s="144">
        <v>9.01</v>
      </c>
      <c r="K34" s="144">
        <v>9.6300000000000008</v>
      </c>
      <c r="M34" s="141">
        <v>29</v>
      </c>
      <c r="N34" s="145" t="s">
        <v>732</v>
      </c>
      <c r="P34" s="152" t="s">
        <v>733</v>
      </c>
      <c r="Q34" s="144">
        <v>10.43</v>
      </c>
      <c r="R34" s="144">
        <v>10.93</v>
      </c>
      <c r="S34" s="144">
        <v>11.74</v>
      </c>
      <c r="T34" s="144">
        <v>12.27</v>
      </c>
      <c r="U34" s="144">
        <v>13.05</v>
      </c>
      <c r="V34" s="144">
        <v>13.46</v>
      </c>
      <c r="W34" s="144">
        <v>13.84</v>
      </c>
      <c r="Y34" s="141">
        <v>29</v>
      </c>
      <c r="Z34" s="145" t="s">
        <v>732</v>
      </c>
      <c r="AB34" s="152" t="s">
        <v>733</v>
      </c>
      <c r="AC34" s="144">
        <v>14.74</v>
      </c>
      <c r="AD34" s="144">
        <v>15.64</v>
      </c>
      <c r="AE34" s="144">
        <v>16.39</v>
      </c>
      <c r="AF34" s="144">
        <v>17.260000000000002</v>
      </c>
      <c r="AG34" s="144">
        <v>18.2</v>
      </c>
      <c r="AH34" s="144">
        <v>18.86</v>
      </c>
      <c r="AI34" s="144">
        <v>19.66</v>
      </c>
      <c r="AJ34" s="144">
        <v>20.239999999999998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144">
        <v>1.98</v>
      </c>
      <c r="F35" s="144">
        <v>2.15</v>
      </c>
      <c r="G35" s="144">
        <v>2.3199999999999998</v>
      </c>
      <c r="H35" s="144">
        <v>2.69</v>
      </c>
      <c r="I35" s="144">
        <v>2.82</v>
      </c>
      <c r="J35" s="144">
        <v>2.73</v>
      </c>
      <c r="K35" s="144">
        <v>3.1</v>
      </c>
      <c r="M35" s="141">
        <v>30</v>
      </c>
      <c r="N35" s="145" t="s">
        <v>734</v>
      </c>
      <c r="P35" s="152" t="s">
        <v>735</v>
      </c>
      <c r="Q35" s="144">
        <v>3.43</v>
      </c>
      <c r="R35" s="144">
        <v>3.62</v>
      </c>
      <c r="S35" s="144">
        <v>4.13</v>
      </c>
      <c r="T35" s="144">
        <v>4.67</v>
      </c>
      <c r="U35" s="144">
        <v>4.8</v>
      </c>
      <c r="V35" s="144">
        <v>4.92</v>
      </c>
      <c r="W35" s="144">
        <v>5.09</v>
      </c>
      <c r="Y35" s="141">
        <v>30</v>
      </c>
      <c r="Z35" s="145" t="s">
        <v>734</v>
      </c>
      <c r="AB35" s="152" t="s">
        <v>735</v>
      </c>
      <c r="AC35" s="144">
        <v>5.5</v>
      </c>
      <c r="AD35" s="144">
        <v>5.87</v>
      </c>
      <c r="AE35" s="144">
        <v>6.36</v>
      </c>
      <c r="AF35" s="144">
        <v>6.81</v>
      </c>
      <c r="AG35" s="144">
        <v>7.34</v>
      </c>
      <c r="AH35" s="144">
        <v>7.8</v>
      </c>
      <c r="AI35" s="144">
        <v>8.77</v>
      </c>
      <c r="AJ35" s="144">
        <v>9.34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144">
        <v>2.93</v>
      </c>
      <c r="F36" s="144">
        <v>3.25</v>
      </c>
      <c r="G36" s="144">
        <v>3.53</v>
      </c>
      <c r="H36" s="144">
        <v>3.88</v>
      </c>
      <c r="I36" s="144">
        <v>3.96</v>
      </c>
      <c r="J36" s="144">
        <v>3.71</v>
      </c>
      <c r="K36" s="144">
        <v>4.04</v>
      </c>
      <c r="L36" s="32"/>
      <c r="M36" s="141">
        <v>31</v>
      </c>
      <c r="N36" s="145" t="s">
        <v>736</v>
      </c>
      <c r="P36" s="152" t="s">
        <v>737</v>
      </c>
      <c r="Q36" s="144">
        <v>4.24</v>
      </c>
      <c r="R36" s="144">
        <v>4.53</v>
      </c>
      <c r="S36" s="144">
        <v>4.88</v>
      </c>
      <c r="T36" s="144">
        <v>5.23</v>
      </c>
      <c r="U36" s="144">
        <v>5.31</v>
      </c>
      <c r="V36" s="144">
        <v>5.17</v>
      </c>
      <c r="W36" s="144">
        <v>5.25</v>
      </c>
      <c r="X36" s="32"/>
      <c r="Y36" s="141">
        <v>31</v>
      </c>
      <c r="Z36" s="145" t="s">
        <v>736</v>
      </c>
      <c r="AB36" s="152" t="s">
        <v>737</v>
      </c>
      <c r="AC36" s="144">
        <v>5.34</v>
      </c>
      <c r="AD36" s="144">
        <v>5.21</v>
      </c>
      <c r="AE36" s="144">
        <v>5.3</v>
      </c>
      <c r="AF36" s="144">
        <v>5.5</v>
      </c>
      <c r="AG36" s="144">
        <v>5.81</v>
      </c>
      <c r="AH36" s="144">
        <v>6.02</v>
      </c>
      <c r="AI36" s="144">
        <v>6.34</v>
      </c>
      <c r="AJ36" s="144">
        <v>6.79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144">
        <v>10.35</v>
      </c>
      <c r="F37" s="144">
        <v>11.01</v>
      </c>
      <c r="G37" s="144">
        <v>11.61</v>
      </c>
      <c r="H37" s="144">
        <v>13.23</v>
      </c>
      <c r="I37" s="144">
        <v>14.45</v>
      </c>
      <c r="J37" s="144">
        <v>14.14</v>
      </c>
      <c r="K37" s="144">
        <v>14.62</v>
      </c>
      <c r="L37" s="33"/>
      <c r="M37" s="141">
        <v>32</v>
      </c>
      <c r="N37" s="145" t="s">
        <v>738</v>
      </c>
      <c r="P37" s="152" t="s">
        <v>739</v>
      </c>
      <c r="Q37" s="144">
        <v>16.100000000000001</v>
      </c>
      <c r="R37" s="144">
        <v>16.7</v>
      </c>
      <c r="S37" s="144">
        <v>17.8</v>
      </c>
      <c r="T37" s="144">
        <v>19.190000000000001</v>
      </c>
      <c r="U37" s="144">
        <v>19.63</v>
      </c>
      <c r="V37" s="144">
        <v>19.809999999999999</v>
      </c>
      <c r="W37" s="144">
        <v>19.38</v>
      </c>
      <c r="X37" s="33"/>
      <c r="Y37" s="141">
        <v>32</v>
      </c>
      <c r="Z37" s="145" t="s">
        <v>738</v>
      </c>
      <c r="AB37" s="152" t="s">
        <v>739</v>
      </c>
      <c r="AC37" s="144">
        <v>20.28</v>
      </c>
      <c r="AD37" s="144">
        <v>21.38</v>
      </c>
      <c r="AE37" s="144">
        <v>22.51</v>
      </c>
      <c r="AF37" s="144">
        <v>22.73</v>
      </c>
      <c r="AG37" s="144">
        <v>23.55</v>
      </c>
      <c r="AH37" s="144">
        <v>25.01</v>
      </c>
      <c r="AI37" s="144">
        <v>27.13</v>
      </c>
      <c r="AJ37" s="144">
        <v>28.89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144">
        <v>9.7100000000000009</v>
      </c>
      <c r="F40" s="144">
        <v>10.6</v>
      </c>
      <c r="G40" s="144">
        <v>11.2</v>
      </c>
      <c r="H40" s="144">
        <v>12.8</v>
      </c>
      <c r="I40" s="144">
        <v>14.06</v>
      </c>
      <c r="J40" s="144">
        <v>14.01</v>
      </c>
      <c r="K40" s="144">
        <v>15.35</v>
      </c>
      <c r="M40" s="141">
        <v>35</v>
      </c>
      <c r="N40" s="145" t="s">
        <v>742</v>
      </c>
      <c r="P40" s="152" t="s">
        <v>743</v>
      </c>
      <c r="Q40" s="144">
        <v>16.559999999999999</v>
      </c>
      <c r="R40" s="144">
        <v>17.260000000000002</v>
      </c>
      <c r="S40" s="144">
        <v>18.55</v>
      </c>
      <c r="T40" s="144">
        <v>20.07</v>
      </c>
      <c r="U40" s="144">
        <v>20.97</v>
      </c>
      <c r="V40" s="144">
        <v>21.24</v>
      </c>
      <c r="W40" s="144">
        <v>21.06</v>
      </c>
      <c r="Y40" s="141">
        <v>35</v>
      </c>
      <c r="Z40" s="145" t="s">
        <v>742</v>
      </c>
      <c r="AB40" s="152" t="s">
        <v>743</v>
      </c>
      <c r="AC40" s="144">
        <v>21.98</v>
      </c>
      <c r="AD40" s="144">
        <v>23.64</v>
      </c>
      <c r="AE40" s="144">
        <v>25.65</v>
      </c>
      <c r="AF40" s="144">
        <v>26.03</v>
      </c>
      <c r="AG40" s="144">
        <v>27.18</v>
      </c>
      <c r="AH40" s="144">
        <v>29.15</v>
      </c>
      <c r="AI40" s="144">
        <v>32.020000000000003</v>
      </c>
      <c r="AJ40" s="144">
        <v>33.97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144">
        <v>8.5299999999999994</v>
      </c>
      <c r="F41" s="144">
        <v>9.3699999999999992</v>
      </c>
      <c r="G41" s="144">
        <v>10.08</v>
      </c>
      <c r="H41" s="144">
        <v>11.75</v>
      </c>
      <c r="I41" s="144">
        <v>13.21</v>
      </c>
      <c r="J41" s="144">
        <v>13.04</v>
      </c>
      <c r="K41" s="144">
        <v>13.89</v>
      </c>
      <c r="M41" s="141">
        <v>36</v>
      </c>
      <c r="N41" s="145" t="s">
        <v>744</v>
      </c>
      <c r="P41" s="152" t="s">
        <v>745</v>
      </c>
      <c r="Q41" s="144">
        <v>15.12</v>
      </c>
      <c r="R41" s="144">
        <v>16</v>
      </c>
      <c r="S41" s="144">
        <v>17.170000000000002</v>
      </c>
      <c r="T41" s="144">
        <v>18.87</v>
      </c>
      <c r="U41" s="144">
        <v>19.64</v>
      </c>
      <c r="V41" s="144">
        <v>20.149999999999999</v>
      </c>
      <c r="W41" s="144">
        <v>20.170000000000002</v>
      </c>
      <c r="Y41" s="141">
        <v>36</v>
      </c>
      <c r="Z41" s="145" t="s">
        <v>744</v>
      </c>
      <c r="AB41" s="152" t="s">
        <v>745</v>
      </c>
      <c r="AC41" s="144">
        <v>21.31</v>
      </c>
      <c r="AD41" s="144">
        <v>23.28</v>
      </c>
      <c r="AE41" s="144">
        <v>25.32</v>
      </c>
      <c r="AF41" s="144">
        <v>27.08</v>
      </c>
      <c r="AG41" s="144">
        <v>28.24</v>
      </c>
      <c r="AH41" s="144">
        <v>29.72</v>
      </c>
      <c r="AI41" s="144">
        <v>31.77</v>
      </c>
      <c r="AJ41" s="144">
        <v>34.47</v>
      </c>
    </row>
    <row r="42" spans="1:36" ht="12" customHeight="1">
      <c r="A42" s="141">
        <v>37</v>
      </c>
      <c r="B42" s="145">
        <v>30</v>
      </c>
      <c r="D42" s="153" t="s">
        <v>746</v>
      </c>
      <c r="E42" s="144">
        <v>0.91</v>
      </c>
      <c r="F42" s="144">
        <v>1.01</v>
      </c>
      <c r="G42" s="144">
        <v>1.05</v>
      </c>
      <c r="H42" s="144">
        <v>1.28</v>
      </c>
      <c r="I42" s="144">
        <v>1.42</v>
      </c>
      <c r="J42" s="144">
        <v>1.32</v>
      </c>
      <c r="K42" s="144">
        <v>1.25</v>
      </c>
      <c r="M42" s="141">
        <v>37</v>
      </c>
      <c r="N42" s="145">
        <v>30</v>
      </c>
      <c r="P42" s="153" t="s">
        <v>746</v>
      </c>
      <c r="Q42" s="144">
        <v>1.37</v>
      </c>
      <c r="R42" s="144">
        <v>1.47</v>
      </c>
      <c r="S42" s="144">
        <v>1.54</v>
      </c>
      <c r="T42" s="144">
        <v>1.67</v>
      </c>
      <c r="U42" s="144">
        <v>1.78</v>
      </c>
      <c r="V42" s="144">
        <v>1.8</v>
      </c>
      <c r="W42" s="144">
        <v>1.93</v>
      </c>
      <c r="Y42" s="141">
        <v>37</v>
      </c>
      <c r="Z42" s="145">
        <v>30</v>
      </c>
      <c r="AB42" s="153" t="s">
        <v>746</v>
      </c>
      <c r="AC42" s="144">
        <v>2.2599999999999998</v>
      </c>
      <c r="AD42" s="144">
        <v>2.54</v>
      </c>
      <c r="AE42" s="144">
        <v>2.74</v>
      </c>
      <c r="AF42" s="144">
        <v>2.98</v>
      </c>
      <c r="AG42" s="144">
        <v>3.03</v>
      </c>
      <c r="AH42" s="144">
        <v>3.09</v>
      </c>
      <c r="AI42" s="144">
        <v>3.25</v>
      </c>
      <c r="AJ42" s="144">
        <v>4.3</v>
      </c>
    </row>
    <row r="43" spans="1:36" ht="12" customHeight="1">
      <c r="A43" s="141">
        <v>38</v>
      </c>
      <c r="B43" s="145">
        <v>31</v>
      </c>
      <c r="D43" s="153" t="s">
        <v>747</v>
      </c>
      <c r="E43" s="144">
        <v>3.9</v>
      </c>
      <c r="F43" s="144">
        <v>4.3</v>
      </c>
      <c r="G43" s="144">
        <v>4.6500000000000004</v>
      </c>
      <c r="H43" s="144">
        <v>5.37</v>
      </c>
      <c r="I43" s="144">
        <v>6.03</v>
      </c>
      <c r="J43" s="144">
        <v>5.94</v>
      </c>
      <c r="K43" s="144">
        <v>6.37</v>
      </c>
      <c r="L43" s="33"/>
      <c r="M43" s="141">
        <v>38</v>
      </c>
      <c r="N43" s="145">
        <v>31</v>
      </c>
      <c r="P43" s="153" t="s">
        <v>747</v>
      </c>
      <c r="Q43" s="144">
        <v>6.88</v>
      </c>
      <c r="R43" s="144">
        <v>7.24</v>
      </c>
      <c r="S43" s="144">
        <v>7.79</v>
      </c>
      <c r="T43" s="144">
        <v>8.5</v>
      </c>
      <c r="U43" s="144">
        <v>8.83</v>
      </c>
      <c r="V43" s="144">
        <v>9.2200000000000006</v>
      </c>
      <c r="W43" s="144">
        <v>9.27</v>
      </c>
      <c r="X43" s="33"/>
      <c r="Y43" s="141">
        <v>38</v>
      </c>
      <c r="Z43" s="145">
        <v>31</v>
      </c>
      <c r="AB43" s="153" t="s">
        <v>747</v>
      </c>
      <c r="AC43" s="144">
        <v>9.7799999999999994</v>
      </c>
      <c r="AD43" s="144">
        <v>10.62</v>
      </c>
      <c r="AE43" s="144">
        <v>11.63</v>
      </c>
      <c r="AF43" s="144">
        <v>12.54</v>
      </c>
      <c r="AG43" s="144">
        <v>13.14</v>
      </c>
      <c r="AH43" s="144">
        <v>13.96</v>
      </c>
      <c r="AI43" s="144">
        <v>14.97</v>
      </c>
      <c r="AJ43" s="144">
        <v>15.77</v>
      </c>
    </row>
    <row r="44" spans="1:36" ht="12" customHeight="1">
      <c r="A44" s="141">
        <v>39</v>
      </c>
      <c r="B44" s="145">
        <v>32</v>
      </c>
      <c r="D44" s="153" t="s">
        <v>748</v>
      </c>
      <c r="E44" s="144">
        <v>1.82</v>
      </c>
      <c r="F44" s="144">
        <v>1.99</v>
      </c>
      <c r="G44" s="144">
        <v>2.15</v>
      </c>
      <c r="H44" s="144">
        <v>2.48</v>
      </c>
      <c r="I44" s="144">
        <v>2.79</v>
      </c>
      <c r="J44" s="144">
        <v>2.74</v>
      </c>
      <c r="K44" s="144">
        <v>2.92</v>
      </c>
      <c r="L44" s="29"/>
      <c r="M44" s="141">
        <v>39</v>
      </c>
      <c r="N44" s="145">
        <v>32</v>
      </c>
      <c r="P44" s="153" t="s">
        <v>748</v>
      </c>
      <c r="Q44" s="144">
        <v>3.15</v>
      </c>
      <c r="R44" s="144">
        <v>3.31</v>
      </c>
      <c r="S44" s="144">
        <v>3.55</v>
      </c>
      <c r="T44" s="144">
        <v>3.86</v>
      </c>
      <c r="U44" s="144">
        <v>4.03</v>
      </c>
      <c r="V44" s="144">
        <v>4.1500000000000004</v>
      </c>
      <c r="W44" s="144">
        <v>4.1500000000000004</v>
      </c>
      <c r="X44" s="29"/>
      <c r="Y44" s="141">
        <v>39</v>
      </c>
      <c r="Z44" s="145">
        <v>32</v>
      </c>
      <c r="AB44" s="153" t="s">
        <v>748</v>
      </c>
      <c r="AC44" s="144">
        <v>4.38</v>
      </c>
      <c r="AD44" s="144">
        <v>4.71</v>
      </c>
      <c r="AE44" s="144">
        <v>5.15</v>
      </c>
      <c r="AF44" s="144">
        <v>5.53</v>
      </c>
      <c r="AG44" s="144">
        <v>5.76</v>
      </c>
      <c r="AH44" s="144">
        <v>6.12</v>
      </c>
      <c r="AI44" s="144">
        <v>6.58</v>
      </c>
      <c r="AJ44" s="144">
        <v>6.91</v>
      </c>
    </row>
    <row r="45" spans="1:36" ht="12" customHeight="1">
      <c r="A45" s="141">
        <v>40</v>
      </c>
      <c r="B45" s="145">
        <v>33</v>
      </c>
      <c r="D45" s="153" t="s">
        <v>749</v>
      </c>
      <c r="E45" s="144">
        <v>1.9</v>
      </c>
      <c r="F45" s="144">
        <v>2.0699999999999998</v>
      </c>
      <c r="G45" s="144">
        <v>2.23</v>
      </c>
      <c r="H45" s="144">
        <v>2.62</v>
      </c>
      <c r="I45" s="144">
        <v>2.97</v>
      </c>
      <c r="J45" s="144">
        <v>3.04</v>
      </c>
      <c r="K45" s="144">
        <v>3.35</v>
      </c>
      <c r="M45" s="141">
        <v>40</v>
      </c>
      <c r="N45" s="145">
        <v>33</v>
      </c>
      <c r="P45" s="153" t="s">
        <v>749</v>
      </c>
      <c r="Q45" s="144">
        <v>3.72</v>
      </c>
      <c r="R45" s="144">
        <v>3.98</v>
      </c>
      <c r="S45" s="144">
        <v>4.29</v>
      </c>
      <c r="T45" s="144">
        <v>4.84</v>
      </c>
      <c r="U45" s="144">
        <v>5</v>
      </c>
      <c r="V45" s="144">
        <v>4.9800000000000004</v>
      </c>
      <c r="W45" s="144">
        <v>4.82</v>
      </c>
      <c r="Y45" s="141">
        <v>40</v>
      </c>
      <c r="Z45" s="145">
        <v>33</v>
      </c>
      <c r="AB45" s="153" t="s">
        <v>749</v>
      </c>
      <c r="AC45" s="144">
        <v>4.8899999999999997</v>
      </c>
      <c r="AD45" s="144">
        <v>5.41</v>
      </c>
      <c r="AE45" s="144">
        <v>5.8</v>
      </c>
      <c r="AF45" s="144">
        <v>6.03</v>
      </c>
      <c r="AG45" s="144">
        <v>6.31</v>
      </c>
      <c r="AH45" s="144">
        <v>6.55</v>
      </c>
      <c r="AI45" s="144">
        <v>6.97</v>
      </c>
      <c r="AJ45" s="144">
        <v>7.49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144">
        <v>6.08</v>
      </c>
      <c r="F46" s="144">
        <v>6.7</v>
      </c>
      <c r="G46" s="144">
        <v>7.02</v>
      </c>
      <c r="H46" s="144">
        <v>8.02</v>
      </c>
      <c r="I46" s="144">
        <v>8.61</v>
      </c>
      <c r="J46" s="144">
        <v>9.1300000000000008</v>
      </c>
      <c r="K46" s="144">
        <v>10.11</v>
      </c>
      <c r="M46" s="141">
        <v>41</v>
      </c>
      <c r="N46" s="145" t="s">
        <v>750</v>
      </c>
      <c r="P46" s="147" t="s">
        <v>751</v>
      </c>
      <c r="Q46" s="144">
        <v>11.47</v>
      </c>
      <c r="R46" s="144">
        <v>12.39</v>
      </c>
      <c r="S46" s="144">
        <v>13.86</v>
      </c>
      <c r="T46" s="144">
        <v>15.22</v>
      </c>
      <c r="U46" s="144">
        <v>15.78</v>
      </c>
      <c r="V46" s="144">
        <v>16.559999999999999</v>
      </c>
      <c r="W46" s="144">
        <v>16.97</v>
      </c>
      <c r="Y46" s="141">
        <v>41</v>
      </c>
      <c r="Z46" s="145" t="s">
        <v>750</v>
      </c>
      <c r="AB46" s="147" t="s">
        <v>751</v>
      </c>
      <c r="AC46" s="144">
        <v>17.079999999999998</v>
      </c>
      <c r="AD46" s="144">
        <v>18.97</v>
      </c>
      <c r="AE46" s="144">
        <v>20.51</v>
      </c>
      <c r="AF46" s="144">
        <v>21.76</v>
      </c>
      <c r="AG46" s="144">
        <v>22.54</v>
      </c>
      <c r="AH46" s="144">
        <v>23.8</v>
      </c>
      <c r="AI46" s="144">
        <v>25.89</v>
      </c>
      <c r="AJ46" s="144">
        <v>28.24</v>
      </c>
    </row>
    <row r="47" spans="1:36" ht="12" customHeight="1">
      <c r="A47" s="141">
        <v>42</v>
      </c>
      <c r="B47" s="145">
        <v>34</v>
      </c>
      <c r="D47" s="149" t="s">
        <v>752</v>
      </c>
      <c r="E47" s="144">
        <v>5.14</v>
      </c>
      <c r="F47" s="144">
        <v>5.66</v>
      </c>
      <c r="G47" s="144">
        <v>5.94</v>
      </c>
      <c r="H47" s="144">
        <v>6.78</v>
      </c>
      <c r="I47" s="144">
        <v>7.2</v>
      </c>
      <c r="J47" s="144">
        <v>7.56</v>
      </c>
      <c r="K47" s="144">
        <v>8.4700000000000006</v>
      </c>
      <c r="M47" s="141">
        <v>42</v>
      </c>
      <c r="N47" s="145">
        <v>34</v>
      </c>
      <c r="P47" s="149" t="s">
        <v>752</v>
      </c>
      <c r="Q47" s="144">
        <v>9.74</v>
      </c>
      <c r="R47" s="144">
        <v>10.64</v>
      </c>
      <c r="S47" s="144">
        <v>11.92</v>
      </c>
      <c r="T47" s="144">
        <v>13</v>
      </c>
      <c r="U47" s="144">
        <v>13.37</v>
      </c>
      <c r="V47" s="144">
        <v>14.04</v>
      </c>
      <c r="W47" s="144">
        <v>14.5</v>
      </c>
      <c r="Y47" s="141">
        <v>42</v>
      </c>
      <c r="Z47" s="145">
        <v>34</v>
      </c>
      <c r="AB47" s="149" t="s">
        <v>752</v>
      </c>
      <c r="AC47" s="144">
        <v>14.69</v>
      </c>
      <c r="AD47" s="144">
        <v>16.420000000000002</v>
      </c>
      <c r="AE47" s="144">
        <v>17.77</v>
      </c>
      <c r="AF47" s="144">
        <v>18.920000000000002</v>
      </c>
      <c r="AG47" s="144">
        <v>19.600000000000001</v>
      </c>
      <c r="AH47" s="144">
        <v>20.64</v>
      </c>
      <c r="AI47" s="144">
        <v>22.43</v>
      </c>
      <c r="AJ47" s="144">
        <v>24.45</v>
      </c>
    </row>
    <row r="48" spans="1:36" ht="12" customHeight="1">
      <c r="A48" s="141">
        <v>43</v>
      </c>
      <c r="B48" s="145">
        <v>35</v>
      </c>
      <c r="D48" s="149" t="s">
        <v>753</v>
      </c>
      <c r="E48" s="144">
        <v>0.94</v>
      </c>
      <c r="F48" s="144">
        <v>1.04</v>
      </c>
      <c r="G48" s="144">
        <v>1.08</v>
      </c>
      <c r="H48" s="144">
        <v>1.24</v>
      </c>
      <c r="I48" s="144">
        <v>1.41</v>
      </c>
      <c r="J48" s="144">
        <v>1.57</v>
      </c>
      <c r="K48" s="144">
        <v>1.64</v>
      </c>
      <c r="L48" s="33"/>
      <c r="M48" s="141">
        <v>43</v>
      </c>
      <c r="N48" s="145">
        <v>35</v>
      </c>
      <c r="P48" s="149" t="s">
        <v>753</v>
      </c>
      <c r="Q48" s="144">
        <v>1.73</v>
      </c>
      <c r="R48" s="144">
        <v>1.75</v>
      </c>
      <c r="S48" s="144">
        <v>1.94</v>
      </c>
      <c r="T48" s="144">
        <v>2.2200000000000002</v>
      </c>
      <c r="U48" s="144">
        <v>2.41</v>
      </c>
      <c r="V48" s="144">
        <v>2.52</v>
      </c>
      <c r="W48" s="144">
        <v>2.4700000000000002</v>
      </c>
      <c r="X48" s="33"/>
      <c r="Y48" s="141">
        <v>43</v>
      </c>
      <c r="Z48" s="145">
        <v>35</v>
      </c>
      <c r="AB48" s="149" t="s">
        <v>753</v>
      </c>
      <c r="AC48" s="144">
        <v>2.39</v>
      </c>
      <c r="AD48" s="144">
        <v>2.5499999999999998</v>
      </c>
      <c r="AE48" s="144">
        <v>2.74</v>
      </c>
      <c r="AF48" s="144">
        <v>2.84</v>
      </c>
      <c r="AG48" s="144">
        <v>2.94</v>
      </c>
      <c r="AH48" s="144">
        <v>3.16</v>
      </c>
      <c r="AI48" s="144">
        <v>3.46</v>
      </c>
      <c r="AJ48" s="144">
        <v>3.79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144">
        <v>2.17</v>
      </c>
      <c r="F49" s="144">
        <v>2.37</v>
      </c>
      <c r="G49" s="144">
        <v>2.6</v>
      </c>
      <c r="H49" s="144">
        <v>2.9</v>
      </c>
      <c r="I49" s="144">
        <v>3.01</v>
      </c>
      <c r="J49" s="144">
        <v>2.92</v>
      </c>
      <c r="K49" s="144">
        <v>3.21</v>
      </c>
      <c r="L49" s="29"/>
      <c r="M49" s="141">
        <v>44</v>
      </c>
      <c r="N49" s="145" t="s">
        <v>754</v>
      </c>
      <c r="P49" s="147" t="s">
        <v>755</v>
      </c>
      <c r="Q49" s="144">
        <v>3.63</v>
      </c>
      <c r="R49" s="144">
        <v>3.92</v>
      </c>
      <c r="S49" s="144">
        <v>4.2</v>
      </c>
      <c r="T49" s="144">
        <v>4.5199999999999996</v>
      </c>
      <c r="U49" s="144">
        <v>4.55</v>
      </c>
      <c r="V49" s="144">
        <v>4.51</v>
      </c>
      <c r="W49" s="144">
        <v>4.58</v>
      </c>
      <c r="X49" s="29"/>
      <c r="Y49" s="141">
        <v>44</v>
      </c>
      <c r="Z49" s="145" t="s">
        <v>754</v>
      </c>
      <c r="AB49" s="147" t="s">
        <v>755</v>
      </c>
      <c r="AC49" s="144">
        <v>4.8</v>
      </c>
      <c r="AD49" s="144">
        <v>4.8099999999999996</v>
      </c>
      <c r="AE49" s="144">
        <v>4.97</v>
      </c>
      <c r="AF49" s="144">
        <v>5.07</v>
      </c>
      <c r="AG49" s="144">
        <v>5.41</v>
      </c>
      <c r="AH49" s="144">
        <v>5.78</v>
      </c>
      <c r="AI49" s="144">
        <v>6.25</v>
      </c>
      <c r="AJ49" s="144">
        <v>6.81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144">
        <v>2.15</v>
      </c>
      <c r="F52" s="144">
        <v>2.5099999999999998</v>
      </c>
      <c r="G52" s="144">
        <v>2.85</v>
      </c>
      <c r="H52" s="144">
        <v>3.25</v>
      </c>
      <c r="I52" s="144">
        <v>3.65</v>
      </c>
      <c r="J52" s="144">
        <v>3.81</v>
      </c>
      <c r="K52" s="144">
        <v>4.22</v>
      </c>
      <c r="M52" s="141">
        <v>47</v>
      </c>
      <c r="N52" s="145" t="s">
        <v>758</v>
      </c>
      <c r="P52" s="15" t="s">
        <v>759</v>
      </c>
      <c r="Q52" s="144">
        <v>4.53</v>
      </c>
      <c r="R52" s="144">
        <v>4.78</v>
      </c>
      <c r="S52" s="144">
        <v>5.16</v>
      </c>
      <c r="T52" s="144">
        <v>5.57</v>
      </c>
      <c r="U52" s="144">
        <v>5.93</v>
      </c>
      <c r="V52" s="144">
        <v>6.21</v>
      </c>
      <c r="W52" s="144">
        <v>6.44</v>
      </c>
      <c r="Y52" s="141">
        <v>47</v>
      </c>
      <c r="Z52" s="145" t="s">
        <v>758</v>
      </c>
      <c r="AB52" s="15" t="s">
        <v>759</v>
      </c>
      <c r="AC52" s="144">
        <v>6.63</v>
      </c>
      <c r="AD52" s="144">
        <v>6.86</v>
      </c>
      <c r="AE52" s="144">
        <v>7.2</v>
      </c>
      <c r="AF52" s="144">
        <v>7.54</v>
      </c>
      <c r="AG52" s="144">
        <v>7.86</v>
      </c>
      <c r="AH52" s="144">
        <v>8.07</v>
      </c>
      <c r="AI52" s="144">
        <v>8.48</v>
      </c>
      <c r="AJ52" s="144">
        <v>9.08</v>
      </c>
    </row>
    <row r="53" spans="1:36" ht="12" customHeight="1">
      <c r="A53" s="141">
        <v>48</v>
      </c>
      <c r="B53" s="145">
        <v>40</v>
      </c>
      <c r="D53" s="149" t="s">
        <v>760</v>
      </c>
      <c r="E53" s="144">
        <v>1.96</v>
      </c>
      <c r="F53" s="144">
        <v>2.2999999999999998</v>
      </c>
      <c r="G53" s="144">
        <v>2.6</v>
      </c>
      <c r="H53" s="144">
        <v>2.98</v>
      </c>
      <c r="I53" s="144">
        <v>3.34</v>
      </c>
      <c r="J53" s="144">
        <v>3.5</v>
      </c>
      <c r="K53" s="144">
        <v>3.87</v>
      </c>
      <c r="M53" s="141">
        <v>48</v>
      </c>
      <c r="N53" s="145">
        <v>40</v>
      </c>
      <c r="P53" s="149" t="s">
        <v>760</v>
      </c>
      <c r="Q53" s="144">
        <v>4.17</v>
      </c>
      <c r="R53" s="144">
        <v>4.3899999999999997</v>
      </c>
      <c r="S53" s="144">
        <v>4.7300000000000004</v>
      </c>
      <c r="T53" s="144">
        <v>5.12</v>
      </c>
      <c r="U53" s="144">
        <v>5.42</v>
      </c>
      <c r="V53" s="144">
        <v>5.68</v>
      </c>
      <c r="W53" s="144">
        <v>5.9</v>
      </c>
      <c r="Y53" s="141">
        <v>48</v>
      </c>
      <c r="Z53" s="145">
        <v>40</v>
      </c>
      <c r="AB53" s="149" t="s">
        <v>760</v>
      </c>
      <c r="AC53" s="144">
        <v>6.08</v>
      </c>
      <c r="AD53" s="144">
        <v>6.29</v>
      </c>
      <c r="AE53" s="144">
        <v>6.61</v>
      </c>
      <c r="AF53" s="144">
        <v>6.91</v>
      </c>
      <c r="AG53" s="144">
        <v>7.24</v>
      </c>
      <c r="AH53" s="144">
        <v>7.44</v>
      </c>
      <c r="AI53" s="144">
        <v>7.81</v>
      </c>
      <c r="AJ53" s="144">
        <v>8.3800000000000008</v>
      </c>
    </row>
    <row r="54" spans="1:36" ht="12" customHeight="1">
      <c r="A54" s="141">
        <v>49</v>
      </c>
      <c r="B54" s="145">
        <v>41</v>
      </c>
      <c r="D54" s="149" t="s">
        <v>761</v>
      </c>
      <c r="E54" s="144">
        <v>0.19</v>
      </c>
      <c r="F54" s="144">
        <v>0.21</v>
      </c>
      <c r="G54" s="144">
        <v>0.25</v>
      </c>
      <c r="H54" s="144">
        <v>0.27</v>
      </c>
      <c r="I54" s="144">
        <v>0.31</v>
      </c>
      <c r="J54" s="144">
        <v>0.31</v>
      </c>
      <c r="K54" s="144">
        <v>0.35</v>
      </c>
      <c r="M54" s="141">
        <v>49</v>
      </c>
      <c r="N54" s="145">
        <v>41</v>
      </c>
      <c r="P54" s="149" t="s">
        <v>761</v>
      </c>
      <c r="Q54" s="144">
        <v>0.36</v>
      </c>
      <c r="R54" s="144">
        <v>0.39</v>
      </c>
      <c r="S54" s="144">
        <v>0.43</v>
      </c>
      <c r="T54" s="144">
        <v>0.45</v>
      </c>
      <c r="U54" s="144">
        <v>0.51</v>
      </c>
      <c r="V54" s="144">
        <v>0.53</v>
      </c>
      <c r="W54" s="144">
        <v>0.54</v>
      </c>
      <c r="Y54" s="141">
        <v>49</v>
      </c>
      <c r="Z54" s="145">
        <v>41</v>
      </c>
      <c r="AB54" s="149" t="s">
        <v>761</v>
      </c>
      <c r="AC54" s="144">
        <v>0.55000000000000004</v>
      </c>
      <c r="AD54" s="144">
        <v>0.56999999999999995</v>
      </c>
      <c r="AE54" s="144">
        <v>0.59</v>
      </c>
      <c r="AF54" s="144">
        <v>0.63</v>
      </c>
      <c r="AG54" s="144">
        <v>0.62</v>
      </c>
      <c r="AH54" s="144">
        <v>0.63</v>
      </c>
      <c r="AI54" s="144">
        <v>0.67</v>
      </c>
      <c r="AJ54" s="144">
        <v>0.7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144">
        <v>13.96</v>
      </c>
      <c r="F55" s="144">
        <v>16.09</v>
      </c>
      <c r="G55" s="144">
        <v>18.38</v>
      </c>
      <c r="H55" s="144">
        <v>19.98</v>
      </c>
      <c r="I55" s="144">
        <v>19.989999999999998</v>
      </c>
      <c r="J55" s="144">
        <v>19.5</v>
      </c>
      <c r="K55" s="144">
        <v>20.57</v>
      </c>
      <c r="L55" s="30"/>
      <c r="M55" s="141">
        <v>50</v>
      </c>
      <c r="N55" s="145" t="s">
        <v>762</v>
      </c>
      <c r="P55" s="148" t="s">
        <v>763</v>
      </c>
      <c r="Q55" s="144">
        <v>21.36</v>
      </c>
      <c r="R55" s="144">
        <v>22.79</v>
      </c>
      <c r="S55" s="144">
        <v>25.06</v>
      </c>
      <c r="T55" s="144">
        <v>27.7</v>
      </c>
      <c r="U55" s="144">
        <v>28.34</v>
      </c>
      <c r="V55" s="144">
        <v>28.47</v>
      </c>
      <c r="W55" s="144">
        <v>28.69</v>
      </c>
      <c r="X55" s="30"/>
      <c r="Y55" s="141">
        <v>50</v>
      </c>
      <c r="Z55" s="145" t="s">
        <v>762</v>
      </c>
      <c r="AB55" s="148" t="s">
        <v>763</v>
      </c>
      <c r="AC55" s="144">
        <v>29.65</v>
      </c>
      <c r="AD55" s="144">
        <v>27.51</v>
      </c>
      <c r="AE55" s="144">
        <v>28.46</v>
      </c>
      <c r="AF55" s="144">
        <v>28.69</v>
      </c>
      <c r="AG55" s="144">
        <v>30.13</v>
      </c>
      <c r="AH55" s="144">
        <v>31.93</v>
      </c>
      <c r="AI55" s="144">
        <v>35.659999999999997</v>
      </c>
      <c r="AJ55" s="144">
        <v>38.24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144">
        <v>72.099999999999994</v>
      </c>
      <c r="F56" s="144">
        <v>84.05</v>
      </c>
      <c r="G56" s="144">
        <v>94.88</v>
      </c>
      <c r="H56" s="144">
        <v>109.06</v>
      </c>
      <c r="I56" s="144">
        <v>123.59</v>
      </c>
      <c r="J56" s="144">
        <v>132.83000000000001</v>
      </c>
      <c r="K56" s="144">
        <v>143.08000000000001</v>
      </c>
      <c r="L56" s="30"/>
      <c r="M56" s="141">
        <v>51</v>
      </c>
      <c r="N56" s="145" t="s">
        <v>764</v>
      </c>
      <c r="P56" s="143" t="s">
        <v>765</v>
      </c>
      <c r="Q56" s="144">
        <v>153.59</v>
      </c>
      <c r="R56" s="144">
        <v>164.75</v>
      </c>
      <c r="S56" s="144">
        <v>178.25</v>
      </c>
      <c r="T56" s="144">
        <v>193.76</v>
      </c>
      <c r="U56" s="144">
        <v>205.57</v>
      </c>
      <c r="V56" s="144">
        <v>213.44</v>
      </c>
      <c r="W56" s="144">
        <v>219.54</v>
      </c>
      <c r="X56" s="30"/>
      <c r="Y56" s="141">
        <v>51</v>
      </c>
      <c r="Z56" s="145" t="s">
        <v>764</v>
      </c>
      <c r="AB56" s="143" t="s">
        <v>765</v>
      </c>
      <c r="AC56" s="144">
        <v>227.16</v>
      </c>
      <c r="AD56" s="144">
        <v>237.04</v>
      </c>
      <c r="AE56" s="144">
        <v>249.84</v>
      </c>
      <c r="AF56" s="144">
        <v>263.74</v>
      </c>
      <c r="AG56" s="144">
        <v>275.52</v>
      </c>
      <c r="AH56" s="144">
        <v>288.32</v>
      </c>
      <c r="AI56" s="144">
        <v>312.10000000000002</v>
      </c>
      <c r="AJ56" s="144">
        <v>345.01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144">
        <v>30.39</v>
      </c>
      <c r="F57" s="144">
        <v>34.6</v>
      </c>
      <c r="G57" s="144">
        <v>38.85</v>
      </c>
      <c r="H57" s="144">
        <v>43.97</v>
      </c>
      <c r="I57" s="144">
        <v>48.23</v>
      </c>
      <c r="J57" s="144">
        <v>50.74</v>
      </c>
      <c r="K57" s="144">
        <v>54.55</v>
      </c>
      <c r="L57" s="30"/>
      <c r="M57" s="141">
        <v>52</v>
      </c>
      <c r="N57" s="145" t="s">
        <v>783</v>
      </c>
      <c r="P57" s="148" t="s">
        <v>784</v>
      </c>
      <c r="Q57" s="144">
        <v>58.51</v>
      </c>
      <c r="R57" s="144">
        <v>62.75</v>
      </c>
      <c r="S57" s="144">
        <v>67.680000000000007</v>
      </c>
      <c r="T57" s="144">
        <v>73.22</v>
      </c>
      <c r="U57" s="144">
        <v>77.17</v>
      </c>
      <c r="V57" s="144">
        <v>79.400000000000006</v>
      </c>
      <c r="W57" s="144">
        <v>80.760000000000005</v>
      </c>
      <c r="X57" s="30"/>
      <c r="Y57" s="141">
        <v>52</v>
      </c>
      <c r="Z57" s="145" t="s">
        <v>783</v>
      </c>
      <c r="AB57" s="148" t="s">
        <v>784</v>
      </c>
      <c r="AC57" s="144">
        <v>83.65</v>
      </c>
      <c r="AD57" s="144">
        <v>86.69</v>
      </c>
      <c r="AE57" s="144">
        <v>90.64</v>
      </c>
      <c r="AF57" s="144">
        <v>95.13</v>
      </c>
      <c r="AG57" s="144">
        <v>99.85</v>
      </c>
      <c r="AH57" s="144">
        <v>105.2</v>
      </c>
      <c r="AI57" s="144">
        <v>114.1</v>
      </c>
      <c r="AJ57" s="144">
        <v>127.03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144">
        <v>17.649999999999999</v>
      </c>
      <c r="F58" s="144">
        <v>20.02</v>
      </c>
      <c r="G58" s="144">
        <v>22.84</v>
      </c>
      <c r="H58" s="144">
        <v>25.96</v>
      </c>
      <c r="I58" s="144">
        <v>28.22</v>
      </c>
      <c r="J58" s="144">
        <v>29.74</v>
      </c>
      <c r="K58" s="144">
        <v>32.299999999999997</v>
      </c>
      <c r="L58" s="30"/>
      <c r="M58" s="141">
        <v>53</v>
      </c>
      <c r="N58" s="145" t="s">
        <v>785</v>
      </c>
      <c r="P58" s="15" t="s">
        <v>786</v>
      </c>
      <c r="Q58" s="144">
        <v>34.83</v>
      </c>
      <c r="R58" s="144">
        <v>37.770000000000003</v>
      </c>
      <c r="S58" s="144">
        <v>41.13</v>
      </c>
      <c r="T58" s="144">
        <v>44.78</v>
      </c>
      <c r="U58" s="144">
        <v>47.01</v>
      </c>
      <c r="V58" s="144">
        <v>48.16</v>
      </c>
      <c r="W58" s="144">
        <v>48.95</v>
      </c>
      <c r="X58" s="30"/>
      <c r="Y58" s="141">
        <v>53</v>
      </c>
      <c r="Z58" s="145" t="s">
        <v>785</v>
      </c>
      <c r="AB58" s="15" t="s">
        <v>786</v>
      </c>
      <c r="AC58" s="144">
        <v>51.13</v>
      </c>
      <c r="AD58" s="144">
        <v>52.82</v>
      </c>
      <c r="AE58" s="144">
        <v>55.03</v>
      </c>
      <c r="AF58" s="144">
        <v>57.78</v>
      </c>
      <c r="AG58" s="144">
        <v>60.87</v>
      </c>
      <c r="AH58" s="144">
        <v>64.37</v>
      </c>
      <c r="AI58" s="144">
        <v>69.97</v>
      </c>
      <c r="AJ58" s="144">
        <v>78.349999999999994</v>
      </c>
    </row>
    <row r="59" spans="1:36" ht="12" customHeight="1">
      <c r="A59" s="141">
        <v>54</v>
      </c>
      <c r="B59" s="145">
        <v>50</v>
      </c>
      <c r="D59" s="147" t="s">
        <v>787</v>
      </c>
      <c r="E59" s="144">
        <v>2.81</v>
      </c>
      <c r="F59" s="144">
        <v>3.13</v>
      </c>
      <c r="G59" s="144">
        <v>3.47</v>
      </c>
      <c r="H59" s="144">
        <v>3.9</v>
      </c>
      <c r="I59" s="144">
        <v>4.17</v>
      </c>
      <c r="J59" s="144">
        <v>4.2699999999999996</v>
      </c>
      <c r="K59" s="144">
        <v>4.54</v>
      </c>
      <c r="L59" s="30"/>
      <c r="M59" s="141">
        <v>54</v>
      </c>
      <c r="N59" s="145">
        <v>50</v>
      </c>
      <c r="P59" s="147" t="s">
        <v>787</v>
      </c>
      <c r="Q59" s="144">
        <v>4.91</v>
      </c>
      <c r="R59" s="144">
        <v>5.37</v>
      </c>
      <c r="S59" s="144">
        <v>5.92</v>
      </c>
      <c r="T59" s="144">
        <v>6.4</v>
      </c>
      <c r="U59" s="144">
        <v>6.66</v>
      </c>
      <c r="V59" s="144">
        <v>6.83</v>
      </c>
      <c r="W59" s="144">
        <v>6.98</v>
      </c>
      <c r="X59" s="30"/>
      <c r="Y59" s="141">
        <v>54</v>
      </c>
      <c r="Z59" s="145">
        <v>50</v>
      </c>
      <c r="AB59" s="147" t="s">
        <v>787</v>
      </c>
      <c r="AC59" s="144">
        <v>7.32</v>
      </c>
      <c r="AD59" s="144">
        <v>7.59</v>
      </c>
      <c r="AE59" s="144">
        <v>7.89</v>
      </c>
      <c r="AF59" s="144">
        <v>8.4</v>
      </c>
      <c r="AG59" s="144">
        <v>8.89</v>
      </c>
      <c r="AH59" s="144">
        <v>9.41</v>
      </c>
      <c r="AI59" s="144">
        <v>10.130000000000001</v>
      </c>
      <c r="AJ59" s="144">
        <v>11.25</v>
      </c>
    </row>
    <row r="60" spans="1:36" ht="12" customHeight="1">
      <c r="A60" s="141">
        <v>55</v>
      </c>
      <c r="B60" s="145">
        <v>51</v>
      </c>
      <c r="D60" s="147" t="s">
        <v>790</v>
      </c>
      <c r="E60" s="144">
        <v>7.82</v>
      </c>
      <c r="F60" s="144">
        <v>8.83</v>
      </c>
      <c r="G60" s="144">
        <v>10.14</v>
      </c>
      <c r="H60" s="144">
        <v>11.48</v>
      </c>
      <c r="I60" s="144">
        <v>12.64</v>
      </c>
      <c r="J60" s="144">
        <v>13.11</v>
      </c>
      <c r="K60" s="144">
        <v>14.11</v>
      </c>
      <c r="L60" s="30"/>
      <c r="M60" s="141">
        <v>55</v>
      </c>
      <c r="N60" s="145">
        <v>51</v>
      </c>
      <c r="P60" s="147" t="s">
        <v>790</v>
      </c>
      <c r="Q60" s="144">
        <v>15.19</v>
      </c>
      <c r="R60" s="144">
        <v>16.38</v>
      </c>
      <c r="S60" s="144">
        <v>17.739999999999998</v>
      </c>
      <c r="T60" s="144">
        <v>19.36</v>
      </c>
      <c r="U60" s="144">
        <v>20.16</v>
      </c>
      <c r="V60" s="144">
        <v>20.350000000000001</v>
      </c>
      <c r="W60" s="144">
        <v>20.53</v>
      </c>
      <c r="X60" s="30"/>
      <c r="Y60" s="141">
        <v>55</v>
      </c>
      <c r="Z60" s="145">
        <v>51</v>
      </c>
      <c r="AB60" s="147" t="s">
        <v>790</v>
      </c>
      <c r="AC60" s="144">
        <v>21.25</v>
      </c>
      <c r="AD60" s="144">
        <v>21.91</v>
      </c>
      <c r="AE60" s="144">
        <v>22.71</v>
      </c>
      <c r="AF60" s="144">
        <v>23.72</v>
      </c>
      <c r="AG60" s="144">
        <v>25.23</v>
      </c>
      <c r="AH60" s="144">
        <v>26.73</v>
      </c>
      <c r="AI60" s="144">
        <v>29.54</v>
      </c>
      <c r="AJ60" s="144">
        <v>33.35</v>
      </c>
    </row>
    <row r="61" spans="1:36" ht="12" customHeight="1">
      <c r="A61" s="141">
        <v>56</v>
      </c>
      <c r="B61" s="145">
        <v>52</v>
      </c>
      <c r="D61" s="147" t="s">
        <v>828</v>
      </c>
      <c r="E61" s="144">
        <v>7.02</v>
      </c>
      <c r="F61" s="144">
        <v>8.06</v>
      </c>
      <c r="G61" s="144">
        <v>9.23</v>
      </c>
      <c r="H61" s="144">
        <v>10.58</v>
      </c>
      <c r="I61" s="144">
        <v>11.41</v>
      </c>
      <c r="J61" s="144">
        <v>12.36</v>
      </c>
      <c r="K61" s="144">
        <v>13.65</v>
      </c>
      <c r="L61" s="30"/>
      <c r="M61" s="141">
        <v>56</v>
      </c>
      <c r="N61" s="145">
        <v>52</v>
      </c>
      <c r="P61" s="147" t="s">
        <v>828</v>
      </c>
      <c r="Q61" s="144">
        <v>14.73</v>
      </c>
      <c r="R61" s="144">
        <v>16.02</v>
      </c>
      <c r="S61" s="144">
        <v>17.47</v>
      </c>
      <c r="T61" s="144">
        <v>19.02</v>
      </c>
      <c r="U61" s="144">
        <v>20.190000000000001</v>
      </c>
      <c r="V61" s="144">
        <v>20.98</v>
      </c>
      <c r="W61" s="144">
        <v>21.44</v>
      </c>
      <c r="X61" s="30"/>
      <c r="Y61" s="141">
        <v>56</v>
      </c>
      <c r="Z61" s="145">
        <v>52</v>
      </c>
      <c r="AB61" s="147" t="s">
        <v>828</v>
      </c>
      <c r="AC61" s="144">
        <v>22.56</v>
      </c>
      <c r="AD61" s="144">
        <v>23.32</v>
      </c>
      <c r="AE61" s="144">
        <v>24.43</v>
      </c>
      <c r="AF61" s="144">
        <v>25.66</v>
      </c>
      <c r="AG61" s="144">
        <v>26.75</v>
      </c>
      <c r="AH61" s="144">
        <v>28.23</v>
      </c>
      <c r="AI61" s="144">
        <v>30.3</v>
      </c>
      <c r="AJ61" s="144">
        <v>33.75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144">
        <v>2.0299999999999998</v>
      </c>
      <c r="F62" s="144">
        <v>2.2200000000000002</v>
      </c>
      <c r="G62" s="144">
        <v>2.35</v>
      </c>
      <c r="H62" s="144">
        <v>2.57</v>
      </c>
      <c r="I62" s="144">
        <v>2.85</v>
      </c>
      <c r="J62" s="144">
        <v>3.08</v>
      </c>
      <c r="K62" s="144">
        <v>3.51</v>
      </c>
      <c r="L62" s="30"/>
      <c r="M62" s="141">
        <v>57</v>
      </c>
      <c r="N62" s="145" t="s">
        <v>829</v>
      </c>
      <c r="P62" s="15" t="s">
        <v>830</v>
      </c>
      <c r="Q62" s="144">
        <v>3.86</v>
      </c>
      <c r="R62" s="144">
        <v>4.21</v>
      </c>
      <c r="S62" s="144">
        <v>4.6500000000000004</v>
      </c>
      <c r="T62" s="144">
        <v>4.9400000000000004</v>
      </c>
      <c r="U62" s="144">
        <v>5.33</v>
      </c>
      <c r="V62" s="144">
        <v>5.71</v>
      </c>
      <c r="W62" s="144">
        <v>5.99</v>
      </c>
      <c r="X62" s="30"/>
      <c r="Y62" s="141">
        <v>57</v>
      </c>
      <c r="Z62" s="145" t="s">
        <v>829</v>
      </c>
      <c r="AB62" s="15" t="s">
        <v>830</v>
      </c>
      <c r="AC62" s="144">
        <v>6.32</v>
      </c>
      <c r="AD62" s="144">
        <v>6.66</v>
      </c>
      <c r="AE62" s="144">
        <v>6.98</v>
      </c>
      <c r="AF62" s="144">
        <v>7.4</v>
      </c>
      <c r="AG62" s="144">
        <v>7.88</v>
      </c>
      <c r="AH62" s="144">
        <v>8.33</v>
      </c>
      <c r="AI62" s="144">
        <v>9.2100000000000009</v>
      </c>
      <c r="AJ62" s="144">
        <v>10.17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144">
        <v>10.71</v>
      </c>
      <c r="F63" s="144">
        <v>12.36</v>
      </c>
      <c r="G63" s="144">
        <v>13.66</v>
      </c>
      <c r="H63" s="144">
        <v>15.44</v>
      </c>
      <c r="I63" s="144">
        <v>17.16</v>
      </c>
      <c r="J63" s="144">
        <v>17.920000000000002</v>
      </c>
      <c r="K63" s="144">
        <v>18.739999999999998</v>
      </c>
      <c r="L63" s="30"/>
      <c r="M63" s="141">
        <v>58</v>
      </c>
      <c r="N63" s="145" t="s">
        <v>831</v>
      </c>
      <c r="P63" s="15" t="s">
        <v>832</v>
      </c>
      <c r="Q63" s="144">
        <v>19.82</v>
      </c>
      <c r="R63" s="144">
        <v>20.77</v>
      </c>
      <c r="S63" s="144">
        <v>21.9</v>
      </c>
      <c r="T63" s="144">
        <v>23.5</v>
      </c>
      <c r="U63" s="144">
        <v>24.83</v>
      </c>
      <c r="V63" s="144">
        <v>25.53</v>
      </c>
      <c r="W63" s="144">
        <v>25.82</v>
      </c>
      <c r="X63" s="30"/>
      <c r="Y63" s="141">
        <v>58</v>
      </c>
      <c r="Z63" s="145" t="s">
        <v>831</v>
      </c>
      <c r="AB63" s="15" t="s">
        <v>832</v>
      </c>
      <c r="AC63" s="144">
        <v>26.2</v>
      </c>
      <c r="AD63" s="144">
        <v>27.21</v>
      </c>
      <c r="AE63" s="144">
        <v>28.63</v>
      </c>
      <c r="AF63" s="144">
        <v>29.95</v>
      </c>
      <c r="AG63" s="144">
        <v>31.1</v>
      </c>
      <c r="AH63" s="144">
        <v>32.5</v>
      </c>
      <c r="AI63" s="144">
        <v>34.92</v>
      </c>
      <c r="AJ63" s="144">
        <v>38.51</v>
      </c>
    </row>
    <row r="64" spans="1:36" ht="12" customHeight="1">
      <c r="A64" s="141">
        <v>59</v>
      </c>
      <c r="B64" s="145">
        <v>60</v>
      </c>
      <c r="D64" s="147" t="s">
        <v>833</v>
      </c>
      <c r="E64" s="144">
        <v>5.5</v>
      </c>
      <c r="F64" s="144">
        <v>6.32</v>
      </c>
      <c r="G64" s="144">
        <v>6.99</v>
      </c>
      <c r="H64" s="144">
        <v>7.89</v>
      </c>
      <c r="I64" s="144">
        <v>8.77</v>
      </c>
      <c r="J64" s="144">
        <v>9.1199999999999992</v>
      </c>
      <c r="K64" s="144">
        <v>9.51</v>
      </c>
      <c r="L64" s="30"/>
      <c r="M64" s="141">
        <v>59</v>
      </c>
      <c r="N64" s="145">
        <v>60</v>
      </c>
      <c r="P64" s="147" t="s">
        <v>833</v>
      </c>
      <c r="Q64" s="144">
        <v>9.9499999999999993</v>
      </c>
      <c r="R64" s="144">
        <v>10.25</v>
      </c>
      <c r="S64" s="144">
        <v>10.67</v>
      </c>
      <c r="T64" s="144">
        <v>11.34</v>
      </c>
      <c r="U64" s="144">
        <v>11.88</v>
      </c>
      <c r="V64" s="144">
        <v>12.15</v>
      </c>
      <c r="W64" s="144">
        <v>12.2</v>
      </c>
      <c r="X64" s="30"/>
      <c r="Y64" s="141">
        <v>59</v>
      </c>
      <c r="Z64" s="145">
        <v>60</v>
      </c>
      <c r="AB64" s="147" t="s">
        <v>833</v>
      </c>
      <c r="AC64" s="144">
        <v>12.35</v>
      </c>
      <c r="AD64" s="144">
        <v>12.65</v>
      </c>
      <c r="AE64" s="144">
        <v>13.25</v>
      </c>
      <c r="AF64" s="144">
        <v>13.76</v>
      </c>
      <c r="AG64" s="144">
        <v>14.21</v>
      </c>
      <c r="AH64" s="144">
        <v>14.76</v>
      </c>
      <c r="AI64" s="144">
        <v>15.98</v>
      </c>
      <c r="AJ64" s="144">
        <v>17.489999999999998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144">
        <v>3.32</v>
      </c>
      <c r="F68" s="144">
        <v>3.96</v>
      </c>
      <c r="G68" s="144">
        <v>4.41</v>
      </c>
      <c r="H68" s="144">
        <v>5</v>
      </c>
      <c r="I68" s="144">
        <v>5.59</v>
      </c>
      <c r="J68" s="144">
        <v>5.77</v>
      </c>
      <c r="K68" s="144">
        <v>5.87</v>
      </c>
      <c r="M68" s="141">
        <v>63</v>
      </c>
      <c r="N68" s="145">
        <v>64</v>
      </c>
      <c r="P68" s="147" t="s">
        <v>837</v>
      </c>
      <c r="Q68" s="144">
        <v>6.2</v>
      </c>
      <c r="R68" s="144">
        <v>6.57</v>
      </c>
      <c r="S68" s="144">
        <v>7</v>
      </c>
      <c r="T68" s="144">
        <v>7.53</v>
      </c>
      <c r="U68" s="144">
        <v>8.0500000000000007</v>
      </c>
      <c r="V68" s="144">
        <v>8.2799999999999994</v>
      </c>
      <c r="W68" s="144">
        <v>8.48</v>
      </c>
      <c r="Y68" s="141">
        <v>63</v>
      </c>
      <c r="Z68" s="145">
        <v>64</v>
      </c>
      <c r="AB68" s="147" t="s">
        <v>837</v>
      </c>
      <c r="AC68" s="144">
        <v>8.48</v>
      </c>
      <c r="AD68" s="144">
        <v>8.83</v>
      </c>
      <c r="AE68" s="144">
        <v>9.1999999999999993</v>
      </c>
      <c r="AF68" s="144">
        <v>9.6</v>
      </c>
      <c r="AG68" s="144">
        <v>9.83</v>
      </c>
      <c r="AH68" s="144">
        <v>10.11</v>
      </c>
      <c r="AI68" s="144">
        <v>10.34</v>
      </c>
      <c r="AJ68" s="144">
        <v>11.31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144">
        <v>10.41</v>
      </c>
      <c r="F69" s="144">
        <v>12.08</v>
      </c>
      <c r="G69" s="144">
        <v>13.75</v>
      </c>
      <c r="H69" s="144">
        <v>15.79</v>
      </c>
      <c r="I69" s="144">
        <v>18.16</v>
      </c>
      <c r="J69" s="144">
        <v>19.89</v>
      </c>
      <c r="K69" s="144">
        <v>21.88</v>
      </c>
      <c r="M69" s="141">
        <v>64</v>
      </c>
      <c r="N69" s="145" t="s">
        <v>838</v>
      </c>
      <c r="P69" s="148" t="s">
        <v>839</v>
      </c>
      <c r="Q69" s="144">
        <v>23.67</v>
      </c>
      <c r="R69" s="144">
        <v>25.69</v>
      </c>
      <c r="S69" s="144">
        <v>28.32</v>
      </c>
      <c r="T69" s="144">
        <v>31.29</v>
      </c>
      <c r="U69" s="144">
        <v>33.61</v>
      </c>
      <c r="V69" s="144">
        <v>35.35</v>
      </c>
      <c r="W69" s="144">
        <v>36.590000000000003</v>
      </c>
      <c r="Y69" s="141">
        <v>64</v>
      </c>
      <c r="Z69" s="145" t="s">
        <v>838</v>
      </c>
      <c r="AB69" s="148" t="s">
        <v>839</v>
      </c>
      <c r="AC69" s="144">
        <v>38.520000000000003</v>
      </c>
      <c r="AD69" s="144">
        <v>40.549999999999997</v>
      </c>
      <c r="AE69" s="144">
        <v>43.12</v>
      </c>
      <c r="AF69" s="144">
        <v>46.24</v>
      </c>
      <c r="AG69" s="144">
        <v>49.01</v>
      </c>
      <c r="AH69" s="144">
        <v>52.45</v>
      </c>
      <c r="AI69" s="144">
        <v>58.64</v>
      </c>
      <c r="AJ69" s="144">
        <v>65.91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144">
        <v>5.41</v>
      </c>
      <c r="F70" s="144">
        <v>6.32</v>
      </c>
      <c r="G70" s="144">
        <v>7.23</v>
      </c>
      <c r="H70" s="144">
        <v>8.32</v>
      </c>
      <c r="I70" s="144">
        <v>9.6199999999999992</v>
      </c>
      <c r="J70" s="144">
        <v>10.48</v>
      </c>
      <c r="K70" s="144">
        <v>11.23</v>
      </c>
      <c r="M70" s="141">
        <v>65</v>
      </c>
      <c r="N70" s="145" t="s">
        <v>840</v>
      </c>
      <c r="P70" s="15" t="s">
        <v>841</v>
      </c>
      <c r="Q70" s="144">
        <v>12.02</v>
      </c>
      <c r="R70" s="144">
        <v>12.82</v>
      </c>
      <c r="S70" s="144">
        <v>13.8</v>
      </c>
      <c r="T70" s="144">
        <v>14.98</v>
      </c>
      <c r="U70" s="144">
        <v>16.02</v>
      </c>
      <c r="V70" s="144">
        <v>16.86</v>
      </c>
      <c r="W70" s="144">
        <v>17.54</v>
      </c>
      <c r="Y70" s="141">
        <v>65</v>
      </c>
      <c r="Z70" s="145" t="s">
        <v>840</v>
      </c>
      <c r="AB70" s="15" t="s">
        <v>841</v>
      </c>
      <c r="AC70" s="144">
        <v>18.29</v>
      </c>
      <c r="AD70" s="144">
        <v>19.09</v>
      </c>
      <c r="AE70" s="144">
        <v>20.3</v>
      </c>
      <c r="AF70" s="144">
        <v>21.64</v>
      </c>
      <c r="AG70" s="144">
        <v>22.64</v>
      </c>
      <c r="AH70" s="144">
        <v>23.77</v>
      </c>
      <c r="AI70" s="144">
        <v>26.18</v>
      </c>
      <c r="AJ70" s="144">
        <v>28.66</v>
      </c>
    </row>
    <row r="71" spans="1:36" ht="12" customHeight="1">
      <c r="A71" s="141">
        <v>66</v>
      </c>
      <c r="B71" s="145">
        <v>65</v>
      </c>
      <c r="D71" s="147" t="s">
        <v>842</v>
      </c>
      <c r="E71" s="144">
        <v>3.44</v>
      </c>
      <c r="F71" s="144">
        <v>4.09</v>
      </c>
      <c r="G71" s="144">
        <v>4.68</v>
      </c>
      <c r="H71" s="144">
        <v>5.44</v>
      </c>
      <c r="I71" s="144">
        <v>6.32</v>
      </c>
      <c r="J71" s="144">
        <v>6.88</v>
      </c>
      <c r="K71" s="144">
        <v>7.31</v>
      </c>
      <c r="M71" s="141">
        <v>66</v>
      </c>
      <c r="N71" s="145">
        <v>65</v>
      </c>
      <c r="P71" s="147" t="s">
        <v>842</v>
      </c>
      <c r="Q71" s="144">
        <v>7.88</v>
      </c>
      <c r="R71" s="144">
        <v>8.4</v>
      </c>
      <c r="S71" s="144">
        <v>9.09</v>
      </c>
      <c r="T71" s="144">
        <v>9.9600000000000009</v>
      </c>
      <c r="U71" s="144">
        <v>10.7</v>
      </c>
      <c r="V71" s="144">
        <v>11.32</v>
      </c>
      <c r="W71" s="144">
        <v>11.86</v>
      </c>
      <c r="Y71" s="141">
        <v>66</v>
      </c>
      <c r="Z71" s="145">
        <v>65</v>
      </c>
      <c r="AB71" s="147" t="s">
        <v>842</v>
      </c>
      <c r="AC71" s="144">
        <v>12.47</v>
      </c>
      <c r="AD71" s="144">
        <v>13.13</v>
      </c>
      <c r="AE71" s="144">
        <v>14.09</v>
      </c>
      <c r="AF71" s="144">
        <v>15.02</v>
      </c>
      <c r="AG71" s="144">
        <v>15.66</v>
      </c>
      <c r="AH71" s="144">
        <v>16.36</v>
      </c>
      <c r="AI71" s="144">
        <v>18.260000000000002</v>
      </c>
      <c r="AJ71" s="144">
        <v>19.66</v>
      </c>
    </row>
    <row r="72" spans="1:36" ht="12" customHeight="1">
      <c r="A72" s="141">
        <v>67</v>
      </c>
      <c r="B72" s="145">
        <v>66</v>
      </c>
      <c r="D72" s="147" t="s">
        <v>843</v>
      </c>
      <c r="E72" s="144">
        <v>1.63</v>
      </c>
      <c r="F72" s="144">
        <v>1.85</v>
      </c>
      <c r="G72" s="144">
        <v>2.11</v>
      </c>
      <c r="H72" s="144">
        <v>2.4</v>
      </c>
      <c r="I72" s="144">
        <v>2.74</v>
      </c>
      <c r="J72" s="144">
        <v>2.98</v>
      </c>
      <c r="K72" s="144">
        <v>3.22</v>
      </c>
      <c r="M72" s="141">
        <v>67</v>
      </c>
      <c r="N72" s="145">
        <v>66</v>
      </c>
      <c r="P72" s="147" t="s">
        <v>843</v>
      </c>
      <c r="Q72" s="144">
        <v>3.39</v>
      </c>
      <c r="R72" s="144">
        <v>3.62</v>
      </c>
      <c r="S72" s="144">
        <v>3.84</v>
      </c>
      <c r="T72" s="144">
        <v>4.09</v>
      </c>
      <c r="U72" s="144">
        <v>4.33</v>
      </c>
      <c r="V72" s="144">
        <v>4.51</v>
      </c>
      <c r="W72" s="144">
        <v>4.6100000000000003</v>
      </c>
      <c r="Y72" s="141">
        <v>67</v>
      </c>
      <c r="Z72" s="145">
        <v>66</v>
      </c>
      <c r="AB72" s="147" t="s">
        <v>843</v>
      </c>
      <c r="AC72" s="144">
        <v>4.72</v>
      </c>
      <c r="AD72" s="144">
        <v>4.82</v>
      </c>
      <c r="AE72" s="144">
        <v>5.0199999999999996</v>
      </c>
      <c r="AF72" s="144">
        <v>5.35</v>
      </c>
      <c r="AG72" s="144">
        <v>5.66</v>
      </c>
      <c r="AH72" s="144">
        <v>6.02</v>
      </c>
      <c r="AI72" s="144">
        <v>6.43</v>
      </c>
      <c r="AJ72" s="144">
        <v>7.33</v>
      </c>
    </row>
    <row r="73" spans="1:36" ht="12" customHeight="1">
      <c r="A73" s="141">
        <v>68</v>
      </c>
      <c r="B73" s="145">
        <v>67</v>
      </c>
      <c r="D73" s="147" t="s">
        <v>844</v>
      </c>
      <c r="E73" s="144">
        <v>0.34</v>
      </c>
      <c r="F73" s="144">
        <v>0.38</v>
      </c>
      <c r="G73" s="144">
        <v>0.44</v>
      </c>
      <c r="H73" s="144">
        <v>0.48</v>
      </c>
      <c r="I73" s="144">
        <v>0.56000000000000005</v>
      </c>
      <c r="J73" s="144">
        <v>0.62</v>
      </c>
      <c r="K73" s="144">
        <v>0.7</v>
      </c>
      <c r="M73" s="141">
        <v>68</v>
      </c>
      <c r="N73" s="145">
        <v>67</v>
      </c>
      <c r="P73" s="147" t="s">
        <v>844</v>
      </c>
      <c r="Q73" s="144">
        <v>0.75</v>
      </c>
      <c r="R73" s="144">
        <v>0.8</v>
      </c>
      <c r="S73" s="144">
        <v>0.87</v>
      </c>
      <c r="T73" s="144">
        <v>0.93</v>
      </c>
      <c r="U73" s="144">
        <v>0.99</v>
      </c>
      <c r="V73" s="144">
        <v>1.03</v>
      </c>
      <c r="W73" s="144">
        <v>1.07</v>
      </c>
      <c r="Y73" s="141">
        <v>68</v>
      </c>
      <c r="Z73" s="145">
        <v>67</v>
      </c>
      <c r="AB73" s="147" t="s">
        <v>844</v>
      </c>
      <c r="AC73" s="144">
        <v>1.1000000000000001</v>
      </c>
      <c r="AD73" s="144">
        <v>1.1399999999999999</v>
      </c>
      <c r="AE73" s="144">
        <v>1.19</v>
      </c>
      <c r="AF73" s="144">
        <v>1.27</v>
      </c>
      <c r="AG73" s="144">
        <v>1.32</v>
      </c>
      <c r="AH73" s="144">
        <v>1.39</v>
      </c>
      <c r="AI73" s="144">
        <v>1.49</v>
      </c>
      <c r="AJ73" s="144">
        <v>1.67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144">
        <v>5</v>
      </c>
      <c r="F74" s="144">
        <v>5.76</v>
      </c>
      <c r="G74" s="144">
        <v>6.52</v>
      </c>
      <c r="H74" s="144">
        <v>7.47</v>
      </c>
      <c r="I74" s="144">
        <v>8.5399999999999991</v>
      </c>
      <c r="J74" s="144">
        <v>9.41</v>
      </c>
      <c r="K74" s="144">
        <v>10.65</v>
      </c>
      <c r="M74" s="141">
        <v>69</v>
      </c>
      <c r="N74" s="145" t="s">
        <v>845</v>
      </c>
      <c r="P74" s="15" t="s">
        <v>846</v>
      </c>
      <c r="Q74" s="144">
        <v>11.65</v>
      </c>
      <c r="R74" s="144">
        <v>12.87</v>
      </c>
      <c r="S74" s="144">
        <v>14.52</v>
      </c>
      <c r="T74" s="144">
        <v>16.309999999999999</v>
      </c>
      <c r="U74" s="144">
        <v>17.59</v>
      </c>
      <c r="V74" s="144">
        <v>18.489999999999998</v>
      </c>
      <c r="W74" s="144">
        <v>19.05</v>
      </c>
      <c r="Y74" s="141">
        <v>69</v>
      </c>
      <c r="Z74" s="145" t="s">
        <v>845</v>
      </c>
      <c r="AB74" s="15" t="s">
        <v>846</v>
      </c>
      <c r="AC74" s="144">
        <v>20.23</v>
      </c>
      <c r="AD74" s="144">
        <v>21.46</v>
      </c>
      <c r="AE74" s="144">
        <v>22.82</v>
      </c>
      <c r="AF74" s="144">
        <v>24.6</v>
      </c>
      <c r="AG74" s="144">
        <v>26.37</v>
      </c>
      <c r="AH74" s="144">
        <v>28.68</v>
      </c>
      <c r="AI74" s="144">
        <v>32.46</v>
      </c>
      <c r="AJ74" s="144">
        <v>37.25</v>
      </c>
    </row>
    <row r="75" spans="1:36" ht="12" customHeight="1">
      <c r="A75" s="141">
        <v>70</v>
      </c>
      <c r="B75" s="145">
        <v>70</v>
      </c>
      <c r="D75" s="147" t="s">
        <v>847</v>
      </c>
      <c r="E75" s="144">
        <v>0.56000000000000005</v>
      </c>
      <c r="F75" s="144">
        <v>0.65</v>
      </c>
      <c r="G75" s="144">
        <v>0.73</v>
      </c>
      <c r="H75" s="144">
        <v>0.84</v>
      </c>
      <c r="I75" s="144">
        <v>0.95</v>
      </c>
      <c r="J75" s="144">
        <v>1.06</v>
      </c>
      <c r="K75" s="144">
        <v>1.19</v>
      </c>
      <c r="M75" s="141">
        <v>70</v>
      </c>
      <c r="N75" s="145">
        <v>70</v>
      </c>
      <c r="P75" s="147" t="s">
        <v>847</v>
      </c>
      <c r="Q75" s="144">
        <v>1.3</v>
      </c>
      <c r="R75" s="144">
        <v>1.42</v>
      </c>
      <c r="S75" s="144">
        <v>1.59</v>
      </c>
      <c r="T75" s="144">
        <v>1.77</v>
      </c>
      <c r="U75" s="144">
        <v>1.89</v>
      </c>
      <c r="V75" s="144">
        <v>2.0099999999999998</v>
      </c>
      <c r="W75" s="144">
        <v>2.11</v>
      </c>
      <c r="Y75" s="141">
        <v>70</v>
      </c>
      <c r="Z75" s="145">
        <v>70</v>
      </c>
      <c r="AB75" s="147" t="s">
        <v>847</v>
      </c>
      <c r="AC75" s="144">
        <v>2.21</v>
      </c>
      <c r="AD75" s="144">
        <v>2.25</v>
      </c>
      <c r="AE75" s="144">
        <v>2.33</v>
      </c>
      <c r="AF75" s="144">
        <v>2.4500000000000002</v>
      </c>
      <c r="AG75" s="144">
        <v>2.56</v>
      </c>
      <c r="AH75" s="144">
        <v>2.78</v>
      </c>
      <c r="AI75" s="144">
        <v>3.13</v>
      </c>
      <c r="AJ75" s="144">
        <v>3.57</v>
      </c>
    </row>
    <row r="76" spans="1:36" ht="12" customHeight="1">
      <c r="A76" s="141">
        <v>71</v>
      </c>
      <c r="B76" s="145">
        <v>71</v>
      </c>
      <c r="D76" s="147" t="s">
        <v>848</v>
      </c>
      <c r="E76" s="144">
        <v>0.13</v>
      </c>
      <c r="F76" s="144">
        <v>0.16</v>
      </c>
      <c r="G76" s="144">
        <v>0.17</v>
      </c>
      <c r="H76" s="144">
        <v>0.2</v>
      </c>
      <c r="I76" s="144">
        <v>0.23</v>
      </c>
      <c r="J76" s="144">
        <v>0.25</v>
      </c>
      <c r="K76" s="144">
        <v>0.3</v>
      </c>
      <c r="M76" s="141">
        <v>71</v>
      </c>
      <c r="N76" s="145">
        <v>71</v>
      </c>
      <c r="P76" s="147" t="s">
        <v>848</v>
      </c>
      <c r="Q76" s="144">
        <v>0.32</v>
      </c>
      <c r="R76" s="144">
        <v>0.35</v>
      </c>
      <c r="S76" s="144">
        <v>0.39</v>
      </c>
      <c r="T76" s="144">
        <v>0.43</v>
      </c>
      <c r="U76" s="144">
        <v>0.44</v>
      </c>
      <c r="V76" s="144">
        <v>0.44</v>
      </c>
      <c r="W76" s="144">
        <v>0.47</v>
      </c>
      <c r="Y76" s="141">
        <v>71</v>
      </c>
      <c r="Z76" s="145">
        <v>71</v>
      </c>
      <c r="AB76" s="147" t="s">
        <v>848</v>
      </c>
      <c r="AC76" s="144">
        <v>0.48</v>
      </c>
      <c r="AD76" s="144">
        <v>0.51</v>
      </c>
      <c r="AE76" s="144">
        <v>0.56000000000000005</v>
      </c>
      <c r="AF76" s="144">
        <v>0.59</v>
      </c>
      <c r="AG76" s="144">
        <v>0.65</v>
      </c>
      <c r="AH76" s="144">
        <v>0.71</v>
      </c>
      <c r="AI76" s="144">
        <v>0.78</v>
      </c>
      <c r="AJ76" s="144">
        <v>0.91</v>
      </c>
    </row>
    <row r="77" spans="1:36" ht="12" customHeight="1">
      <c r="A77" s="141">
        <v>72</v>
      </c>
      <c r="B77" s="145">
        <v>72</v>
      </c>
      <c r="D77" s="147" t="s">
        <v>849</v>
      </c>
      <c r="E77" s="144">
        <v>0.36</v>
      </c>
      <c r="F77" s="144">
        <v>0.45</v>
      </c>
      <c r="G77" s="144">
        <v>0.54</v>
      </c>
      <c r="H77" s="144">
        <v>0.64</v>
      </c>
      <c r="I77" s="144">
        <v>0.77</v>
      </c>
      <c r="J77" s="144">
        <v>0.88</v>
      </c>
      <c r="K77" s="144">
        <v>1.03</v>
      </c>
      <c r="M77" s="141">
        <v>72</v>
      </c>
      <c r="N77" s="145">
        <v>72</v>
      </c>
      <c r="P77" s="147" t="s">
        <v>849</v>
      </c>
      <c r="Q77" s="144">
        <v>1.1499999999999999</v>
      </c>
      <c r="R77" s="144">
        <v>1.31</v>
      </c>
      <c r="S77" s="144">
        <v>1.51</v>
      </c>
      <c r="T77" s="144">
        <v>1.72</v>
      </c>
      <c r="U77" s="144">
        <v>1.9</v>
      </c>
      <c r="V77" s="144">
        <v>2.0499999999999998</v>
      </c>
      <c r="W77" s="144">
        <v>2.17</v>
      </c>
      <c r="Y77" s="141">
        <v>72</v>
      </c>
      <c r="Z77" s="145">
        <v>72</v>
      </c>
      <c r="AB77" s="147" t="s">
        <v>849</v>
      </c>
      <c r="AC77" s="144">
        <v>2.36</v>
      </c>
      <c r="AD77" s="144">
        <v>2.54</v>
      </c>
      <c r="AE77" s="144">
        <v>2.72</v>
      </c>
      <c r="AF77" s="144">
        <v>2.96</v>
      </c>
      <c r="AG77" s="144">
        <v>3.22</v>
      </c>
      <c r="AH77" s="144">
        <v>3.54</v>
      </c>
      <c r="AI77" s="144">
        <v>4</v>
      </c>
      <c r="AJ77" s="144">
        <v>4.66</v>
      </c>
    </row>
    <row r="78" spans="1:36" ht="12" customHeight="1">
      <c r="A78" s="141">
        <v>73</v>
      </c>
      <c r="B78" s="145">
        <v>73</v>
      </c>
      <c r="D78" s="147" t="s">
        <v>850</v>
      </c>
      <c r="E78" s="144">
        <v>0.38</v>
      </c>
      <c r="F78" s="144">
        <v>0.46</v>
      </c>
      <c r="G78" s="144">
        <v>0.53</v>
      </c>
      <c r="H78" s="144">
        <v>0.61</v>
      </c>
      <c r="I78" s="144">
        <v>0.69</v>
      </c>
      <c r="J78" s="144">
        <v>0.76</v>
      </c>
      <c r="K78" s="144">
        <v>0.83</v>
      </c>
      <c r="M78" s="141">
        <v>73</v>
      </c>
      <c r="N78" s="145">
        <v>73</v>
      </c>
      <c r="P78" s="147" t="s">
        <v>850</v>
      </c>
      <c r="Q78" s="144">
        <v>0.89</v>
      </c>
      <c r="R78" s="144">
        <v>0.94</v>
      </c>
      <c r="S78" s="144">
        <v>1.04</v>
      </c>
      <c r="T78" s="144">
        <v>1.17</v>
      </c>
      <c r="U78" s="144">
        <v>1.22</v>
      </c>
      <c r="V78" s="144">
        <v>1.28</v>
      </c>
      <c r="W78" s="144">
        <v>1.31</v>
      </c>
      <c r="Y78" s="141">
        <v>73</v>
      </c>
      <c r="Z78" s="145">
        <v>73</v>
      </c>
      <c r="AB78" s="147" t="s">
        <v>850</v>
      </c>
      <c r="AC78" s="144">
        <v>1.39</v>
      </c>
      <c r="AD78" s="144">
        <v>1.44</v>
      </c>
      <c r="AE78" s="144">
        <v>1.52</v>
      </c>
      <c r="AF78" s="144">
        <v>1.64</v>
      </c>
      <c r="AG78" s="144">
        <v>1.73</v>
      </c>
      <c r="AH78" s="144">
        <v>1.8</v>
      </c>
      <c r="AI78" s="144">
        <v>1.93</v>
      </c>
      <c r="AJ78" s="144">
        <v>2.1</v>
      </c>
    </row>
    <row r="79" spans="1:36" ht="12" customHeight="1">
      <c r="A79" s="141">
        <v>74</v>
      </c>
      <c r="B79" s="145">
        <v>74</v>
      </c>
      <c r="D79" s="147" t="s">
        <v>851</v>
      </c>
      <c r="E79" s="144">
        <v>3.57</v>
      </c>
      <c r="F79" s="144">
        <v>4.04</v>
      </c>
      <c r="G79" s="144">
        <v>4.55</v>
      </c>
      <c r="H79" s="144">
        <v>5.18</v>
      </c>
      <c r="I79" s="144">
        <v>5.9</v>
      </c>
      <c r="J79" s="144">
        <v>6.46</v>
      </c>
      <c r="K79" s="144">
        <v>7.3</v>
      </c>
      <c r="M79" s="141">
        <v>74</v>
      </c>
      <c r="N79" s="145">
        <v>74</v>
      </c>
      <c r="P79" s="147" t="s">
        <v>851</v>
      </c>
      <c r="Q79" s="144">
        <v>7.99</v>
      </c>
      <c r="R79" s="144">
        <v>8.85</v>
      </c>
      <c r="S79" s="144">
        <v>9.99</v>
      </c>
      <c r="T79" s="144">
        <v>11.22</v>
      </c>
      <c r="U79" s="144">
        <v>12.14</v>
      </c>
      <c r="V79" s="144">
        <v>12.71</v>
      </c>
      <c r="W79" s="144">
        <v>12.99</v>
      </c>
      <c r="Y79" s="141">
        <v>74</v>
      </c>
      <c r="Z79" s="145">
        <v>74</v>
      </c>
      <c r="AB79" s="147" t="s">
        <v>851</v>
      </c>
      <c r="AC79" s="144">
        <v>13.79</v>
      </c>
      <c r="AD79" s="144">
        <v>14.72</v>
      </c>
      <c r="AE79" s="144">
        <v>15.69</v>
      </c>
      <c r="AF79" s="144">
        <v>16.96</v>
      </c>
      <c r="AG79" s="144">
        <v>18.21</v>
      </c>
      <c r="AH79" s="144">
        <v>19.850000000000001</v>
      </c>
      <c r="AI79" s="144">
        <v>22.62</v>
      </c>
      <c r="AJ79" s="144">
        <v>26.01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144">
        <v>31.3</v>
      </c>
      <c r="F80" s="144">
        <v>37.369999999999997</v>
      </c>
      <c r="G80" s="144">
        <v>42.28</v>
      </c>
      <c r="H80" s="144">
        <v>49.3</v>
      </c>
      <c r="I80" s="144">
        <v>57.2</v>
      </c>
      <c r="J80" s="144">
        <v>62.2</v>
      </c>
      <c r="K80" s="144">
        <v>66.650000000000006</v>
      </c>
      <c r="M80" s="141">
        <v>75</v>
      </c>
      <c r="N80" s="145" t="s">
        <v>852</v>
      </c>
      <c r="P80" s="148" t="s">
        <v>853</v>
      </c>
      <c r="Q80" s="144">
        <v>71.41</v>
      </c>
      <c r="R80" s="144">
        <v>76.31</v>
      </c>
      <c r="S80" s="144">
        <v>82.25</v>
      </c>
      <c r="T80" s="144">
        <v>89.25</v>
      </c>
      <c r="U80" s="144">
        <v>94.79</v>
      </c>
      <c r="V80" s="144">
        <v>98.69</v>
      </c>
      <c r="W80" s="144">
        <v>102.19</v>
      </c>
      <c r="Y80" s="141">
        <v>75</v>
      </c>
      <c r="Z80" s="145" t="s">
        <v>852</v>
      </c>
      <c r="AB80" s="148" t="s">
        <v>853</v>
      </c>
      <c r="AC80" s="144">
        <v>104.99</v>
      </c>
      <c r="AD80" s="144">
        <v>109.8</v>
      </c>
      <c r="AE80" s="144">
        <v>116.08</v>
      </c>
      <c r="AF80" s="144">
        <v>122.37</v>
      </c>
      <c r="AG80" s="144">
        <v>126.66</v>
      </c>
      <c r="AH80" s="144">
        <v>130.66999999999999</v>
      </c>
      <c r="AI80" s="144">
        <v>139.36000000000001</v>
      </c>
      <c r="AJ80" s="144">
        <v>152.07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144">
        <v>14.23</v>
      </c>
      <c r="F81" s="144">
        <v>16.93</v>
      </c>
      <c r="G81" s="144">
        <v>18.989999999999998</v>
      </c>
      <c r="H81" s="144">
        <v>21.96</v>
      </c>
      <c r="I81" s="144">
        <v>25.54</v>
      </c>
      <c r="J81" s="144">
        <v>27.19</v>
      </c>
      <c r="K81" s="144">
        <v>28.19</v>
      </c>
      <c r="M81" s="141">
        <v>76</v>
      </c>
      <c r="N81" s="145" t="s">
        <v>854</v>
      </c>
      <c r="P81" s="15" t="s">
        <v>855</v>
      </c>
      <c r="Q81" s="144">
        <v>29.3</v>
      </c>
      <c r="R81" s="144">
        <v>31.07</v>
      </c>
      <c r="S81" s="144">
        <v>32.96</v>
      </c>
      <c r="T81" s="144">
        <v>35.25</v>
      </c>
      <c r="U81" s="144">
        <v>37.47</v>
      </c>
      <c r="V81" s="144">
        <v>38.56</v>
      </c>
      <c r="W81" s="144">
        <v>39.619999999999997</v>
      </c>
      <c r="Y81" s="141">
        <v>76</v>
      </c>
      <c r="Z81" s="145" t="s">
        <v>854</v>
      </c>
      <c r="AB81" s="15" t="s">
        <v>855</v>
      </c>
      <c r="AC81" s="144">
        <v>40.19</v>
      </c>
      <c r="AD81" s="144">
        <v>41.73</v>
      </c>
      <c r="AE81" s="144">
        <v>43.64</v>
      </c>
      <c r="AF81" s="144">
        <v>45.58</v>
      </c>
      <c r="AG81" s="144">
        <v>46.68</v>
      </c>
      <c r="AH81" s="144">
        <v>47.71</v>
      </c>
      <c r="AI81" s="144">
        <v>50.31</v>
      </c>
      <c r="AJ81" s="144">
        <v>55.08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144">
        <v>6.92</v>
      </c>
      <c r="F82" s="144">
        <v>8.34</v>
      </c>
      <c r="G82" s="144">
        <v>9.31</v>
      </c>
      <c r="H82" s="144">
        <v>10.86</v>
      </c>
      <c r="I82" s="144">
        <v>12.68</v>
      </c>
      <c r="J82" s="144">
        <v>14.19</v>
      </c>
      <c r="K82" s="144">
        <v>15.44</v>
      </c>
      <c r="M82" s="141">
        <v>77</v>
      </c>
      <c r="N82" s="145" t="s">
        <v>856</v>
      </c>
      <c r="P82" s="15" t="s">
        <v>857</v>
      </c>
      <c r="Q82" s="144">
        <v>17.03</v>
      </c>
      <c r="R82" s="144">
        <v>18.37</v>
      </c>
      <c r="S82" s="144">
        <v>19.920000000000002</v>
      </c>
      <c r="T82" s="144">
        <v>21.6</v>
      </c>
      <c r="U82" s="144">
        <v>22.84</v>
      </c>
      <c r="V82" s="144">
        <v>23.71</v>
      </c>
      <c r="W82" s="144">
        <v>24.45</v>
      </c>
      <c r="Y82" s="141">
        <v>77</v>
      </c>
      <c r="Z82" s="145" t="s">
        <v>856</v>
      </c>
      <c r="AB82" s="15" t="s">
        <v>857</v>
      </c>
      <c r="AC82" s="144">
        <v>24.72</v>
      </c>
      <c r="AD82" s="144">
        <v>25.58</v>
      </c>
      <c r="AE82" s="144">
        <v>26.84</v>
      </c>
      <c r="AF82" s="144">
        <v>28.05</v>
      </c>
      <c r="AG82" s="144">
        <v>28.76</v>
      </c>
      <c r="AH82" s="144">
        <v>29.4</v>
      </c>
      <c r="AI82" s="144">
        <v>31.04</v>
      </c>
      <c r="AJ82" s="144">
        <v>33.01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144">
        <v>5.86</v>
      </c>
      <c r="F83" s="144">
        <v>7.08</v>
      </c>
      <c r="G83" s="144">
        <v>8.15</v>
      </c>
      <c r="H83" s="144">
        <v>9.6199999999999992</v>
      </c>
      <c r="I83" s="144">
        <v>11.27</v>
      </c>
      <c r="J83" s="144">
        <v>12.43</v>
      </c>
      <c r="K83" s="144">
        <v>13.62</v>
      </c>
      <c r="M83" s="141">
        <v>78</v>
      </c>
      <c r="N83" s="145" t="s">
        <v>858</v>
      </c>
      <c r="P83" s="15" t="s">
        <v>859</v>
      </c>
      <c r="Q83" s="144">
        <v>14.9</v>
      </c>
      <c r="R83" s="144">
        <v>15.97</v>
      </c>
      <c r="S83" s="144">
        <v>17.579999999999998</v>
      </c>
      <c r="T83" s="144">
        <v>19.579999999999998</v>
      </c>
      <c r="U83" s="144">
        <v>20.88</v>
      </c>
      <c r="V83" s="144">
        <v>22.25</v>
      </c>
      <c r="W83" s="144">
        <v>23.31</v>
      </c>
      <c r="Y83" s="141">
        <v>78</v>
      </c>
      <c r="Z83" s="145" t="s">
        <v>858</v>
      </c>
      <c r="AB83" s="15" t="s">
        <v>859</v>
      </c>
      <c r="AC83" s="144">
        <v>24.55</v>
      </c>
      <c r="AD83" s="144">
        <v>26.02</v>
      </c>
      <c r="AE83" s="144">
        <v>27.94</v>
      </c>
      <c r="AF83" s="144">
        <v>29.88</v>
      </c>
      <c r="AG83" s="144">
        <v>31.46</v>
      </c>
      <c r="AH83" s="144">
        <v>32.97</v>
      </c>
      <c r="AI83" s="144">
        <v>35.840000000000003</v>
      </c>
      <c r="AJ83" s="144">
        <v>39.74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144">
        <v>3.59</v>
      </c>
      <c r="F84" s="144">
        <v>4.25</v>
      </c>
      <c r="G84" s="144">
        <v>4.9800000000000004</v>
      </c>
      <c r="H84" s="144">
        <v>5.91</v>
      </c>
      <c r="I84" s="144">
        <v>6.65</v>
      </c>
      <c r="J84" s="144">
        <v>7.21</v>
      </c>
      <c r="K84" s="144">
        <v>8.07</v>
      </c>
      <c r="M84" s="141">
        <v>79</v>
      </c>
      <c r="N84" s="145" t="s">
        <v>860</v>
      </c>
      <c r="P84" s="15" t="s">
        <v>861</v>
      </c>
      <c r="Q84" s="144">
        <v>8.7100000000000009</v>
      </c>
      <c r="R84" s="144">
        <v>9.3000000000000007</v>
      </c>
      <c r="S84" s="144">
        <v>10.050000000000001</v>
      </c>
      <c r="T84" s="144">
        <v>10.97</v>
      </c>
      <c r="U84" s="144">
        <v>11.65</v>
      </c>
      <c r="V84" s="144">
        <v>12.1</v>
      </c>
      <c r="W84" s="144">
        <v>12.61</v>
      </c>
      <c r="Y84" s="141">
        <v>79</v>
      </c>
      <c r="Z84" s="145" t="s">
        <v>860</v>
      </c>
      <c r="AB84" s="15" t="s">
        <v>861</v>
      </c>
      <c r="AC84" s="144">
        <v>13.17</v>
      </c>
      <c r="AD84" s="144">
        <v>13.95</v>
      </c>
      <c r="AE84" s="144">
        <v>14.95</v>
      </c>
      <c r="AF84" s="144">
        <v>15.97</v>
      </c>
      <c r="AG84" s="144">
        <v>16.73</v>
      </c>
      <c r="AH84" s="144">
        <v>17.43</v>
      </c>
      <c r="AI84" s="144">
        <v>18.72</v>
      </c>
      <c r="AJ84" s="144">
        <v>20.47</v>
      </c>
    </row>
    <row r="85" spans="1:36" ht="12" customHeight="1">
      <c r="A85" s="141">
        <v>80</v>
      </c>
      <c r="B85" s="145">
        <v>90</v>
      </c>
      <c r="D85" s="147" t="s">
        <v>862</v>
      </c>
      <c r="E85" s="144">
        <v>0.51</v>
      </c>
      <c r="F85" s="144">
        <v>0.61</v>
      </c>
      <c r="G85" s="144">
        <v>0.67</v>
      </c>
      <c r="H85" s="144">
        <v>0.78</v>
      </c>
      <c r="I85" s="144">
        <v>0.89</v>
      </c>
      <c r="J85" s="144">
        <v>0.97</v>
      </c>
      <c r="K85" s="144">
        <v>1.05</v>
      </c>
      <c r="M85" s="141">
        <v>80</v>
      </c>
      <c r="N85" s="145">
        <v>90</v>
      </c>
      <c r="P85" s="147" t="s">
        <v>862</v>
      </c>
      <c r="Q85" s="144">
        <v>1.1299999999999999</v>
      </c>
      <c r="R85" s="144">
        <v>1.21</v>
      </c>
      <c r="S85" s="144">
        <v>1.3</v>
      </c>
      <c r="T85" s="144">
        <v>1.41</v>
      </c>
      <c r="U85" s="144">
        <v>1.48</v>
      </c>
      <c r="V85" s="144">
        <v>1.55</v>
      </c>
      <c r="W85" s="144">
        <v>1.58</v>
      </c>
      <c r="Y85" s="141">
        <v>80</v>
      </c>
      <c r="Z85" s="145">
        <v>90</v>
      </c>
      <c r="AB85" s="147" t="s">
        <v>862</v>
      </c>
      <c r="AC85" s="144">
        <v>1.62</v>
      </c>
      <c r="AD85" s="144">
        <v>1.69</v>
      </c>
      <c r="AE85" s="144">
        <v>1.81</v>
      </c>
      <c r="AF85" s="144">
        <v>1.91</v>
      </c>
      <c r="AG85" s="144">
        <v>2</v>
      </c>
      <c r="AH85" s="144">
        <v>2.1</v>
      </c>
      <c r="AI85" s="144">
        <v>2.35</v>
      </c>
      <c r="AJ85" s="144">
        <v>2.71</v>
      </c>
    </row>
    <row r="86" spans="1:36" ht="12" customHeight="1">
      <c r="A86" s="141">
        <v>81</v>
      </c>
      <c r="B86" s="145">
        <v>91</v>
      </c>
      <c r="D86" s="147" t="s">
        <v>863</v>
      </c>
      <c r="E86" s="144">
        <v>1.21</v>
      </c>
      <c r="F86" s="144">
        <v>1.47</v>
      </c>
      <c r="G86" s="144">
        <v>1.89</v>
      </c>
      <c r="H86" s="144">
        <v>2.3199999999999998</v>
      </c>
      <c r="I86" s="144">
        <v>2.5099999999999998</v>
      </c>
      <c r="J86" s="144">
        <v>2.68</v>
      </c>
      <c r="K86" s="144">
        <v>3.07</v>
      </c>
      <c r="M86" s="141">
        <v>81</v>
      </c>
      <c r="N86" s="145">
        <v>91</v>
      </c>
      <c r="P86" s="147" t="s">
        <v>863</v>
      </c>
      <c r="Q86" s="144">
        <v>3.28</v>
      </c>
      <c r="R86" s="144">
        <v>3.46</v>
      </c>
      <c r="S86" s="144">
        <v>3.71</v>
      </c>
      <c r="T86" s="144">
        <v>4.05</v>
      </c>
      <c r="U86" s="144">
        <v>4.33</v>
      </c>
      <c r="V86" s="144">
        <v>4.5199999999999996</v>
      </c>
      <c r="W86" s="144">
        <v>4.78</v>
      </c>
      <c r="Y86" s="141">
        <v>81</v>
      </c>
      <c r="Z86" s="145">
        <v>91</v>
      </c>
      <c r="AB86" s="147" t="s">
        <v>863</v>
      </c>
      <c r="AC86" s="144">
        <v>5.03</v>
      </c>
      <c r="AD86" s="144">
        <v>5.4</v>
      </c>
      <c r="AE86" s="144">
        <v>5.87</v>
      </c>
      <c r="AF86" s="144">
        <v>6.26</v>
      </c>
      <c r="AG86" s="144">
        <v>6.47</v>
      </c>
      <c r="AH86" s="144">
        <v>6.63</v>
      </c>
      <c r="AI86" s="144">
        <v>7.02</v>
      </c>
      <c r="AJ86" s="144">
        <v>7.65</v>
      </c>
    </row>
    <row r="87" spans="1:36" ht="12" customHeight="1">
      <c r="A87" s="141">
        <v>82</v>
      </c>
      <c r="B87" s="145">
        <v>92</v>
      </c>
      <c r="D87" s="147" t="s">
        <v>864</v>
      </c>
      <c r="E87" s="144">
        <v>1.21</v>
      </c>
      <c r="F87" s="144">
        <v>1.44</v>
      </c>
      <c r="G87" s="144">
        <v>1.6</v>
      </c>
      <c r="H87" s="144">
        <v>1.86</v>
      </c>
      <c r="I87" s="144">
        <v>2.17</v>
      </c>
      <c r="J87" s="144">
        <v>2.38</v>
      </c>
      <c r="K87" s="144">
        <v>2.6</v>
      </c>
      <c r="M87" s="141">
        <v>82</v>
      </c>
      <c r="N87" s="145">
        <v>92</v>
      </c>
      <c r="P87" s="147" t="s">
        <v>864</v>
      </c>
      <c r="Q87" s="144">
        <v>2.83</v>
      </c>
      <c r="R87" s="144">
        <v>3.05</v>
      </c>
      <c r="S87" s="144">
        <v>3.31</v>
      </c>
      <c r="T87" s="144">
        <v>3.65</v>
      </c>
      <c r="U87" s="144">
        <v>3.88</v>
      </c>
      <c r="V87" s="144">
        <v>4.0199999999999996</v>
      </c>
      <c r="W87" s="144">
        <v>4.17</v>
      </c>
      <c r="Y87" s="141">
        <v>82</v>
      </c>
      <c r="Z87" s="145">
        <v>92</v>
      </c>
      <c r="AB87" s="147" t="s">
        <v>864</v>
      </c>
      <c r="AC87" s="144">
        <v>4.34</v>
      </c>
      <c r="AD87" s="144">
        <v>4.59</v>
      </c>
      <c r="AE87" s="144">
        <v>4.9000000000000004</v>
      </c>
      <c r="AF87" s="144">
        <v>5.35</v>
      </c>
      <c r="AG87" s="144">
        <v>5.73</v>
      </c>
      <c r="AH87" s="144">
        <v>6.1</v>
      </c>
      <c r="AI87" s="144">
        <v>6.66</v>
      </c>
      <c r="AJ87" s="144">
        <v>7.28</v>
      </c>
    </row>
    <row r="88" spans="1:36" ht="12" customHeight="1">
      <c r="A88" s="141">
        <v>83</v>
      </c>
      <c r="B88" s="145">
        <v>93</v>
      </c>
      <c r="D88" s="147" t="s">
        <v>865</v>
      </c>
      <c r="E88" s="144">
        <v>0.66</v>
      </c>
      <c r="F88" s="144">
        <v>0.73</v>
      </c>
      <c r="G88" s="144">
        <v>0.82</v>
      </c>
      <c r="H88" s="144">
        <v>0.95</v>
      </c>
      <c r="I88" s="144">
        <v>1.08</v>
      </c>
      <c r="J88" s="144">
        <v>1.18</v>
      </c>
      <c r="K88" s="144">
        <v>1.35</v>
      </c>
      <c r="M88" s="141">
        <v>83</v>
      </c>
      <c r="N88" s="145">
        <v>93</v>
      </c>
      <c r="P88" s="147" t="s">
        <v>865</v>
      </c>
      <c r="Q88" s="144">
        <v>1.47</v>
      </c>
      <c r="R88" s="144">
        <v>1.58</v>
      </c>
      <c r="S88" s="144">
        <v>1.73</v>
      </c>
      <c r="T88" s="144">
        <v>1.86</v>
      </c>
      <c r="U88" s="144">
        <v>1.96</v>
      </c>
      <c r="V88" s="144">
        <v>2.0099999999999998</v>
      </c>
      <c r="W88" s="144">
        <v>2.08</v>
      </c>
      <c r="Y88" s="141">
        <v>83</v>
      </c>
      <c r="Z88" s="145">
        <v>93</v>
      </c>
      <c r="AB88" s="147" t="s">
        <v>865</v>
      </c>
      <c r="AC88" s="144">
        <v>2.1800000000000002</v>
      </c>
      <c r="AD88" s="144">
        <v>2.27</v>
      </c>
      <c r="AE88" s="144">
        <v>2.37</v>
      </c>
      <c r="AF88" s="144">
        <v>2.4500000000000002</v>
      </c>
      <c r="AG88" s="144">
        <v>2.5299999999999998</v>
      </c>
      <c r="AH88" s="144">
        <v>2.6</v>
      </c>
      <c r="AI88" s="144">
        <v>2.69</v>
      </c>
      <c r="AJ88" s="144">
        <v>2.83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144">
        <v>0.7</v>
      </c>
      <c r="F89" s="144">
        <v>0.77</v>
      </c>
      <c r="G89" s="144">
        <v>0.85</v>
      </c>
      <c r="H89" s="144">
        <v>0.95</v>
      </c>
      <c r="I89" s="144">
        <v>1.06</v>
      </c>
      <c r="J89" s="144">
        <v>1.18</v>
      </c>
      <c r="K89" s="144">
        <v>1.33</v>
      </c>
      <c r="M89" s="141">
        <v>84</v>
      </c>
      <c r="N89" s="145" t="s">
        <v>866</v>
      </c>
      <c r="P89" s="155" t="s">
        <v>867</v>
      </c>
      <c r="Q89" s="144">
        <v>1.47</v>
      </c>
      <c r="R89" s="144">
        <v>1.6</v>
      </c>
      <c r="S89" s="144">
        <v>1.74</v>
      </c>
      <c r="T89" s="144">
        <v>1.85</v>
      </c>
      <c r="U89" s="144">
        <v>1.95</v>
      </c>
      <c r="V89" s="144">
        <v>2.0699999999999998</v>
      </c>
      <c r="W89" s="144">
        <v>2.2000000000000002</v>
      </c>
      <c r="Y89" s="141">
        <v>84</v>
      </c>
      <c r="Z89" s="145" t="s">
        <v>866</v>
      </c>
      <c r="AB89" s="155" t="s">
        <v>867</v>
      </c>
      <c r="AC89" s="144">
        <v>2.36</v>
      </c>
      <c r="AD89" s="144">
        <v>2.52</v>
      </c>
      <c r="AE89" s="144">
        <v>2.71</v>
      </c>
      <c r="AF89" s="144">
        <v>2.89</v>
      </c>
      <c r="AG89" s="144">
        <v>3.03</v>
      </c>
      <c r="AH89" s="144">
        <v>3.16</v>
      </c>
      <c r="AI89" s="144">
        <v>3.45</v>
      </c>
      <c r="AJ89" s="144">
        <v>3.77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144">
        <v>157.78</v>
      </c>
      <c r="F90" s="144">
        <v>178.09</v>
      </c>
      <c r="G90" s="144">
        <v>196.36</v>
      </c>
      <c r="H90" s="144">
        <v>221.99</v>
      </c>
      <c r="I90" s="144">
        <v>244.3</v>
      </c>
      <c r="J90" s="144">
        <v>253.27</v>
      </c>
      <c r="K90" s="144">
        <v>271.75</v>
      </c>
      <c r="M90" s="141">
        <v>85</v>
      </c>
      <c r="N90" s="145" t="s">
        <v>868</v>
      </c>
      <c r="P90" s="143" t="s">
        <v>869</v>
      </c>
      <c r="Q90" s="144">
        <v>292.24</v>
      </c>
      <c r="R90" s="144">
        <v>311.31</v>
      </c>
      <c r="S90" s="144">
        <v>336.52</v>
      </c>
      <c r="T90" s="144">
        <v>365.26</v>
      </c>
      <c r="U90" s="144">
        <v>383.09</v>
      </c>
      <c r="V90" s="144">
        <v>393.83</v>
      </c>
      <c r="W90" s="144">
        <v>401.04</v>
      </c>
      <c r="Y90" s="141">
        <v>85</v>
      </c>
      <c r="Z90" s="145" t="s">
        <v>868</v>
      </c>
      <c r="AB90" s="143" t="s">
        <v>869</v>
      </c>
      <c r="AC90" s="144">
        <v>415.27</v>
      </c>
      <c r="AD90" s="144">
        <v>431.93</v>
      </c>
      <c r="AE90" s="144">
        <v>454.85</v>
      </c>
      <c r="AF90" s="144">
        <v>475.53</v>
      </c>
      <c r="AG90" s="144">
        <v>495.77</v>
      </c>
      <c r="AH90" s="144">
        <v>519.48</v>
      </c>
      <c r="AI90" s="144">
        <v>562.02</v>
      </c>
      <c r="AJ90" s="144">
        <v>612.79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AJ96"/>
  <sheetViews>
    <sheetView showGridLines="0" workbookViewId="0">
      <selection activeCell="A3" sqref="A3"/>
    </sheetView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1389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1389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1389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608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608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608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327">
        <v>2245</v>
      </c>
      <c r="F6" s="327">
        <v>2111</v>
      </c>
      <c r="G6" s="327">
        <v>2022</v>
      </c>
      <c r="H6" s="327">
        <v>1936</v>
      </c>
      <c r="I6" s="327">
        <v>1839</v>
      </c>
      <c r="J6" s="327">
        <v>1745</v>
      </c>
      <c r="K6" s="327">
        <v>1615</v>
      </c>
      <c r="L6" s="36"/>
      <c r="M6" s="141">
        <v>1</v>
      </c>
      <c r="N6" s="142" t="s">
        <v>687</v>
      </c>
      <c r="P6" s="143" t="s">
        <v>688</v>
      </c>
      <c r="Q6" s="327">
        <v>1536</v>
      </c>
      <c r="R6" s="327">
        <v>1498</v>
      </c>
      <c r="S6" s="327">
        <v>1417</v>
      </c>
      <c r="T6" s="327">
        <v>1411</v>
      </c>
      <c r="U6" s="327">
        <v>1377</v>
      </c>
      <c r="V6" s="327">
        <v>1333</v>
      </c>
      <c r="W6" s="327">
        <v>1296</v>
      </c>
      <c r="X6" s="36"/>
      <c r="Y6" s="141">
        <v>1</v>
      </c>
      <c r="Z6" s="142" t="s">
        <v>687</v>
      </c>
      <c r="AB6" s="143" t="s">
        <v>688</v>
      </c>
      <c r="AC6" s="327">
        <v>1260</v>
      </c>
      <c r="AD6" s="327">
        <v>1224</v>
      </c>
      <c r="AE6" s="327">
        <v>1209</v>
      </c>
      <c r="AF6" s="327">
        <v>1166</v>
      </c>
      <c r="AG6" s="327">
        <v>1124</v>
      </c>
      <c r="AH6" s="327">
        <v>1081</v>
      </c>
      <c r="AI6" s="327">
        <v>1054</v>
      </c>
      <c r="AJ6" s="327">
        <v>1031</v>
      </c>
    </row>
    <row r="7" spans="1:36" ht="12" customHeight="1">
      <c r="A7" s="141">
        <v>2</v>
      </c>
      <c r="B7" s="145" t="s">
        <v>689</v>
      </c>
      <c r="D7" s="15" t="s">
        <v>690</v>
      </c>
      <c r="E7" s="327">
        <v>2239</v>
      </c>
      <c r="F7" s="327">
        <v>2105</v>
      </c>
      <c r="G7" s="327">
        <v>2015</v>
      </c>
      <c r="H7" s="327">
        <v>1929</v>
      </c>
      <c r="I7" s="327">
        <v>1832</v>
      </c>
      <c r="J7" s="327">
        <v>1738</v>
      </c>
      <c r="K7" s="327">
        <v>1608</v>
      </c>
      <c r="L7" s="35"/>
      <c r="M7" s="141">
        <v>2</v>
      </c>
      <c r="N7" s="145" t="s">
        <v>689</v>
      </c>
      <c r="P7" s="15" t="s">
        <v>690</v>
      </c>
      <c r="Q7" s="327">
        <v>1529</v>
      </c>
      <c r="R7" s="327">
        <v>1492</v>
      </c>
      <c r="S7" s="327">
        <v>1412</v>
      </c>
      <c r="T7" s="327">
        <v>1406</v>
      </c>
      <c r="U7" s="327">
        <v>1373</v>
      </c>
      <c r="V7" s="327">
        <v>1329</v>
      </c>
      <c r="W7" s="327">
        <v>1292</v>
      </c>
      <c r="X7" s="35"/>
      <c r="Y7" s="141">
        <v>2</v>
      </c>
      <c r="Z7" s="145" t="s">
        <v>689</v>
      </c>
      <c r="AB7" s="15" t="s">
        <v>690</v>
      </c>
      <c r="AC7" s="327">
        <v>1256</v>
      </c>
      <c r="AD7" s="327">
        <v>1219</v>
      </c>
      <c r="AE7" s="327">
        <v>1205</v>
      </c>
      <c r="AF7" s="327">
        <v>1161</v>
      </c>
      <c r="AG7" s="327">
        <v>1120</v>
      </c>
      <c r="AH7" s="327">
        <v>1077</v>
      </c>
      <c r="AI7" s="327">
        <v>1050</v>
      </c>
      <c r="AJ7" s="327">
        <v>1026</v>
      </c>
    </row>
    <row r="8" spans="1:36" ht="12" customHeight="1">
      <c r="A8" s="141">
        <v>3</v>
      </c>
      <c r="B8" s="146" t="s">
        <v>691</v>
      </c>
      <c r="D8" s="147" t="s">
        <v>692</v>
      </c>
      <c r="E8" s="327">
        <v>2205</v>
      </c>
      <c r="F8" s="327">
        <v>2073</v>
      </c>
      <c r="G8" s="327">
        <v>1983</v>
      </c>
      <c r="H8" s="327">
        <v>1896</v>
      </c>
      <c r="I8" s="327">
        <v>1799</v>
      </c>
      <c r="J8" s="327">
        <v>1705</v>
      </c>
      <c r="K8" s="327">
        <v>1575</v>
      </c>
      <c r="L8" s="29"/>
      <c r="M8" s="141">
        <v>3</v>
      </c>
      <c r="N8" s="146" t="s">
        <v>691</v>
      </c>
      <c r="P8" s="147" t="s">
        <v>692</v>
      </c>
      <c r="Q8" s="327">
        <v>1495</v>
      </c>
      <c r="R8" s="327">
        <v>1457</v>
      </c>
      <c r="S8" s="327">
        <v>1376</v>
      </c>
      <c r="T8" s="327">
        <v>1371</v>
      </c>
      <c r="U8" s="327">
        <v>1339</v>
      </c>
      <c r="V8" s="327">
        <v>1295</v>
      </c>
      <c r="W8" s="327">
        <v>1258</v>
      </c>
      <c r="X8" s="29"/>
      <c r="Y8" s="141">
        <v>3</v>
      </c>
      <c r="Z8" s="146" t="s">
        <v>691</v>
      </c>
      <c r="AB8" s="147" t="s">
        <v>692</v>
      </c>
      <c r="AC8" s="327">
        <v>1221</v>
      </c>
      <c r="AD8" s="327">
        <v>1184</v>
      </c>
      <c r="AE8" s="327">
        <v>1171</v>
      </c>
      <c r="AF8" s="327">
        <v>1127</v>
      </c>
      <c r="AG8" s="327">
        <v>1087</v>
      </c>
      <c r="AH8" s="327">
        <v>1045</v>
      </c>
      <c r="AI8" s="327">
        <v>1017</v>
      </c>
      <c r="AJ8" s="327">
        <v>996</v>
      </c>
    </row>
    <row r="9" spans="1:36" ht="12" customHeight="1">
      <c r="A9" s="141">
        <v>4</v>
      </c>
      <c r="B9" s="146" t="s">
        <v>693</v>
      </c>
      <c r="D9" s="147" t="s">
        <v>694</v>
      </c>
      <c r="E9" s="327">
        <v>34</v>
      </c>
      <c r="F9" s="327">
        <v>32</v>
      </c>
      <c r="G9" s="327">
        <v>32</v>
      </c>
      <c r="H9" s="327">
        <v>33</v>
      </c>
      <c r="I9" s="327">
        <v>33</v>
      </c>
      <c r="J9" s="327">
        <v>33</v>
      </c>
      <c r="K9" s="327">
        <v>33</v>
      </c>
      <c r="L9" s="30"/>
      <c r="M9" s="141">
        <v>4</v>
      </c>
      <c r="N9" s="146" t="s">
        <v>693</v>
      </c>
      <c r="P9" s="147" t="s">
        <v>694</v>
      </c>
      <c r="Q9" s="327">
        <v>34</v>
      </c>
      <c r="R9" s="327">
        <v>35</v>
      </c>
      <c r="S9" s="327">
        <v>36</v>
      </c>
      <c r="T9" s="327">
        <v>35</v>
      </c>
      <c r="U9" s="327">
        <v>34</v>
      </c>
      <c r="V9" s="327">
        <v>34</v>
      </c>
      <c r="W9" s="327">
        <v>34</v>
      </c>
      <c r="X9" s="30"/>
      <c r="Y9" s="141">
        <v>4</v>
      </c>
      <c r="Z9" s="146" t="s">
        <v>693</v>
      </c>
      <c r="AB9" s="147" t="s">
        <v>694</v>
      </c>
      <c r="AC9" s="327">
        <v>35</v>
      </c>
      <c r="AD9" s="327">
        <v>35</v>
      </c>
      <c r="AE9" s="327">
        <v>34</v>
      </c>
      <c r="AF9" s="327">
        <v>34</v>
      </c>
      <c r="AG9" s="327">
        <v>33</v>
      </c>
      <c r="AH9" s="327">
        <v>32</v>
      </c>
      <c r="AI9" s="327">
        <v>33</v>
      </c>
      <c r="AJ9" s="327">
        <v>30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327">
        <v>6</v>
      </c>
      <c r="F10" s="327">
        <v>6</v>
      </c>
      <c r="G10" s="327">
        <v>7</v>
      </c>
      <c r="H10" s="327">
        <v>7</v>
      </c>
      <c r="I10" s="327">
        <v>7</v>
      </c>
      <c r="J10" s="327">
        <v>7</v>
      </c>
      <c r="K10" s="327">
        <v>7</v>
      </c>
      <c r="M10" s="141">
        <v>5</v>
      </c>
      <c r="N10" s="145" t="s">
        <v>695</v>
      </c>
      <c r="P10" s="15" t="s">
        <v>696</v>
      </c>
      <c r="Q10" s="327">
        <v>7</v>
      </c>
      <c r="R10" s="327">
        <v>6</v>
      </c>
      <c r="S10" s="327">
        <v>5</v>
      </c>
      <c r="T10" s="327">
        <v>5</v>
      </c>
      <c r="U10" s="327">
        <v>4</v>
      </c>
      <c r="V10" s="327">
        <v>4</v>
      </c>
      <c r="W10" s="327">
        <v>4</v>
      </c>
      <c r="Y10" s="141">
        <v>5</v>
      </c>
      <c r="Z10" s="145" t="s">
        <v>695</v>
      </c>
      <c r="AB10" s="15" t="s">
        <v>696</v>
      </c>
      <c r="AC10" s="327">
        <v>4</v>
      </c>
      <c r="AD10" s="327">
        <v>5</v>
      </c>
      <c r="AE10" s="327">
        <v>4</v>
      </c>
      <c r="AF10" s="327">
        <v>5</v>
      </c>
      <c r="AG10" s="327">
        <v>4</v>
      </c>
      <c r="AH10" s="327">
        <v>4</v>
      </c>
      <c r="AI10" s="327">
        <v>4</v>
      </c>
      <c r="AJ10" s="327">
        <v>5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327">
        <v>12352</v>
      </c>
      <c r="F11" s="327">
        <v>12325</v>
      </c>
      <c r="G11" s="327">
        <v>12147</v>
      </c>
      <c r="H11" s="327">
        <v>12213</v>
      </c>
      <c r="I11" s="327">
        <v>11852</v>
      </c>
      <c r="J11" s="327">
        <v>11121</v>
      </c>
      <c r="K11" s="327">
        <v>10914</v>
      </c>
      <c r="M11" s="141">
        <v>6</v>
      </c>
      <c r="N11" s="145" t="s">
        <v>697</v>
      </c>
      <c r="P11" s="143" t="s">
        <v>698</v>
      </c>
      <c r="Q11" s="327">
        <v>10946</v>
      </c>
      <c r="R11" s="327">
        <v>10935</v>
      </c>
      <c r="S11" s="327">
        <v>11107</v>
      </c>
      <c r="T11" s="327">
        <v>11263</v>
      </c>
      <c r="U11" s="327">
        <v>11108</v>
      </c>
      <c r="V11" s="327">
        <v>10796</v>
      </c>
      <c r="W11" s="327">
        <v>10490</v>
      </c>
      <c r="Y11" s="141">
        <v>6</v>
      </c>
      <c r="Z11" s="145" t="s">
        <v>697</v>
      </c>
      <c r="AB11" s="143" t="s">
        <v>698</v>
      </c>
      <c r="AC11" s="327">
        <v>10471</v>
      </c>
      <c r="AD11" s="327">
        <v>10508</v>
      </c>
      <c r="AE11" s="327">
        <v>10644</v>
      </c>
      <c r="AF11" s="327">
        <v>10652</v>
      </c>
      <c r="AG11" s="327">
        <v>10674</v>
      </c>
      <c r="AH11" s="327">
        <v>10818</v>
      </c>
      <c r="AI11" s="327">
        <v>11127</v>
      </c>
      <c r="AJ11" s="327">
        <v>11284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327">
        <v>10076</v>
      </c>
      <c r="F12" s="327">
        <v>10016</v>
      </c>
      <c r="G12" s="327">
        <v>9820</v>
      </c>
      <c r="H12" s="327">
        <v>9863</v>
      </c>
      <c r="I12" s="327">
        <v>9643</v>
      </c>
      <c r="J12" s="327">
        <v>9077</v>
      </c>
      <c r="K12" s="327">
        <v>8874</v>
      </c>
      <c r="M12" s="141">
        <v>7</v>
      </c>
      <c r="N12" s="145" t="s">
        <v>699</v>
      </c>
      <c r="P12" s="148" t="s">
        <v>700</v>
      </c>
      <c r="Q12" s="327">
        <v>8912</v>
      </c>
      <c r="R12" s="327">
        <v>8883</v>
      </c>
      <c r="S12" s="327">
        <v>8985</v>
      </c>
      <c r="T12" s="327">
        <v>9081</v>
      </c>
      <c r="U12" s="327">
        <v>8950</v>
      </c>
      <c r="V12" s="327">
        <v>8720</v>
      </c>
      <c r="W12" s="327">
        <v>8458</v>
      </c>
      <c r="Y12" s="141">
        <v>7</v>
      </c>
      <c r="Z12" s="145" t="s">
        <v>699</v>
      </c>
      <c r="AB12" s="148" t="s">
        <v>700</v>
      </c>
      <c r="AC12" s="327">
        <v>8433</v>
      </c>
      <c r="AD12" s="327">
        <v>8550</v>
      </c>
      <c r="AE12" s="327">
        <v>8706</v>
      </c>
      <c r="AF12" s="327">
        <v>8733</v>
      </c>
      <c r="AG12" s="327">
        <v>8748</v>
      </c>
      <c r="AH12" s="327">
        <v>8863</v>
      </c>
      <c r="AI12" s="327">
        <v>9092</v>
      </c>
      <c r="AJ12" s="327">
        <v>9223</v>
      </c>
    </row>
    <row r="13" spans="1:36" ht="12" customHeight="1">
      <c r="A13" s="141">
        <v>8</v>
      </c>
      <c r="B13" s="145" t="s">
        <v>701</v>
      </c>
      <c r="D13" s="15" t="s">
        <v>702</v>
      </c>
      <c r="E13" s="327">
        <v>321</v>
      </c>
      <c r="F13" s="327">
        <v>318</v>
      </c>
      <c r="G13" s="327">
        <v>298</v>
      </c>
      <c r="H13" s="327">
        <v>279</v>
      </c>
      <c r="I13" s="327">
        <v>270</v>
      </c>
      <c r="J13" s="327">
        <v>267</v>
      </c>
      <c r="K13" s="327">
        <v>260</v>
      </c>
      <c r="M13" s="141">
        <v>8</v>
      </c>
      <c r="N13" s="145" t="s">
        <v>701</v>
      </c>
      <c r="P13" s="15" t="s">
        <v>702</v>
      </c>
      <c r="Q13" s="327">
        <v>260</v>
      </c>
      <c r="R13" s="327">
        <v>252</v>
      </c>
      <c r="S13" s="327">
        <v>245</v>
      </c>
      <c r="T13" s="327">
        <v>248</v>
      </c>
      <c r="U13" s="327">
        <v>251</v>
      </c>
      <c r="V13" s="327">
        <v>249</v>
      </c>
      <c r="W13" s="327">
        <v>244</v>
      </c>
      <c r="Y13" s="141">
        <v>8</v>
      </c>
      <c r="Z13" s="145" t="s">
        <v>701</v>
      </c>
      <c r="AB13" s="15" t="s">
        <v>702</v>
      </c>
      <c r="AC13" s="327">
        <v>235</v>
      </c>
      <c r="AD13" s="327">
        <v>229</v>
      </c>
      <c r="AE13" s="327">
        <v>228</v>
      </c>
      <c r="AF13" s="327">
        <v>222</v>
      </c>
      <c r="AG13" s="327">
        <v>214</v>
      </c>
      <c r="AH13" s="327">
        <v>206</v>
      </c>
      <c r="AI13" s="327">
        <v>198</v>
      </c>
      <c r="AJ13" s="327">
        <v>193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327">
        <v>272</v>
      </c>
      <c r="F14" s="327">
        <v>269</v>
      </c>
      <c r="G14" s="327">
        <v>250</v>
      </c>
      <c r="H14" s="327">
        <v>231</v>
      </c>
      <c r="I14" s="327">
        <v>223</v>
      </c>
      <c r="J14" s="327">
        <v>223</v>
      </c>
      <c r="K14" s="327">
        <v>217</v>
      </c>
      <c r="L14" s="32"/>
      <c r="M14" s="141">
        <v>9</v>
      </c>
      <c r="N14" s="145" t="s">
        <v>703</v>
      </c>
      <c r="P14" s="147" t="s">
        <v>704</v>
      </c>
      <c r="Q14" s="327">
        <v>216</v>
      </c>
      <c r="R14" s="327">
        <v>209</v>
      </c>
      <c r="S14" s="327">
        <v>201</v>
      </c>
      <c r="T14" s="327">
        <v>204</v>
      </c>
      <c r="U14" s="327">
        <v>208</v>
      </c>
      <c r="V14" s="327">
        <v>208</v>
      </c>
      <c r="W14" s="327">
        <v>204</v>
      </c>
      <c r="X14" s="32"/>
      <c r="Y14" s="141">
        <v>9</v>
      </c>
      <c r="Z14" s="145" t="s">
        <v>703</v>
      </c>
      <c r="AB14" s="147" t="s">
        <v>704</v>
      </c>
      <c r="AC14" s="327">
        <v>194</v>
      </c>
      <c r="AD14" s="327">
        <v>189</v>
      </c>
      <c r="AE14" s="327">
        <v>189</v>
      </c>
      <c r="AF14" s="327">
        <v>183</v>
      </c>
      <c r="AG14" s="327">
        <v>175</v>
      </c>
      <c r="AH14" s="327">
        <v>167</v>
      </c>
      <c r="AI14" s="327">
        <v>159</v>
      </c>
      <c r="AJ14" s="327">
        <v>153</v>
      </c>
    </row>
    <row r="15" spans="1:36" ht="12" customHeight="1">
      <c r="A15" s="141">
        <v>10</v>
      </c>
      <c r="B15" s="145">
        <v>10</v>
      </c>
      <c r="D15" s="149" t="s">
        <v>705</v>
      </c>
      <c r="E15" s="327">
        <v>265</v>
      </c>
      <c r="F15" s="327">
        <v>262</v>
      </c>
      <c r="G15" s="327">
        <v>244</v>
      </c>
      <c r="H15" s="327">
        <v>226</v>
      </c>
      <c r="I15" s="327">
        <v>218</v>
      </c>
      <c r="J15" s="327">
        <v>218</v>
      </c>
      <c r="K15" s="327">
        <v>212</v>
      </c>
      <c r="M15" s="141">
        <v>10</v>
      </c>
      <c r="N15" s="145">
        <v>10</v>
      </c>
      <c r="P15" s="149" t="s">
        <v>705</v>
      </c>
      <c r="Q15" s="327">
        <v>211</v>
      </c>
      <c r="R15" s="327">
        <v>204</v>
      </c>
      <c r="S15" s="327">
        <v>196</v>
      </c>
      <c r="T15" s="327">
        <v>199</v>
      </c>
      <c r="U15" s="327">
        <v>203</v>
      </c>
      <c r="V15" s="327">
        <v>203</v>
      </c>
      <c r="W15" s="327">
        <v>199</v>
      </c>
      <c r="Y15" s="141">
        <v>10</v>
      </c>
      <c r="Z15" s="145">
        <v>10</v>
      </c>
      <c r="AB15" s="149" t="s">
        <v>705</v>
      </c>
      <c r="AC15" s="327">
        <v>189</v>
      </c>
      <c r="AD15" s="327">
        <v>184</v>
      </c>
      <c r="AE15" s="327">
        <v>183</v>
      </c>
      <c r="AF15" s="327">
        <v>178</v>
      </c>
      <c r="AG15" s="327">
        <v>170</v>
      </c>
      <c r="AH15" s="327">
        <v>162</v>
      </c>
      <c r="AI15" s="327">
        <v>154</v>
      </c>
      <c r="AJ15" s="327">
        <v>148</v>
      </c>
    </row>
    <row r="16" spans="1:36" ht="12" customHeight="1">
      <c r="A16" s="141">
        <v>11</v>
      </c>
      <c r="B16" s="145">
        <v>11</v>
      </c>
      <c r="D16" s="149" t="s">
        <v>706</v>
      </c>
      <c r="E16" s="327">
        <v>7</v>
      </c>
      <c r="F16" s="327">
        <v>7</v>
      </c>
      <c r="G16" s="327">
        <v>6</v>
      </c>
      <c r="H16" s="327">
        <v>5</v>
      </c>
      <c r="I16" s="327">
        <v>5</v>
      </c>
      <c r="J16" s="327">
        <v>5</v>
      </c>
      <c r="K16" s="327">
        <v>5</v>
      </c>
      <c r="L16" s="32"/>
      <c r="M16" s="141">
        <v>11</v>
      </c>
      <c r="N16" s="145">
        <v>11</v>
      </c>
      <c r="P16" s="149" t="s">
        <v>706</v>
      </c>
      <c r="Q16" s="327">
        <v>5</v>
      </c>
      <c r="R16" s="327">
        <v>5</v>
      </c>
      <c r="S16" s="327">
        <v>5</v>
      </c>
      <c r="T16" s="327">
        <v>5</v>
      </c>
      <c r="U16" s="327">
        <v>5</v>
      </c>
      <c r="V16" s="327">
        <v>5</v>
      </c>
      <c r="W16" s="327">
        <v>5</v>
      </c>
      <c r="X16" s="32"/>
      <c r="Y16" s="141">
        <v>11</v>
      </c>
      <c r="Z16" s="145">
        <v>11</v>
      </c>
      <c r="AB16" s="149" t="s">
        <v>706</v>
      </c>
      <c r="AC16" s="327">
        <v>5</v>
      </c>
      <c r="AD16" s="327">
        <v>5</v>
      </c>
      <c r="AE16" s="327">
        <v>6</v>
      </c>
      <c r="AF16" s="327">
        <v>5</v>
      </c>
      <c r="AG16" s="327">
        <v>5</v>
      </c>
      <c r="AH16" s="327">
        <v>5</v>
      </c>
      <c r="AI16" s="327">
        <v>5</v>
      </c>
      <c r="AJ16" s="327">
        <v>5</v>
      </c>
    </row>
    <row r="17" spans="1:36" ht="12" customHeight="1">
      <c r="A17" s="141">
        <v>12</v>
      </c>
      <c r="B17" s="145">
        <v>12</v>
      </c>
      <c r="D17" s="149" t="s">
        <v>707</v>
      </c>
      <c r="E17" s="327">
        <v>0</v>
      </c>
      <c r="F17" s="327">
        <v>0</v>
      </c>
      <c r="G17" s="327">
        <v>0</v>
      </c>
      <c r="H17" s="327">
        <v>0</v>
      </c>
      <c r="I17" s="327">
        <v>0</v>
      </c>
      <c r="J17" s="327">
        <v>0</v>
      </c>
      <c r="K17" s="327">
        <v>0</v>
      </c>
      <c r="M17" s="141">
        <v>12</v>
      </c>
      <c r="N17" s="145">
        <v>12</v>
      </c>
      <c r="P17" s="149" t="s">
        <v>707</v>
      </c>
      <c r="Q17" s="327">
        <v>0</v>
      </c>
      <c r="R17" s="327">
        <v>0</v>
      </c>
      <c r="S17" s="327">
        <v>0</v>
      </c>
      <c r="T17" s="327">
        <v>0</v>
      </c>
      <c r="U17" s="327">
        <v>0</v>
      </c>
      <c r="V17" s="327">
        <v>0</v>
      </c>
      <c r="W17" s="327">
        <v>0</v>
      </c>
      <c r="Y17" s="141">
        <v>12</v>
      </c>
      <c r="Z17" s="145">
        <v>12</v>
      </c>
      <c r="AB17" s="149" t="s">
        <v>707</v>
      </c>
      <c r="AC17" s="327">
        <v>0</v>
      </c>
      <c r="AD17" s="327">
        <v>0</v>
      </c>
      <c r="AE17" s="327">
        <v>0</v>
      </c>
      <c r="AF17" s="327">
        <v>0</v>
      </c>
      <c r="AG17" s="327">
        <v>0</v>
      </c>
      <c r="AH17" s="327">
        <v>0</v>
      </c>
      <c r="AI17" s="327">
        <v>0</v>
      </c>
      <c r="AJ17" s="327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327">
        <v>49</v>
      </c>
      <c r="F18" s="327">
        <v>49</v>
      </c>
      <c r="G18" s="327">
        <v>48</v>
      </c>
      <c r="H18" s="327">
        <v>48</v>
      </c>
      <c r="I18" s="327">
        <v>47</v>
      </c>
      <c r="J18" s="327">
        <v>44</v>
      </c>
      <c r="K18" s="327">
        <v>43</v>
      </c>
      <c r="M18" s="141">
        <v>13</v>
      </c>
      <c r="N18" s="145" t="s">
        <v>708</v>
      </c>
      <c r="P18" s="147" t="s">
        <v>709</v>
      </c>
      <c r="Q18" s="327">
        <v>44</v>
      </c>
      <c r="R18" s="327">
        <v>43</v>
      </c>
      <c r="S18" s="327">
        <v>44</v>
      </c>
      <c r="T18" s="327">
        <v>44</v>
      </c>
      <c r="U18" s="327">
        <v>43</v>
      </c>
      <c r="V18" s="327">
        <v>41</v>
      </c>
      <c r="W18" s="327">
        <v>40</v>
      </c>
      <c r="Y18" s="141">
        <v>13</v>
      </c>
      <c r="Z18" s="145" t="s">
        <v>708</v>
      </c>
      <c r="AB18" s="147" t="s">
        <v>709</v>
      </c>
      <c r="AC18" s="327">
        <v>41</v>
      </c>
      <c r="AD18" s="327">
        <v>40</v>
      </c>
      <c r="AE18" s="327">
        <v>39</v>
      </c>
      <c r="AF18" s="327">
        <v>39</v>
      </c>
      <c r="AG18" s="327">
        <v>39</v>
      </c>
      <c r="AH18" s="327">
        <v>39</v>
      </c>
      <c r="AI18" s="327">
        <v>39</v>
      </c>
      <c r="AJ18" s="327">
        <v>40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327">
        <v>9510</v>
      </c>
      <c r="F21" s="327">
        <v>9449</v>
      </c>
      <c r="G21" s="327">
        <v>9267</v>
      </c>
      <c r="H21" s="327">
        <v>9323</v>
      </c>
      <c r="I21" s="327">
        <v>9110</v>
      </c>
      <c r="J21" s="327">
        <v>8550</v>
      </c>
      <c r="K21" s="327">
        <v>8351</v>
      </c>
      <c r="M21" s="141">
        <v>16</v>
      </c>
      <c r="N21" s="145" t="s">
        <v>712</v>
      </c>
      <c r="P21" s="15" t="s">
        <v>713</v>
      </c>
      <c r="Q21" s="327">
        <v>8387</v>
      </c>
      <c r="R21" s="327">
        <v>8365</v>
      </c>
      <c r="S21" s="327">
        <v>8469</v>
      </c>
      <c r="T21" s="327">
        <v>8558</v>
      </c>
      <c r="U21" s="327">
        <v>8421</v>
      </c>
      <c r="V21" s="327">
        <v>8192</v>
      </c>
      <c r="W21" s="327">
        <v>7934</v>
      </c>
      <c r="Y21" s="141">
        <v>16</v>
      </c>
      <c r="Z21" s="145" t="s">
        <v>712</v>
      </c>
      <c r="AB21" s="15" t="s">
        <v>713</v>
      </c>
      <c r="AC21" s="327">
        <v>7917</v>
      </c>
      <c r="AD21" s="327">
        <v>8039</v>
      </c>
      <c r="AE21" s="327">
        <v>8194</v>
      </c>
      <c r="AF21" s="327">
        <v>8223</v>
      </c>
      <c r="AG21" s="327">
        <v>8243</v>
      </c>
      <c r="AH21" s="327">
        <v>8366</v>
      </c>
      <c r="AI21" s="327">
        <v>8600</v>
      </c>
      <c r="AJ21" s="327">
        <v>8734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327">
        <v>908</v>
      </c>
      <c r="F22" s="327">
        <v>905</v>
      </c>
      <c r="G22" s="327">
        <v>896</v>
      </c>
      <c r="H22" s="327">
        <v>897</v>
      </c>
      <c r="I22" s="327">
        <v>885</v>
      </c>
      <c r="J22" s="327">
        <v>845</v>
      </c>
      <c r="K22" s="327">
        <v>835</v>
      </c>
      <c r="M22" s="141">
        <v>17</v>
      </c>
      <c r="N22" s="145" t="s">
        <v>714</v>
      </c>
      <c r="P22" s="147" t="s">
        <v>715</v>
      </c>
      <c r="Q22" s="327">
        <v>846</v>
      </c>
      <c r="R22" s="327">
        <v>860</v>
      </c>
      <c r="S22" s="327">
        <v>869</v>
      </c>
      <c r="T22" s="327">
        <v>871</v>
      </c>
      <c r="U22" s="327">
        <v>862</v>
      </c>
      <c r="V22" s="327">
        <v>841</v>
      </c>
      <c r="W22" s="327">
        <v>824</v>
      </c>
      <c r="Y22" s="141">
        <v>17</v>
      </c>
      <c r="Z22" s="145" t="s">
        <v>714</v>
      </c>
      <c r="AB22" s="147" t="s">
        <v>715</v>
      </c>
      <c r="AC22" s="327">
        <v>816</v>
      </c>
      <c r="AD22" s="327">
        <v>808</v>
      </c>
      <c r="AE22" s="327">
        <v>797</v>
      </c>
      <c r="AF22" s="327">
        <v>793</v>
      </c>
      <c r="AG22" s="327">
        <v>775</v>
      </c>
      <c r="AH22" s="327">
        <v>772</v>
      </c>
      <c r="AI22" s="327">
        <v>794</v>
      </c>
      <c r="AJ22" s="327">
        <v>827</v>
      </c>
    </row>
    <row r="23" spans="1:36" ht="12" customHeight="1">
      <c r="A23" s="141">
        <v>18</v>
      </c>
      <c r="B23" s="145">
        <v>15</v>
      </c>
      <c r="D23" s="149" t="s">
        <v>716</v>
      </c>
      <c r="E23" s="327">
        <v>870</v>
      </c>
      <c r="F23" s="327">
        <v>869</v>
      </c>
      <c r="G23" s="327">
        <v>863</v>
      </c>
      <c r="H23" s="327">
        <v>864</v>
      </c>
      <c r="I23" s="327">
        <v>854</v>
      </c>
      <c r="J23" s="327">
        <v>818</v>
      </c>
      <c r="K23" s="327">
        <v>810</v>
      </c>
      <c r="M23" s="141">
        <v>18</v>
      </c>
      <c r="N23" s="145">
        <v>15</v>
      </c>
      <c r="P23" s="149" t="s">
        <v>716</v>
      </c>
      <c r="Q23" s="327">
        <v>821</v>
      </c>
      <c r="R23" s="327">
        <v>836</v>
      </c>
      <c r="S23" s="327">
        <v>844</v>
      </c>
      <c r="T23" s="327">
        <v>846</v>
      </c>
      <c r="U23" s="327">
        <v>838</v>
      </c>
      <c r="V23" s="327">
        <v>818</v>
      </c>
      <c r="W23" s="327">
        <v>803</v>
      </c>
      <c r="Y23" s="141">
        <v>18</v>
      </c>
      <c r="Z23" s="145">
        <v>15</v>
      </c>
      <c r="AB23" s="149" t="s">
        <v>716</v>
      </c>
      <c r="AC23" s="327">
        <v>796</v>
      </c>
      <c r="AD23" s="327">
        <v>789</v>
      </c>
      <c r="AE23" s="327">
        <v>779</v>
      </c>
      <c r="AF23" s="327">
        <v>776</v>
      </c>
      <c r="AG23" s="327">
        <v>759</v>
      </c>
      <c r="AH23" s="327">
        <v>756</v>
      </c>
      <c r="AI23" s="327">
        <v>779</v>
      </c>
      <c r="AJ23" s="327">
        <v>811</v>
      </c>
    </row>
    <row r="24" spans="1:36" ht="12" customHeight="1">
      <c r="A24" s="141">
        <v>19</v>
      </c>
      <c r="B24" s="145">
        <v>16</v>
      </c>
      <c r="D24" s="149" t="s">
        <v>717</v>
      </c>
      <c r="E24" s="327">
        <v>38</v>
      </c>
      <c r="F24" s="327">
        <v>36</v>
      </c>
      <c r="G24" s="327">
        <v>33</v>
      </c>
      <c r="H24" s="327">
        <v>33</v>
      </c>
      <c r="I24" s="327">
        <v>31</v>
      </c>
      <c r="J24" s="327">
        <v>27</v>
      </c>
      <c r="K24" s="327">
        <v>25</v>
      </c>
      <c r="L24" s="32"/>
      <c r="M24" s="141">
        <v>19</v>
      </c>
      <c r="N24" s="145">
        <v>16</v>
      </c>
      <c r="P24" s="149" t="s">
        <v>717</v>
      </c>
      <c r="Q24" s="327">
        <v>25</v>
      </c>
      <c r="R24" s="327">
        <v>24</v>
      </c>
      <c r="S24" s="327">
        <v>25</v>
      </c>
      <c r="T24" s="327">
        <v>25</v>
      </c>
      <c r="U24" s="327">
        <v>24</v>
      </c>
      <c r="V24" s="327">
        <v>23</v>
      </c>
      <c r="W24" s="327">
        <v>21</v>
      </c>
      <c r="X24" s="32"/>
      <c r="Y24" s="141">
        <v>19</v>
      </c>
      <c r="Z24" s="145">
        <v>16</v>
      </c>
      <c r="AB24" s="149" t="s">
        <v>717</v>
      </c>
      <c r="AC24" s="327">
        <v>20</v>
      </c>
      <c r="AD24" s="327">
        <v>19</v>
      </c>
      <c r="AE24" s="327">
        <v>18</v>
      </c>
      <c r="AF24" s="327">
        <v>17</v>
      </c>
      <c r="AG24" s="327">
        <v>16</v>
      </c>
      <c r="AH24" s="327">
        <v>16</v>
      </c>
      <c r="AI24" s="327">
        <v>15</v>
      </c>
      <c r="AJ24" s="327">
        <v>16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327">
        <v>1034</v>
      </c>
      <c r="F25" s="327">
        <v>999</v>
      </c>
      <c r="G25" s="327">
        <v>970</v>
      </c>
      <c r="H25" s="327">
        <v>922</v>
      </c>
      <c r="I25" s="327">
        <v>829</v>
      </c>
      <c r="J25" s="327">
        <v>757</v>
      </c>
      <c r="K25" s="327">
        <v>725</v>
      </c>
      <c r="M25" s="141">
        <v>20</v>
      </c>
      <c r="N25" s="145" t="s">
        <v>718</v>
      </c>
      <c r="P25" s="147" t="s">
        <v>719</v>
      </c>
      <c r="Q25" s="327">
        <v>695</v>
      </c>
      <c r="R25" s="327">
        <v>687</v>
      </c>
      <c r="S25" s="327">
        <v>675</v>
      </c>
      <c r="T25" s="327">
        <v>665</v>
      </c>
      <c r="U25" s="327">
        <v>622</v>
      </c>
      <c r="V25" s="327">
        <v>575</v>
      </c>
      <c r="W25" s="327">
        <v>538</v>
      </c>
      <c r="Y25" s="141">
        <v>20</v>
      </c>
      <c r="Z25" s="145" t="s">
        <v>718</v>
      </c>
      <c r="AB25" s="147" t="s">
        <v>719</v>
      </c>
      <c r="AC25" s="327">
        <v>533</v>
      </c>
      <c r="AD25" s="327">
        <v>520</v>
      </c>
      <c r="AE25" s="327">
        <v>511</v>
      </c>
      <c r="AF25" s="327">
        <v>497</v>
      </c>
      <c r="AG25" s="327">
        <v>483</v>
      </c>
      <c r="AH25" s="327">
        <v>474</v>
      </c>
      <c r="AI25" s="327">
        <v>463</v>
      </c>
      <c r="AJ25" s="327">
        <v>442</v>
      </c>
    </row>
    <row r="26" spans="1:36" ht="12" customHeight="1">
      <c r="A26" s="141">
        <v>21</v>
      </c>
      <c r="B26" s="145">
        <v>17</v>
      </c>
      <c r="D26" s="149" t="s">
        <v>720</v>
      </c>
      <c r="E26" s="327">
        <v>607</v>
      </c>
      <c r="F26" s="327">
        <v>584</v>
      </c>
      <c r="G26" s="327">
        <v>559</v>
      </c>
      <c r="H26" s="327">
        <v>529</v>
      </c>
      <c r="I26" s="327">
        <v>481</v>
      </c>
      <c r="J26" s="327">
        <v>437</v>
      </c>
      <c r="K26" s="327">
        <v>415</v>
      </c>
      <c r="L26" s="32"/>
      <c r="M26" s="141">
        <v>21</v>
      </c>
      <c r="N26" s="145">
        <v>17</v>
      </c>
      <c r="P26" s="149" t="s">
        <v>720</v>
      </c>
      <c r="Q26" s="327">
        <v>396</v>
      </c>
      <c r="R26" s="327">
        <v>389</v>
      </c>
      <c r="S26" s="327">
        <v>378</v>
      </c>
      <c r="T26" s="327">
        <v>373</v>
      </c>
      <c r="U26" s="327">
        <v>351</v>
      </c>
      <c r="V26" s="327">
        <v>326</v>
      </c>
      <c r="W26" s="327">
        <v>305</v>
      </c>
      <c r="X26" s="32"/>
      <c r="Y26" s="141">
        <v>21</v>
      </c>
      <c r="Z26" s="145">
        <v>17</v>
      </c>
      <c r="AB26" s="149" t="s">
        <v>720</v>
      </c>
      <c r="AC26" s="327">
        <v>297</v>
      </c>
      <c r="AD26" s="327">
        <v>291</v>
      </c>
      <c r="AE26" s="327">
        <v>285</v>
      </c>
      <c r="AF26" s="327">
        <v>279</v>
      </c>
      <c r="AG26" s="327">
        <v>274</v>
      </c>
      <c r="AH26" s="327">
        <v>269</v>
      </c>
      <c r="AI26" s="327">
        <v>261</v>
      </c>
      <c r="AJ26" s="327">
        <v>251</v>
      </c>
    </row>
    <row r="27" spans="1:36" ht="12" customHeight="1">
      <c r="A27" s="141">
        <v>22</v>
      </c>
      <c r="B27" s="145">
        <v>18</v>
      </c>
      <c r="D27" s="149" t="s">
        <v>721</v>
      </c>
      <c r="E27" s="327">
        <v>427</v>
      </c>
      <c r="F27" s="327">
        <v>415</v>
      </c>
      <c r="G27" s="327">
        <v>411</v>
      </c>
      <c r="H27" s="327">
        <v>393</v>
      </c>
      <c r="I27" s="327">
        <v>348</v>
      </c>
      <c r="J27" s="327">
        <v>320</v>
      </c>
      <c r="K27" s="327">
        <v>310</v>
      </c>
      <c r="M27" s="141">
        <v>22</v>
      </c>
      <c r="N27" s="145">
        <v>18</v>
      </c>
      <c r="P27" s="149" t="s">
        <v>721</v>
      </c>
      <c r="Q27" s="327">
        <v>299</v>
      </c>
      <c r="R27" s="327">
        <v>298</v>
      </c>
      <c r="S27" s="327">
        <v>297</v>
      </c>
      <c r="T27" s="327">
        <v>292</v>
      </c>
      <c r="U27" s="327">
        <v>271</v>
      </c>
      <c r="V27" s="327">
        <v>249</v>
      </c>
      <c r="W27" s="327">
        <v>233</v>
      </c>
      <c r="Y27" s="141">
        <v>22</v>
      </c>
      <c r="Z27" s="145">
        <v>18</v>
      </c>
      <c r="AB27" s="149" t="s">
        <v>721</v>
      </c>
      <c r="AC27" s="327">
        <v>236</v>
      </c>
      <c r="AD27" s="327">
        <v>229</v>
      </c>
      <c r="AE27" s="327">
        <v>226</v>
      </c>
      <c r="AF27" s="327">
        <v>218</v>
      </c>
      <c r="AG27" s="327">
        <v>209</v>
      </c>
      <c r="AH27" s="327">
        <v>205</v>
      </c>
      <c r="AI27" s="327">
        <v>202</v>
      </c>
      <c r="AJ27" s="327">
        <v>191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327">
        <v>181</v>
      </c>
      <c r="F28" s="327">
        <v>170</v>
      </c>
      <c r="G28" s="327">
        <v>160</v>
      </c>
      <c r="H28" s="327">
        <v>146</v>
      </c>
      <c r="I28" s="327">
        <v>131</v>
      </c>
      <c r="J28" s="327">
        <v>121</v>
      </c>
      <c r="K28" s="327">
        <v>120</v>
      </c>
      <c r="M28" s="141">
        <v>23</v>
      </c>
      <c r="N28" s="145" t="s">
        <v>722</v>
      </c>
      <c r="P28" s="147" t="s">
        <v>723</v>
      </c>
      <c r="Q28" s="327">
        <v>115</v>
      </c>
      <c r="R28" s="327">
        <v>111</v>
      </c>
      <c r="S28" s="327">
        <v>109</v>
      </c>
      <c r="T28" s="327">
        <v>110</v>
      </c>
      <c r="U28" s="327">
        <v>102</v>
      </c>
      <c r="V28" s="327">
        <v>95</v>
      </c>
      <c r="W28" s="327">
        <v>89</v>
      </c>
      <c r="Y28" s="141">
        <v>23</v>
      </c>
      <c r="Z28" s="145" t="s">
        <v>722</v>
      </c>
      <c r="AB28" s="147" t="s">
        <v>723</v>
      </c>
      <c r="AC28" s="327">
        <v>83</v>
      </c>
      <c r="AD28" s="327">
        <v>78</v>
      </c>
      <c r="AE28" s="327">
        <v>74</v>
      </c>
      <c r="AF28" s="327">
        <v>71</v>
      </c>
      <c r="AG28" s="327">
        <v>67</v>
      </c>
      <c r="AH28" s="327">
        <v>64</v>
      </c>
      <c r="AI28" s="327">
        <v>59</v>
      </c>
      <c r="AJ28" s="327">
        <v>57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327">
        <v>238</v>
      </c>
      <c r="F29" s="327">
        <v>236</v>
      </c>
      <c r="G29" s="327">
        <v>232</v>
      </c>
      <c r="H29" s="327">
        <v>230</v>
      </c>
      <c r="I29" s="327">
        <v>222</v>
      </c>
      <c r="J29" s="327">
        <v>208</v>
      </c>
      <c r="K29" s="327">
        <v>206</v>
      </c>
      <c r="L29" s="32"/>
      <c r="M29" s="141">
        <v>24</v>
      </c>
      <c r="N29" s="145" t="s">
        <v>724</v>
      </c>
      <c r="P29" s="147" t="s">
        <v>725</v>
      </c>
      <c r="Q29" s="327">
        <v>206</v>
      </c>
      <c r="R29" s="327">
        <v>207</v>
      </c>
      <c r="S29" s="327">
        <v>212</v>
      </c>
      <c r="T29" s="327">
        <v>213</v>
      </c>
      <c r="U29" s="327">
        <v>210</v>
      </c>
      <c r="V29" s="327">
        <v>200</v>
      </c>
      <c r="W29" s="327">
        <v>195</v>
      </c>
      <c r="X29" s="32"/>
      <c r="Y29" s="141">
        <v>24</v>
      </c>
      <c r="Z29" s="145" t="s">
        <v>724</v>
      </c>
      <c r="AB29" s="147" t="s">
        <v>725</v>
      </c>
      <c r="AC29" s="327">
        <v>194</v>
      </c>
      <c r="AD29" s="327">
        <v>188</v>
      </c>
      <c r="AE29" s="327">
        <v>186</v>
      </c>
      <c r="AF29" s="327">
        <v>186</v>
      </c>
      <c r="AG29" s="327">
        <v>187</v>
      </c>
      <c r="AH29" s="327">
        <v>190</v>
      </c>
      <c r="AI29" s="327">
        <v>197</v>
      </c>
      <c r="AJ29" s="327">
        <v>203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327">
        <v>734</v>
      </c>
      <c r="F30" s="327">
        <v>735</v>
      </c>
      <c r="G30" s="327">
        <v>739</v>
      </c>
      <c r="H30" s="327">
        <v>720</v>
      </c>
      <c r="I30" s="327">
        <v>690</v>
      </c>
      <c r="J30" s="327">
        <v>650</v>
      </c>
      <c r="K30" s="327">
        <v>628</v>
      </c>
      <c r="M30" s="141">
        <v>25</v>
      </c>
      <c r="N30" s="145" t="s">
        <v>726</v>
      </c>
      <c r="P30" s="147" t="s">
        <v>727</v>
      </c>
      <c r="Q30" s="327">
        <v>632</v>
      </c>
      <c r="R30" s="327">
        <v>640</v>
      </c>
      <c r="S30" s="327">
        <v>655</v>
      </c>
      <c r="T30" s="327">
        <v>668</v>
      </c>
      <c r="U30" s="327">
        <v>665</v>
      </c>
      <c r="V30" s="327">
        <v>655</v>
      </c>
      <c r="W30" s="327">
        <v>640</v>
      </c>
      <c r="Y30" s="141">
        <v>25</v>
      </c>
      <c r="Z30" s="145" t="s">
        <v>726</v>
      </c>
      <c r="AB30" s="147" t="s">
        <v>727</v>
      </c>
      <c r="AC30" s="327">
        <v>640</v>
      </c>
      <c r="AD30" s="327">
        <v>646</v>
      </c>
      <c r="AE30" s="327">
        <v>654</v>
      </c>
      <c r="AF30" s="327">
        <v>666</v>
      </c>
      <c r="AG30" s="327">
        <v>675</v>
      </c>
      <c r="AH30" s="327">
        <v>692</v>
      </c>
      <c r="AI30" s="327">
        <v>721</v>
      </c>
      <c r="AJ30" s="327">
        <v>747</v>
      </c>
    </row>
    <row r="31" spans="1:36" ht="12" customHeight="1">
      <c r="A31" s="141">
        <v>26</v>
      </c>
      <c r="B31" s="145">
        <v>21</v>
      </c>
      <c r="D31" s="149" t="s">
        <v>728</v>
      </c>
      <c r="E31" s="327">
        <v>206</v>
      </c>
      <c r="F31" s="327">
        <v>199</v>
      </c>
      <c r="G31" s="327">
        <v>190</v>
      </c>
      <c r="H31" s="327">
        <v>190</v>
      </c>
      <c r="I31" s="327">
        <v>182</v>
      </c>
      <c r="J31" s="327">
        <v>165</v>
      </c>
      <c r="K31" s="327">
        <v>154</v>
      </c>
      <c r="L31" s="32"/>
      <c r="M31" s="141">
        <v>26</v>
      </c>
      <c r="N31" s="145">
        <v>21</v>
      </c>
      <c r="P31" s="149" t="s">
        <v>728</v>
      </c>
      <c r="Q31" s="327">
        <v>153</v>
      </c>
      <c r="R31" s="327">
        <v>153</v>
      </c>
      <c r="S31" s="327">
        <v>153</v>
      </c>
      <c r="T31" s="327">
        <v>154</v>
      </c>
      <c r="U31" s="327">
        <v>152</v>
      </c>
      <c r="V31" s="327">
        <v>148</v>
      </c>
      <c r="W31" s="327">
        <v>145</v>
      </c>
      <c r="X31" s="32"/>
      <c r="Y31" s="141">
        <v>26</v>
      </c>
      <c r="Z31" s="145">
        <v>21</v>
      </c>
      <c r="AB31" s="149" t="s">
        <v>728</v>
      </c>
      <c r="AC31" s="327">
        <v>141</v>
      </c>
      <c r="AD31" s="327">
        <v>143</v>
      </c>
      <c r="AE31" s="327">
        <v>143</v>
      </c>
      <c r="AF31" s="327">
        <v>146</v>
      </c>
      <c r="AG31" s="327">
        <v>147</v>
      </c>
      <c r="AH31" s="327">
        <v>151</v>
      </c>
      <c r="AI31" s="327">
        <v>163</v>
      </c>
      <c r="AJ31" s="327">
        <v>169</v>
      </c>
    </row>
    <row r="32" spans="1:36" ht="12" customHeight="1">
      <c r="A32" s="141">
        <v>27</v>
      </c>
      <c r="B32" s="145">
        <v>22</v>
      </c>
      <c r="D32" s="149" t="s">
        <v>729</v>
      </c>
      <c r="E32" s="327">
        <v>528</v>
      </c>
      <c r="F32" s="327">
        <v>536</v>
      </c>
      <c r="G32" s="327">
        <v>549</v>
      </c>
      <c r="H32" s="327">
        <v>530</v>
      </c>
      <c r="I32" s="327">
        <v>508</v>
      </c>
      <c r="J32" s="327">
        <v>485</v>
      </c>
      <c r="K32" s="327">
        <v>474</v>
      </c>
      <c r="L32" s="30"/>
      <c r="M32" s="141">
        <v>27</v>
      </c>
      <c r="N32" s="145">
        <v>22</v>
      </c>
      <c r="P32" s="149" t="s">
        <v>729</v>
      </c>
      <c r="Q32" s="327">
        <v>479</v>
      </c>
      <c r="R32" s="327">
        <v>487</v>
      </c>
      <c r="S32" s="327">
        <v>502</v>
      </c>
      <c r="T32" s="327">
        <v>514</v>
      </c>
      <c r="U32" s="327">
        <v>513</v>
      </c>
      <c r="V32" s="327">
        <v>507</v>
      </c>
      <c r="W32" s="327">
        <v>495</v>
      </c>
      <c r="X32" s="30"/>
      <c r="Y32" s="141">
        <v>27</v>
      </c>
      <c r="Z32" s="145">
        <v>22</v>
      </c>
      <c r="AB32" s="149" t="s">
        <v>729</v>
      </c>
      <c r="AC32" s="327">
        <v>499</v>
      </c>
      <c r="AD32" s="327">
        <v>503</v>
      </c>
      <c r="AE32" s="327">
        <v>511</v>
      </c>
      <c r="AF32" s="327">
        <v>520</v>
      </c>
      <c r="AG32" s="327">
        <v>528</v>
      </c>
      <c r="AH32" s="327">
        <v>541</v>
      </c>
      <c r="AI32" s="327">
        <v>558</v>
      </c>
      <c r="AJ32" s="327">
        <v>578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327">
        <v>57</v>
      </c>
      <c r="F33" s="327">
        <v>64</v>
      </c>
      <c r="G33" s="327">
        <v>64</v>
      </c>
      <c r="H33" s="327">
        <v>62</v>
      </c>
      <c r="I33" s="327">
        <v>52</v>
      </c>
      <c r="J33" s="327">
        <v>49</v>
      </c>
      <c r="K33" s="327">
        <v>44</v>
      </c>
      <c r="M33" s="141">
        <v>28</v>
      </c>
      <c r="N33" s="145" t="s">
        <v>730</v>
      </c>
      <c r="P33" s="147" t="s">
        <v>731</v>
      </c>
      <c r="Q33" s="327">
        <v>40</v>
      </c>
      <c r="R33" s="327">
        <v>39</v>
      </c>
      <c r="S33" s="327">
        <v>39</v>
      </c>
      <c r="T33" s="327">
        <v>48</v>
      </c>
      <c r="U33" s="327">
        <v>49</v>
      </c>
      <c r="V33" s="327">
        <v>49</v>
      </c>
      <c r="W33" s="327">
        <v>47</v>
      </c>
      <c r="Y33" s="141">
        <v>28</v>
      </c>
      <c r="Z33" s="145" t="s">
        <v>730</v>
      </c>
      <c r="AB33" s="147" t="s">
        <v>731</v>
      </c>
      <c r="AC33" s="327">
        <v>44</v>
      </c>
      <c r="AD33" s="327">
        <v>43</v>
      </c>
      <c r="AE33" s="327">
        <v>39</v>
      </c>
      <c r="AF33" s="327">
        <v>39</v>
      </c>
      <c r="AG33" s="327">
        <v>37</v>
      </c>
      <c r="AH33" s="327">
        <v>33</v>
      </c>
      <c r="AI33" s="327">
        <v>31</v>
      </c>
      <c r="AJ33" s="327">
        <v>31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327">
        <v>633</v>
      </c>
      <c r="F34" s="327">
        <v>628</v>
      </c>
      <c r="G34" s="327">
        <v>619</v>
      </c>
      <c r="H34" s="327">
        <v>619</v>
      </c>
      <c r="I34" s="327">
        <v>637</v>
      </c>
      <c r="J34" s="327">
        <v>620</v>
      </c>
      <c r="K34" s="327">
        <v>599</v>
      </c>
      <c r="M34" s="141">
        <v>29</v>
      </c>
      <c r="N34" s="145" t="s">
        <v>732</v>
      </c>
      <c r="P34" s="152" t="s">
        <v>733</v>
      </c>
      <c r="Q34" s="327">
        <v>605</v>
      </c>
      <c r="R34" s="327">
        <v>599</v>
      </c>
      <c r="S34" s="327">
        <v>607</v>
      </c>
      <c r="T34" s="327">
        <v>600</v>
      </c>
      <c r="U34" s="327">
        <v>601</v>
      </c>
      <c r="V34" s="327">
        <v>599</v>
      </c>
      <c r="W34" s="327">
        <v>588</v>
      </c>
      <c r="Y34" s="141">
        <v>29</v>
      </c>
      <c r="Z34" s="145" t="s">
        <v>732</v>
      </c>
      <c r="AB34" s="152" t="s">
        <v>733</v>
      </c>
      <c r="AC34" s="327">
        <v>593</v>
      </c>
      <c r="AD34" s="327">
        <v>600</v>
      </c>
      <c r="AE34" s="327">
        <v>611</v>
      </c>
      <c r="AF34" s="327">
        <v>617</v>
      </c>
      <c r="AG34" s="327">
        <v>624</v>
      </c>
      <c r="AH34" s="327">
        <v>617</v>
      </c>
      <c r="AI34" s="327">
        <v>623</v>
      </c>
      <c r="AJ34" s="327">
        <v>621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327">
        <v>268</v>
      </c>
      <c r="F35" s="327">
        <v>271</v>
      </c>
      <c r="G35" s="327">
        <v>272</v>
      </c>
      <c r="H35" s="327">
        <v>286</v>
      </c>
      <c r="I35" s="327">
        <v>280</v>
      </c>
      <c r="J35" s="327">
        <v>253</v>
      </c>
      <c r="K35" s="327">
        <v>257</v>
      </c>
      <c r="M35" s="141">
        <v>30</v>
      </c>
      <c r="N35" s="145" t="s">
        <v>734</v>
      </c>
      <c r="P35" s="152" t="s">
        <v>735</v>
      </c>
      <c r="Q35" s="327">
        <v>262</v>
      </c>
      <c r="R35" s="327">
        <v>258</v>
      </c>
      <c r="S35" s="327">
        <v>274</v>
      </c>
      <c r="T35" s="327">
        <v>291</v>
      </c>
      <c r="U35" s="327">
        <v>286</v>
      </c>
      <c r="V35" s="327">
        <v>280</v>
      </c>
      <c r="W35" s="327">
        <v>279</v>
      </c>
      <c r="Y35" s="141">
        <v>30</v>
      </c>
      <c r="Z35" s="145" t="s">
        <v>734</v>
      </c>
      <c r="AB35" s="152" t="s">
        <v>735</v>
      </c>
      <c r="AC35" s="327">
        <v>290</v>
      </c>
      <c r="AD35" s="327">
        <v>302</v>
      </c>
      <c r="AE35" s="327">
        <v>314</v>
      </c>
      <c r="AF35" s="327">
        <v>325</v>
      </c>
      <c r="AG35" s="327">
        <v>341</v>
      </c>
      <c r="AH35" s="327">
        <v>354</v>
      </c>
      <c r="AI35" s="327">
        <v>378</v>
      </c>
      <c r="AJ35" s="327">
        <v>390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327">
        <v>413</v>
      </c>
      <c r="F36" s="327">
        <v>418</v>
      </c>
      <c r="G36" s="327">
        <v>413</v>
      </c>
      <c r="H36" s="327">
        <v>416</v>
      </c>
      <c r="I36" s="327">
        <v>397</v>
      </c>
      <c r="J36" s="327">
        <v>358</v>
      </c>
      <c r="K36" s="327">
        <v>352</v>
      </c>
      <c r="L36" s="32"/>
      <c r="M36" s="141">
        <v>31</v>
      </c>
      <c r="N36" s="145" t="s">
        <v>736</v>
      </c>
      <c r="P36" s="152" t="s">
        <v>737</v>
      </c>
      <c r="Q36" s="327">
        <v>344</v>
      </c>
      <c r="R36" s="327">
        <v>342</v>
      </c>
      <c r="S36" s="327">
        <v>343</v>
      </c>
      <c r="T36" s="327">
        <v>343</v>
      </c>
      <c r="U36" s="327">
        <v>335</v>
      </c>
      <c r="V36" s="327">
        <v>319</v>
      </c>
      <c r="W36" s="327">
        <v>309</v>
      </c>
      <c r="X36" s="32"/>
      <c r="Y36" s="141">
        <v>31</v>
      </c>
      <c r="Z36" s="145" t="s">
        <v>736</v>
      </c>
      <c r="AB36" s="152" t="s">
        <v>737</v>
      </c>
      <c r="AC36" s="327">
        <v>305</v>
      </c>
      <c r="AD36" s="327">
        <v>291</v>
      </c>
      <c r="AE36" s="327">
        <v>284</v>
      </c>
      <c r="AF36" s="327">
        <v>284</v>
      </c>
      <c r="AG36" s="327">
        <v>283</v>
      </c>
      <c r="AH36" s="327">
        <v>287</v>
      </c>
      <c r="AI36" s="327">
        <v>290</v>
      </c>
      <c r="AJ36" s="327">
        <v>295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327">
        <v>1388</v>
      </c>
      <c r="F37" s="327">
        <v>1368</v>
      </c>
      <c r="G37" s="327">
        <v>1331</v>
      </c>
      <c r="H37" s="327">
        <v>1347</v>
      </c>
      <c r="I37" s="327">
        <v>1326</v>
      </c>
      <c r="J37" s="327">
        <v>1256</v>
      </c>
      <c r="K37" s="327">
        <v>1190</v>
      </c>
      <c r="L37" s="33"/>
      <c r="M37" s="141">
        <v>32</v>
      </c>
      <c r="N37" s="145" t="s">
        <v>738</v>
      </c>
      <c r="P37" s="152" t="s">
        <v>739</v>
      </c>
      <c r="Q37" s="327">
        <v>1212</v>
      </c>
      <c r="R37" s="327">
        <v>1189</v>
      </c>
      <c r="S37" s="327">
        <v>1189</v>
      </c>
      <c r="T37" s="327">
        <v>1197</v>
      </c>
      <c r="U37" s="327">
        <v>1178</v>
      </c>
      <c r="V37" s="327">
        <v>1148</v>
      </c>
      <c r="W37" s="327">
        <v>1096</v>
      </c>
      <c r="X37" s="33"/>
      <c r="Y37" s="141">
        <v>32</v>
      </c>
      <c r="Z37" s="145" t="s">
        <v>738</v>
      </c>
      <c r="AB37" s="152" t="s">
        <v>739</v>
      </c>
      <c r="AC37" s="327">
        <v>1099</v>
      </c>
      <c r="AD37" s="327">
        <v>1110</v>
      </c>
      <c r="AE37" s="327">
        <v>1134</v>
      </c>
      <c r="AF37" s="327">
        <v>1123</v>
      </c>
      <c r="AG37" s="327">
        <v>1117</v>
      </c>
      <c r="AH37" s="327">
        <v>1148</v>
      </c>
      <c r="AI37" s="327">
        <v>1193</v>
      </c>
      <c r="AJ37" s="327">
        <v>1202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327">
        <v>1303</v>
      </c>
      <c r="F40" s="327">
        <v>1304</v>
      </c>
      <c r="G40" s="327">
        <v>1272</v>
      </c>
      <c r="H40" s="327">
        <v>1292</v>
      </c>
      <c r="I40" s="327">
        <v>1273</v>
      </c>
      <c r="J40" s="327">
        <v>1204</v>
      </c>
      <c r="K40" s="327">
        <v>1195</v>
      </c>
      <c r="M40" s="141">
        <v>35</v>
      </c>
      <c r="N40" s="145" t="s">
        <v>742</v>
      </c>
      <c r="P40" s="152" t="s">
        <v>743</v>
      </c>
      <c r="Q40" s="327">
        <v>1179</v>
      </c>
      <c r="R40" s="327">
        <v>1157</v>
      </c>
      <c r="S40" s="327">
        <v>1171</v>
      </c>
      <c r="T40" s="327">
        <v>1182</v>
      </c>
      <c r="U40" s="327">
        <v>1183</v>
      </c>
      <c r="V40" s="327">
        <v>1156</v>
      </c>
      <c r="W40" s="327">
        <v>1113</v>
      </c>
      <c r="Y40" s="141">
        <v>35</v>
      </c>
      <c r="Z40" s="145" t="s">
        <v>742</v>
      </c>
      <c r="AB40" s="152" t="s">
        <v>743</v>
      </c>
      <c r="AC40" s="327">
        <v>1104</v>
      </c>
      <c r="AD40" s="327">
        <v>1138</v>
      </c>
      <c r="AE40" s="327">
        <v>1192</v>
      </c>
      <c r="AF40" s="327">
        <v>1186</v>
      </c>
      <c r="AG40" s="327">
        <v>1196</v>
      </c>
      <c r="AH40" s="327">
        <v>1228</v>
      </c>
      <c r="AI40" s="327">
        <v>1287</v>
      </c>
      <c r="AJ40" s="327">
        <v>1304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327">
        <v>1231</v>
      </c>
      <c r="F41" s="327">
        <v>1215</v>
      </c>
      <c r="G41" s="327">
        <v>1189</v>
      </c>
      <c r="H41" s="327">
        <v>1255</v>
      </c>
      <c r="I41" s="327">
        <v>1271</v>
      </c>
      <c r="J41" s="327">
        <v>1171</v>
      </c>
      <c r="K41" s="327">
        <v>1137</v>
      </c>
      <c r="M41" s="141">
        <v>36</v>
      </c>
      <c r="N41" s="145" t="s">
        <v>744</v>
      </c>
      <c r="P41" s="152" t="s">
        <v>745</v>
      </c>
      <c r="Q41" s="327">
        <v>1139</v>
      </c>
      <c r="R41" s="327">
        <v>1137</v>
      </c>
      <c r="S41" s="327">
        <v>1154</v>
      </c>
      <c r="T41" s="327">
        <v>1180</v>
      </c>
      <c r="U41" s="327">
        <v>1163</v>
      </c>
      <c r="V41" s="327">
        <v>1116</v>
      </c>
      <c r="W41" s="327">
        <v>1083</v>
      </c>
      <c r="Y41" s="141">
        <v>36</v>
      </c>
      <c r="Z41" s="145" t="s">
        <v>744</v>
      </c>
      <c r="AB41" s="152" t="s">
        <v>745</v>
      </c>
      <c r="AC41" s="327">
        <v>1097</v>
      </c>
      <c r="AD41" s="327">
        <v>1157</v>
      </c>
      <c r="AE41" s="327">
        <v>1210</v>
      </c>
      <c r="AF41" s="327">
        <v>1237</v>
      </c>
      <c r="AG41" s="327">
        <v>1248</v>
      </c>
      <c r="AH41" s="327">
        <v>1278</v>
      </c>
      <c r="AI41" s="327">
        <v>1298</v>
      </c>
      <c r="AJ41" s="327">
        <v>1322</v>
      </c>
    </row>
    <row r="42" spans="1:36" ht="12" customHeight="1">
      <c r="A42" s="141">
        <v>37</v>
      </c>
      <c r="B42" s="145">
        <v>30</v>
      </c>
      <c r="D42" s="153" t="s">
        <v>746</v>
      </c>
      <c r="E42" s="327">
        <v>114</v>
      </c>
      <c r="F42" s="327">
        <v>112</v>
      </c>
      <c r="G42" s="327">
        <v>105</v>
      </c>
      <c r="H42" s="327">
        <v>114</v>
      </c>
      <c r="I42" s="327">
        <v>112</v>
      </c>
      <c r="J42" s="327">
        <v>96</v>
      </c>
      <c r="K42" s="327">
        <v>83</v>
      </c>
      <c r="M42" s="141">
        <v>37</v>
      </c>
      <c r="N42" s="145">
        <v>30</v>
      </c>
      <c r="P42" s="153" t="s">
        <v>746</v>
      </c>
      <c r="Q42" s="327">
        <v>82</v>
      </c>
      <c r="R42" s="327">
        <v>84</v>
      </c>
      <c r="S42" s="327">
        <v>83</v>
      </c>
      <c r="T42" s="327">
        <v>83</v>
      </c>
      <c r="U42" s="327">
        <v>82</v>
      </c>
      <c r="V42" s="327">
        <v>77</v>
      </c>
      <c r="W42" s="327">
        <v>81</v>
      </c>
      <c r="Y42" s="141">
        <v>37</v>
      </c>
      <c r="Z42" s="145">
        <v>30</v>
      </c>
      <c r="AB42" s="153" t="s">
        <v>746</v>
      </c>
      <c r="AC42" s="327">
        <v>90</v>
      </c>
      <c r="AD42" s="327">
        <v>96</v>
      </c>
      <c r="AE42" s="327">
        <v>103</v>
      </c>
      <c r="AF42" s="327">
        <v>105</v>
      </c>
      <c r="AG42" s="327">
        <v>107</v>
      </c>
      <c r="AH42" s="327">
        <v>108</v>
      </c>
      <c r="AI42" s="327">
        <v>110</v>
      </c>
      <c r="AJ42" s="327">
        <v>128</v>
      </c>
    </row>
    <row r="43" spans="1:36" ht="12" customHeight="1">
      <c r="A43" s="141">
        <v>38</v>
      </c>
      <c r="B43" s="145">
        <v>31</v>
      </c>
      <c r="D43" s="153" t="s">
        <v>747</v>
      </c>
      <c r="E43" s="327">
        <v>566</v>
      </c>
      <c r="F43" s="327">
        <v>561</v>
      </c>
      <c r="G43" s="327">
        <v>550</v>
      </c>
      <c r="H43" s="327">
        <v>579</v>
      </c>
      <c r="I43" s="327">
        <v>587</v>
      </c>
      <c r="J43" s="327">
        <v>540</v>
      </c>
      <c r="K43" s="327">
        <v>523</v>
      </c>
      <c r="L43" s="33"/>
      <c r="M43" s="141">
        <v>38</v>
      </c>
      <c r="N43" s="145">
        <v>31</v>
      </c>
      <c r="P43" s="153" t="s">
        <v>747</v>
      </c>
      <c r="Q43" s="327">
        <v>522</v>
      </c>
      <c r="R43" s="327">
        <v>518</v>
      </c>
      <c r="S43" s="327">
        <v>527</v>
      </c>
      <c r="T43" s="327">
        <v>534</v>
      </c>
      <c r="U43" s="327">
        <v>526</v>
      </c>
      <c r="V43" s="327">
        <v>509</v>
      </c>
      <c r="W43" s="327">
        <v>499</v>
      </c>
      <c r="X43" s="33"/>
      <c r="Y43" s="141">
        <v>38</v>
      </c>
      <c r="Z43" s="145">
        <v>31</v>
      </c>
      <c r="AB43" s="153" t="s">
        <v>747</v>
      </c>
      <c r="AC43" s="327">
        <v>506</v>
      </c>
      <c r="AD43" s="327">
        <v>533</v>
      </c>
      <c r="AE43" s="327">
        <v>559</v>
      </c>
      <c r="AF43" s="327">
        <v>577</v>
      </c>
      <c r="AG43" s="327">
        <v>584</v>
      </c>
      <c r="AH43" s="327">
        <v>602</v>
      </c>
      <c r="AI43" s="327">
        <v>613</v>
      </c>
      <c r="AJ43" s="327">
        <v>612</v>
      </c>
    </row>
    <row r="44" spans="1:36" ht="12" customHeight="1">
      <c r="A44" s="141">
        <v>39</v>
      </c>
      <c r="B44" s="145">
        <v>32</v>
      </c>
      <c r="D44" s="153" t="s">
        <v>748</v>
      </c>
      <c r="E44" s="327">
        <v>236</v>
      </c>
      <c r="F44" s="327">
        <v>233</v>
      </c>
      <c r="G44" s="327">
        <v>228</v>
      </c>
      <c r="H44" s="327">
        <v>239</v>
      </c>
      <c r="I44" s="327">
        <v>243</v>
      </c>
      <c r="J44" s="327">
        <v>223</v>
      </c>
      <c r="K44" s="327">
        <v>215</v>
      </c>
      <c r="L44" s="29"/>
      <c r="M44" s="141">
        <v>39</v>
      </c>
      <c r="N44" s="145">
        <v>32</v>
      </c>
      <c r="P44" s="153" t="s">
        <v>748</v>
      </c>
      <c r="Q44" s="327">
        <v>214</v>
      </c>
      <c r="R44" s="327">
        <v>212</v>
      </c>
      <c r="S44" s="327">
        <v>215</v>
      </c>
      <c r="T44" s="327">
        <v>217</v>
      </c>
      <c r="U44" s="327">
        <v>215</v>
      </c>
      <c r="V44" s="327">
        <v>205</v>
      </c>
      <c r="W44" s="327">
        <v>200</v>
      </c>
      <c r="X44" s="29"/>
      <c r="Y44" s="141">
        <v>39</v>
      </c>
      <c r="Z44" s="145">
        <v>32</v>
      </c>
      <c r="AB44" s="153" t="s">
        <v>748</v>
      </c>
      <c r="AC44" s="327">
        <v>203</v>
      </c>
      <c r="AD44" s="327">
        <v>212</v>
      </c>
      <c r="AE44" s="327">
        <v>222</v>
      </c>
      <c r="AF44" s="327">
        <v>228</v>
      </c>
      <c r="AG44" s="327">
        <v>229</v>
      </c>
      <c r="AH44" s="327">
        <v>236</v>
      </c>
      <c r="AI44" s="327">
        <v>241</v>
      </c>
      <c r="AJ44" s="327">
        <v>240</v>
      </c>
    </row>
    <row r="45" spans="1:36" ht="12" customHeight="1">
      <c r="A45" s="141">
        <v>40</v>
      </c>
      <c r="B45" s="145">
        <v>33</v>
      </c>
      <c r="D45" s="153" t="s">
        <v>749</v>
      </c>
      <c r="E45" s="327">
        <v>315</v>
      </c>
      <c r="F45" s="327">
        <v>309</v>
      </c>
      <c r="G45" s="327">
        <v>306</v>
      </c>
      <c r="H45" s="327">
        <v>323</v>
      </c>
      <c r="I45" s="327">
        <v>329</v>
      </c>
      <c r="J45" s="327">
        <v>312</v>
      </c>
      <c r="K45" s="327">
        <v>316</v>
      </c>
      <c r="M45" s="141">
        <v>40</v>
      </c>
      <c r="N45" s="145">
        <v>33</v>
      </c>
      <c r="P45" s="153" t="s">
        <v>749</v>
      </c>
      <c r="Q45" s="327">
        <v>321</v>
      </c>
      <c r="R45" s="327">
        <v>323</v>
      </c>
      <c r="S45" s="327">
        <v>329</v>
      </c>
      <c r="T45" s="327">
        <v>346</v>
      </c>
      <c r="U45" s="327">
        <v>340</v>
      </c>
      <c r="V45" s="327">
        <v>325</v>
      </c>
      <c r="W45" s="327">
        <v>303</v>
      </c>
      <c r="Y45" s="141">
        <v>40</v>
      </c>
      <c r="Z45" s="145">
        <v>33</v>
      </c>
      <c r="AB45" s="153" t="s">
        <v>749</v>
      </c>
      <c r="AC45" s="327">
        <v>298</v>
      </c>
      <c r="AD45" s="327">
        <v>316</v>
      </c>
      <c r="AE45" s="327">
        <v>326</v>
      </c>
      <c r="AF45" s="327">
        <v>327</v>
      </c>
      <c r="AG45" s="327">
        <v>328</v>
      </c>
      <c r="AH45" s="327">
        <v>332</v>
      </c>
      <c r="AI45" s="327">
        <v>334</v>
      </c>
      <c r="AJ45" s="327">
        <v>342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327">
        <v>735</v>
      </c>
      <c r="F46" s="327">
        <v>753</v>
      </c>
      <c r="G46" s="327">
        <v>734</v>
      </c>
      <c r="H46" s="327">
        <v>749</v>
      </c>
      <c r="I46" s="327">
        <v>749</v>
      </c>
      <c r="J46" s="327">
        <v>719</v>
      </c>
      <c r="K46" s="327">
        <v>730</v>
      </c>
      <c r="M46" s="141">
        <v>41</v>
      </c>
      <c r="N46" s="145" t="s">
        <v>750</v>
      </c>
      <c r="P46" s="147" t="s">
        <v>751</v>
      </c>
      <c r="Q46" s="327">
        <v>765</v>
      </c>
      <c r="R46" s="327">
        <v>787</v>
      </c>
      <c r="S46" s="327">
        <v>815</v>
      </c>
      <c r="T46" s="327">
        <v>831</v>
      </c>
      <c r="U46" s="327">
        <v>819</v>
      </c>
      <c r="V46" s="327">
        <v>827</v>
      </c>
      <c r="W46" s="327">
        <v>813</v>
      </c>
      <c r="Y46" s="141">
        <v>41</v>
      </c>
      <c r="Z46" s="145" t="s">
        <v>750</v>
      </c>
      <c r="AB46" s="147" t="s">
        <v>751</v>
      </c>
      <c r="AC46" s="327">
        <v>793</v>
      </c>
      <c r="AD46" s="327">
        <v>835</v>
      </c>
      <c r="AE46" s="327">
        <v>868</v>
      </c>
      <c r="AF46" s="327">
        <v>884</v>
      </c>
      <c r="AG46" s="327">
        <v>890</v>
      </c>
      <c r="AH46" s="327">
        <v>899</v>
      </c>
      <c r="AI46" s="327">
        <v>926</v>
      </c>
      <c r="AJ46" s="327">
        <v>944</v>
      </c>
    </row>
    <row r="47" spans="1:36" ht="12" customHeight="1">
      <c r="A47" s="141">
        <v>42</v>
      </c>
      <c r="B47" s="145">
        <v>34</v>
      </c>
      <c r="D47" s="149" t="s">
        <v>752</v>
      </c>
      <c r="E47" s="327">
        <v>608</v>
      </c>
      <c r="F47" s="327">
        <v>625</v>
      </c>
      <c r="G47" s="327">
        <v>612</v>
      </c>
      <c r="H47" s="327">
        <v>626</v>
      </c>
      <c r="I47" s="327">
        <v>623</v>
      </c>
      <c r="J47" s="327">
        <v>592</v>
      </c>
      <c r="K47" s="327">
        <v>605</v>
      </c>
      <c r="M47" s="141">
        <v>42</v>
      </c>
      <c r="N47" s="145">
        <v>34</v>
      </c>
      <c r="P47" s="149" t="s">
        <v>752</v>
      </c>
      <c r="Q47" s="327">
        <v>641</v>
      </c>
      <c r="R47" s="327">
        <v>666</v>
      </c>
      <c r="S47" s="327">
        <v>693</v>
      </c>
      <c r="T47" s="327">
        <v>703</v>
      </c>
      <c r="U47" s="327">
        <v>687</v>
      </c>
      <c r="V47" s="327">
        <v>693</v>
      </c>
      <c r="W47" s="327">
        <v>684</v>
      </c>
      <c r="Y47" s="141">
        <v>42</v>
      </c>
      <c r="Z47" s="145">
        <v>34</v>
      </c>
      <c r="AB47" s="149" t="s">
        <v>752</v>
      </c>
      <c r="AC47" s="327">
        <v>672</v>
      </c>
      <c r="AD47" s="327">
        <v>714</v>
      </c>
      <c r="AE47" s="327">
        <v>744</v>
      </c>
      <c r="AF47" s="327">
        <v>762</v>
      </c>
      <c r="AG47" s="327">
        <v>770</v>
      </c>
      <c r="AH47" s="327">
        <v>776</v>
      </c>
      <c r="AI47" s="327">
        <v>802</v>
      </c>
      <c r="AJ47" s="327">
        <v>813</v>
      </c>
    </row>
    <row r="48" spans="1:36" ht="12" customHeight="1">
      <c r="A48" s="141">
        <v>43</v>
      </c>
      <c r="B48" s="145">
        <v>35</v>
      </c>
      <c r="D48" s="149" t="s">
        <v>753</v>
      </c>
      <c r="E48" s="327">
        <v>127</v>
      </c>
      <c r="F48" s="327">
        <v>128</v>
      </c>
      <c r="G48" s="327">
        <v>122</v>
      </c>
      <c r="H48" s="327">
        <v>123</v>
      </c>
      <c r="I48" s="327">
        <v>126</v>
      </c>
      <c r="J48" s="327">
        <v>127</v>
      </c>
      <c r="K48" s="327">
        <v>125</v>
      </c>
      <c r="L48" s="33"/>
      <c r="M48" s="141">
        <v>43</v>
      </c>
      <c r="N48" s="145">
        <v>35</v>
      </c>
      <c r="P48" s="149" t="s">
        <v>753</v>
      </c>
      <c r="Q48" s="327">
        <v>124</v>
      </c>
      <c r="R48" s="327">
        <v>121</v>
      </c>
      <c r="S48" s="327">
        <v>122</v>
      </c>
      <c r="T48" s="327">
        <v>128</v>
      </c>
      <c r="U48" s="327">
        <v>132</v>
      </c>
      <c r="V48" s="327">
        <v>134</v>
      </c>
      <c r="W48" s="327">
        <v>129</v>
      </c>
      <c r="X48" s="33"/>
      <c r="Y48" s="141">
        <v>43</v>
      </c>
      <c r="Z48" s="145">
        <v>35</v>
      </c>
      <c r="AB48" s="149" t="s">
        <v>753</v>
      </c>
      <c r="AC48" s="327">
        <v>121</v>
      </c>
      <c r="AD48" s="327">
        <v>121</v>
      </c>
      <c r="AE48" s="327">
        <v>124</v>
      </c>
      <c r="AF48" s="327">
        <v>122</v>
      </c>
      <c r="AG48" s="327">
        <v>120</v>
      </c>
      <c r="AH48" s="327">
        <v>123</v>
      </c>
      <c r="AI48" s="327">
        <v>124</v>
      </c>
      <c r="AJ48" s="327">
        <v>131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327">
        <v>387</v>
      </c>
      <c r="F49" s="327">
        <v>383</v>
      </c>
      <c r="G49" s="327">
        <v>376</v>
      </c>
      <c r="H49" s="327">
        <v>382</v>
      </c>
      <c r="I49" s="327">
        <v>368</v>
      </c>
      <c r="J49" s="327">
        <v>339</v>
      </c>
      <c r="K49" s="327">
        <v>333</v>
      </c>
      <c r="L49" s="29"/>
      <c r="M49" s="141">
        <v>44</v>
      </c>
      <c r="N49" s="145" t="s">
        <v>754</v>
      </c>
      <c r="P49" s="147" t="s">
        <v>755</v>
      </c>
      <c r="Q49" s="327">
        <v>347</v>
      </c>
      <c r="R49" s="327">
        <v>352</v>
      </c>
      <c r="S49" s="327">
        <v>357</v>
      </c>
      <c r="T49" s="327">
        <v>359</v>
      </c>
      <c r="U49" s="327">
        <v>346</v>
      </c>
      <c r="V49" s="327">
        <v>332</v>
      </c>
      <c r="W49" s="327">
        <v>320</v>
      </c>
      <c r="X49" s="29"/>
      <c r="Y49" s="141">
        <v>44</v>
      </c>
      <c r="Z49" s="145" t="s">
        <v>754</v>
      </c>
      <c r="AB49" s="147" t="s">
        <v>755</v>
      </c>
      <c r="AC49" s="327">
        <v>326</v>
      </c>
      <c r="AD49" s="327">
        <v>323</v>
      </c>
      <c r="AE49" s="327">
        <v>320</v>
      </c>
      <c r="AF49" s="327">
        <v>315</v>
      </c>
      <c r="AG49" s="327">
        <v>320</v>
      </c>
      <c r="AH49" s="327">
        <v>330</v>
      </c>
      <c r="AI49" s="327">
        <v>340</v>
      </c>
      <c r="AJ49" s="327">
        <v>349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327">
        <v>245</v>
      </c>
      <c r="F52" s="327">
        <v>249</v>
      </c>
      <c r="G52" s="327">
        <v>255</v>
      </c>
      <c r="H52" s="327">
        <v>261</v>
      </c>
      <c r="I52" s="327">
        <v>263</v>
      </c>
      <c r="J52" s="327">
        <v>260</v>
      </c>
      <c r="K52" s="327">
        <v>263</v>
      </c>
      <c r="M52" s="141">
        <v>47</v>
      </c>
      <c r="N52" s="145" t="s">
        <v>758</v>
      </c>
      <c r="P52" s="15" t="s">
        <v>759</v>
      </c>
      <c r="Q52" s="327">
        <v>265</v>
      </c>
      <c r="R52" s="327">
        <v>266</v>
      </c>
      <c r="S52" s="327">
        <v>271</v>
      </c>
      <c r="T52" s="327">
        <v>275</v>
      </c>
      <c r="U52" s="327">
        <v>278</v>
      </c>
      <c r="V52" s="327">
        <v>279</v>
      </c>
      <c r="W52" s="327">
        <v>280</v>
      </c>
      <c r="Y52" s="141">
        <v>47</v>
      </c>
      <c r="Z52" s="145" t="s">
        <v>758</v>
      </c>
      <c r="AB52" s="15" t="s">
        <v>759</v>
      </c>
      <c r="AC52" s="327">
        <v>281</v>
      </c>
      <c r="AD52" s="327">
        <v>282</v>
      </c>
      <c r="AE52" s="327">
        <v>284</v>
      </c>
      <c r="AF52" s="327">
        <v>288</v>
      </c>
      <c r="AG52" s="327">
        <v>291</v>
      </c>
      <c r="AH52" s="327">
        <v>291</v>
      </c>
      <c r="AI52" s="327">
        <v>294</v>
      </c>
      <c r="AJ52" s="327">
        <v>296</v>
      </c>
    </row>
    <row r="53" spans="1:36" ht="12" customHeight="1">
      <c r="A53" s="141">
        <v>48</v>
      </c>
      <c r="B53" s="145">
        <v>40</v>
      </c>
      <c r="D53" s="149" t="s">
        <v>760</v>
      </c>
      <c r="E53" s="327">
        <v>223</v>
      </c>
      <c r="F53" s="327">
        <v>226</v>
      </c>
      <c r="G53" s="327">
        <v>232</v>
      </c>
      <c r="H53" s="327">
        <v>237</v>
      </c>
      <c r="I53" s="327">
        <v>239</v>
      </c>
      <c r="J53" s="327">
        <v>236</v>
      </c>
      <c r="K53" s="327">
        <v>239</v>
      </c>
      <c r="M53" s="141">
        <v>48</v>
      </c>
      <c r="N53" s="145">
        <v>40</v>
      </c>
      <c r="P53" s="149" t="s">
        <v>760</v>
      </c>
      <c r="Q53" s="327">
        <v>241</v>
      </c>
      <c r="R53" s="327">
        <v>242</v>
      </c>
      <c r="S53" s="327">
        <v>246</v>
      </c>
      <c r="T53" s="327">
        <v>250</v>
      </c>
      <c r="U53" s="327">
        <v>252</v>
      </c>
      <c r="V53" s="327">
        <v>253</v>
      </c>
      <c r="W53" s="327">
        <v>254</v>
      </c>
      <c r="Y53" s="141">
        <v>48</v>
      </c>
      <c r="Z53" s="145">
        <v>40</v>
      </c>
      <c r="AB53" s="149" t="s">
        <v>760</v>
      </c>
      <c r="AC53" s="327">
        <v>255</v>
      </c>
      <c r="AD53" s="327">
        <v>256</v>
      </c>
      <c r="AE53" s="327">
        <v>258</v>
      </c>
      <c r="AF53" s="327">
        <v>261</v>
      </c>
      <c r="AG53" s="327">
        <v>265</v>
      </c>
      <c r="AH53" s="327">
        <v>265</v>
      </c>
      <c r="AI53" s="327">
        <v>268</v>
      </c>
      <c r="AJ53" s="327">
        <v>270</v>
      </c>
    </row>
    <row r="54" spans="1:36" ht="12" customHeight="1">
      <c r="A54" s="141">
        <v>49</v>
      </c>
      <c r="B54" s="145">
        <v>41</v>
      </c>
      <c r="D54" s="149" t="s">
        <v>761</v>
      </c>
      <c r="E54" s="327">
        <v>22</v>
      </c>
      <c r="F54" s="327">
        <v>23</v>
      </c>
      <c r="G54" s="327">
        <v>23</v>
      </c>
      <c r="H54" s="327">
        <v>24</v>
      </c>
      <c r="I54" s="327">
        <v>24</v>
      </c>
      <c r="J54" s="327">
        <v>24</v>
      </c>
      <c r="K54" s="327">
        <v>24</v>
      </c>
      <c r="M54" s="141">
        <v>49</v>
      </c>
      <c r="N54" s="145">
        <v>41</v>
      </c>
      <c r="P54" s="149" t="s">
        <v>761</v>
      </c>
      <c r="Q54" s="327">
        <v>24</v>
      </c>
      <c r="R54" s="327">
        <v>24</v>
      </c>
      <c r="S54" s="327">
        <v>25</v>
      </c>
      <c r="T54" s="327">
        <v>25</v>
      </c>
      <c r="U54" s="327">
        <v>26</v>
      </c>
      <c r="V54" s="327">
        <v>26</v>
      </c>
      <c r="W54" s="327">
        <v>26</v>
      </c>
      <c r="Y54" s="141">
        <v>49</v>
      </c>
      <c r="Z54" s="145">
        <v>41</v>
      </c>
      <c r="AB54" s="149" t="s">
        <v>761</v>
      </c>
      <c r="AC54" s="327">
        <v>26</v>
      </c>
      <c r="AD54" s="327">
        <v>26</v>
      </c>
      <c r="AE54" s="327">
        <v>26</v>
      </c>
      <c r="AF54" s="327">
        <v>27</v>
      </c>
      <c r="AG54" s="327">
        <v>26</v>
      </c>
      <c r="AH54" s="327">
        <v>26</v>
      </c>
      <c r="AI54" s="327">
        <v>26</v>
      </c>
      <c r="AJ54" s="327">
        <v>26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327">
        <v>2276</v>
      </c>
      <c r="F55" s="327">
        <v>2309</v>
      </c>
      <c r="G55" s="327">
        <v>2327</v>
      </c>
      <c r="H55" s="327">
        <v>2350</v>
      </c>
      <c r="I55" s="327">
        <v>2209</v>
      </c>
      <c r="J55" s="327">
        <v>2044</v>
      </c>
      <c r="K55" s="327">
        <v>2040</v>
      </c>
      <c r="L55" s="30"/>
      <c r="M55" s="141">
        <v>50</v>
      </c>
      <c r="N55" s="145" t="s">
        <v>762</v>
      </c>
      <c r="P55" s="148" t="s">
        <v>763</v>
      </c>
      <c r="Q55" s="327">
        <v>2034</v>
      </c>
      <c r="R55" s="327">
        <v>2052</v>
      </c>
      <c r="S55" s="327">
        <v>2122</v>
      </c>
      <c r="T55" s="327">
        <v>2182</v>
      </c>
      <c r="U55" s="327">
        <v>2158</v>
      </c>
      <c r="V55" s="327">
        <v>2076</v>
      </c>
      <c r="W55" s="327">
        <v>2032</v>
      </c>
      <c r="X55" s="30"/>
      <c r="Y55" s="141">
        <v>50</v>
      </c>
      <c r="Z55" s="145" t="s">
        <v>762</v>
      </c>
      <c r="AB55" s="148" t="s">
        <v>763</v>
      </c>
      <c r="AC55" s="327">
        <v>2038</v>
      </c>
      <c r="AD55" s="327">
        <v>1958</v>
      </c>
      <c r="AE55" s="327">
        <v>1938</v>
      </c>
      <c r="AF55" s="327">
        <v>1919</v>
      </c>
      <c r="AG55" s="327">
        <v>1926</v>
      </c>
      <c r="AH55" s="327">
        <v>1955</v>
      </c>
      <c r="AI55" s="327">
        <v>2035</v>
      </c>
      <c r="AJ55" s="327">
        <v>2061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327">
        <v>11992</v>
      </c>
      <c r="F56" s="327">
        <v>12274</v>
      </c>
      <c r="G56" s="327">
        <v>12688</v>
      </c>
      <c r="H56" s="327">
        <v>13032</v>
      </c>
      <c r="I56" s="327">
        <v>13233</v>
      </c>
      <c r="J56" s="327">
        <v>13382</v>
      </c>
      <c r="K56" s="327">
        <v>13610</v>
      </c>
      <c r="L56" s="30"/>
      <c r="M56" s="141">
        <v>51</v>
      </c>
      <c r="N56" s="145" t="s">
        <v>764</v>
      </c>
      <c r="P56" s="143" t="s">
        <v>765</v>
      </c>
      <c r="Q56" s="327">
        <v>13716</v>
      </c>
      <c r="R56" s="327">
        <v>14024</v>
      </c>
      <c r="S56" s="327">
        <v>14444</v>
      </c>
      <c r="T56" s="327">
        <v>14746</v>
      </c>
      <c r="U56" s="327">
        <v>14968</v>
      </c>
      <c r="V56" s="327">
        <v>15112</v>
      </c>
      <c r="W56" s="327">
        <v>15207</v>
      </c>
      <c r="X56" s="30"/>
      <c r="Y56" s="141">
        <v>51</v>
      </c>
      <c r="Z56" s="145" t="s">
        <v>764</v>
      </c>
      <c r="AB56" s="143" t="s">
        <v>765</v>
      </c>
      <c r="AC56" s="327">
        <v>15495</v>
      </c>
      <c r="AD56" s="327">
        <v>15876</v>
      </c>
      <c r="AE56" s="327">
        <v>16285</v>
      </c>
      <c r="AF56" s="327">
        <v>16713</v>
      </c>
      <c r="AG56" s="327">
        <v>17139</v>
      </c>
      <c r="AH56" s="327">
        <v>17581</v>
      </c>
      <c r="AI56" s="327">
        <v>18228</v>
      </c>
      <c r="AJ56" s="327">
        <v>18946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327">
        <v>5857</v>
      </c>
      <c r="F57" s="327">
        <v>5897</v>
      </c>
      <c r="G57" s="327">
        <v>6015</v>
      </c>
      <c r="H57" s="327">
        <v>6119</v>
      </c>
      <c r="I57" s="327">
        <v>6098</v>
      </c>
      <c r="J57" s="327">
        <v>6057</v>
      </c>
      <c r="K57" s="327">
        <v>6084</v>
      </c>
      <c r="L57" s="30"/>
      <c r="M57" s="141">
        <v>52</v>
      </c>
      <c r="N57" s="145" t="s">
        <v>783</v>
      </c>
      <c r="P57" s="148" t="s">
        <v>784</v>
      </c>
      <c r="Q57" s="327">
        <v>6104</v>
      </c>
      <c r="R57" s="327">
        <v>6187</v>
      </c>
      <c r="S57" s="327">
        <v>6313</v>
      </c>
      <c r="T57" s="327">
        <v>6403</v>
      </c>
      <c r="U57" s="327">
        <v>6442</v>
      </c>
      <c r="V57" s="327">
        <v>6429</v>
      </c>
      <c r="W57" s="327">
        <v>6394</v>
      </c>
      <c r="X57" s="30"/>
      <c r="Y57" s="141">
        <v>52</v>
      </c>
      <c r="Z57" s="145" t="s">
        <v>783</v>
      </c>
      <c r="AB57" s="148" t="s">
        <v>784</v>
      </c>
      <c r="AC57" s="327">
        <v>6469</v>
      </c>
      <c r="AD57" s="327">
        <v>6561</v>
      </c>
      <c r="AE57" s="327">
        <v>6676</v>
      </c>
      <c r="AF57" s="327">
        <v>6824</v>
      </c>
      <c r="AG57" s="327">
        <v>6988</v>
      </c>
      <c r="AH57" s="327">
        <v>7157</v>
      </c>
      <c r="AI57" s="327">
        <v>7416</v>
      </c>
      <c r="AJ57" s="327">
        <v>7761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327">
        <v>3765</v>
      </c>
      <c r="F58" s="327">
        <v>3766</v>
      </c>
      <c r="G58" s="327">
        <v>3843</v>
      </c>
      <c r="H58" s="327">
        <v>3912</v>
      </c>
      <c r="I58" s="327">
        <v>3880</v>
      </c>
      <c r="J58" s="327">
        <v>3821</v>
      </c>
      <c r="K58" s="327">
        <v>3836</v>
      </c>
      <c r="L58" s="30"/>
      <c r="M58" s="141">
        <v>53</v>
      </c>
      <c r="N58" s="145" t="s">
        <v>785</v>
      </c>
      <c r="P58" s="15" t="s">
        <v>786</v>
      </c>
      <c r="Q58" s="327">
        <v>3845</v>
      </c>
      <c r="R58" s="327">
        <v>3899</v>
      </c>
      <c r="S58" s="327">
        <v>3987</v>
      </c>
      <c r="T58" s="327">
        <v>4050</v>
      </c>
      <c r="U58" s="327">
        <v>4062</v>
      </c>
      <c r="V58" s="327">
        <v>4030</v>
      </c>
      <c r="W58" s="327">
        <v>3995</v>
      </c>
      <c r="X58" s="30"/>
      <c r="Y58" s="141">
        <v>53</v>
      </c>
      <c r="Z58" s="145" t="s">
        <v>785</v>
      </c>
      <c r="AB58" s="15" t="s">
        <v>786</v>
      </c>
      <c r="AC58" s="327">
        <v>4046</v>
      </c>
      <c r="AD58" s="327">
        <v>4091</v>
      </c>
      <c r="AE58" s="327">
        <v>4149</v>
      </c>
      <c r="AF58" s="327">
        <v>4230</v>
      </c>
      <c r="AG58" s="327">
        <v>4327</v>
      </c>
      <c r="AH58" s="327">
        <v>4424</v>
      </c>
      <c r="AI58" s="327">
        <v>4580</v>
      </c>
      <c r="AJ58" s="327">
        <v>4793</v>
      </c>
    </row>
    <row r="59" spans="1:36" ht="12" customHeight="1">
      <c r="A59" s="141">
        <v>54</v>
      </c>
      <c r="B59" s="145">
        <v>50</v>
      </c>
      <c r="D59" s="147" t="s">
        <v>787</v>
      </c>
      <c r="E59" s="327">
        <v>547</v>
      </c>
      <c r="F59" s="327">
        <v>546</v>
      </c>
      <c r="G59" s="327">
        <v>546</v>
      </c>
      <c r="H59" s="327">
        <v>554</v>
      </c>
      <c r="I59" s="327">
        <v>545</v>
      </c>
      <c r="J59" s="327">
        <v>525</v>
      </c>
      <c r="K59" s="327">
        <v>515</v>
      </c>
      <c r="L59" s="30"/>
      <c r="M59" s="141">
        <v>54</v>
      </c>
      <c r="N59" s="145">
        <v>50</v>
      </c>
      <c r="P59" s="147" t="s">
        <v>787</v>
      </c>
      <c r="Q59" s="327">
        <v>519</v>
      </c>
      <c r="R59" s="327">
        <v>531</v>
      </c>
      <c r="S59" s="327">
        <v>552</v>
      </c>
      <c r="T59" s="327">
        <v>560</v>
      </c>
      <c r="U59" s="327">
        <v>556</v>
      </c>
      <c r="V59" s="327">
        <v>550</v>
      </c>
      <c r="W59" s="327">
        <v>546</v>
      </c>
      <c r="X59" s="30"/>
      <c r="Y59" s="141">
        <v>54</v>
      </c>
      <c r="Z59" s="145">
        <v>50</v>
      </c>
      <c r="AB59" s="147" t="s">
        <v>787</v>
      </c>
      <c r="AC59" s="327">
        <v>553</v>
      </c>
      <c r="AD59" s="327">
        <v>560</v>
      </c>
      <c r="AE59" s="327">
        <v>566</v>
      </c>
      <c r="AF59" s="327">
        <v>582</v>
      </c>
      <c r="AG59" s="327">
        <v>598</v>
      </c>
      <c r="AH59" s="327">
        <v>611</v>
      </c>
      <c r="AI59" s="327">
        <v>630</v>
      </c>
      <c r="AJ59" s="327">
        <v>657</v>
      </c>
    </row>
    <row r="60" spans="1:36" ht="12" customHeight="1">
      <c r="A60" s="141">
        <v>55</v>
      </c>
      <c r="B60" s="145">
        <v>51</v>
      </c>
      <c r="D60" s="147" t="s">
        <v>790</v>
      </c>
      <c r="E60" s="327">
        <v>1339</v>
      </c>
      <c r="F60" s="327">
        <v>1327</v>
      </c>
      <c r="G60" s="327">
        <v>1354</v>
      </c>
      <c r="H60" s="327">
        <v>1373</v>
      </c>
      <c r="I60" s="327">
        <v>1365</v>
      </c>
      <c r="J60" s="327">
        <v>1318</v>
      </c>
      <c r="K60" s="327">
        <v>1305</v>
      </c>
      <c r="L60" s="30"/>
      <c r="M60" s="141">
        <v>55</v>
      </c>
      <c r="N60" s="145">
        <v>51</v>
      </c>
      <c r="P60" s="147" t="s">
        <v>790</v>
      </c>
      <c r="Q60" s="327">
        <v>1305</v>
      </c>
      <c r="R60" s="327">
        <v>1318</v>
      </c>
      <c r="S60" s="327">
        <v>1336</v>
      </c>
      <c r="T60" s="327">
        <v>1350</v>
      </c>
      <c r="U60" s="327">
        <v>1342</v>
      </c>
      <c r="V60" s="327">
        <v>1304</v>
      </c>
      <c r="W60" s="327">
        <v>1272</v>
      </c>
      <c r="X60" s="30"/>
      <c r="Y60" s="141">
        <v>55</v>
      </c>
      <c r="Z60" s="145">
        <v>51</v>
      </c>
      <c r="AB60" s="147" t="s">
        <v>790</v>
      </c>
      <c r="AC60" s="327">
        <v>1276</v>
      </c>
      <c r="AD60" s="327">
        <v>1273</v>
      </c>
      <c r="AE60" s="327">
        <v>1278</v>
      </c>
      <c r="AF60" s="327">
        <v>1294</v>
      </c>
      <c r="AG60" s="327">
        <v>1329</v>
      </c>
      <c r="AH60" s="327">
        <v>1363</v>
      </c>
      <c r="AI60" s="327">
        <v>1417</v>
      </c>
      <c r="AJ60" s="327">
        <v>1496</v>
      </c>
    </row>
    <row r="61" spans="1:36" ht="12" customHeight="1">
      <c r="A61" s="141">
        <v>56</v>
      </c>
      <c r="B61" s="145">
        <v>52</v>
      </c>
      <c r="D61" s="147" t="s">
        <v>828</v>
      </c>
      <c r="E61" s="327">
        <v>1879</v>
      </c>
      <c r="F61" s="327">
        <v>1893</v>
      </c>
      <c r="G61" s="327">
        <v>1943</v>
      </c>
      <c r="H61" s="327">
        <v>1985</v>
      </c>
      <c r="I61" s="327">
        <v>1970</v>
      </c>
      <c r="J61" s="327">
        <v>1978</v>
      </c>
      <c r="K61" s="327">
        <v>2016</v>
      </c>
      <c r="L61" s="30"/>
      <c r="M61" s="141">
        <v>56</v>
      </c>
      <c r="N61" s="145">
        <v>52</v>
      </c>
      <c r="P61" s="147" t="s">
        <v>828</v>
      </c>
      <c r="Q61" s="327">
        <v>2021</v>
      </c>
      <c r="R61" s="327">
        <v>2050</v>
      </c>
      <c r="S61" s="327">
        <v>2099</v>
      </c>
      <c r="T61" s="327">
        <v>2140</v>
      </c>
      <c r="U61" s="327">
        <v>2164</v>
      </c>
      <c r="V61" s="327">
        <v>2176</v>
      </c>
      <c r="W61" s="327">
        <v>2177</v>
      </c>
      <c r="X61" s="30"/>
      <c r="Y61" s="141">
        <v>56</v>
      </c>
      <c r="Z61" s="145">
        <v>52</v>
      </c>
      <c r="AB61" s="147" t="s">
        <v>828</v>
      </c>
      <c r="AC61" s="327">
        <v>2217</v>
      </c>
      <c r="AD61" s="327">
        <v>2258</v>
      </c>
      <c r="AE61" s="327">
        <v>2305</v>
      </c>
      <c r="AF61" s="327">
        <v>2354</v>
      </c>
      <c r="AG61" s="327">
        <v>2400</v>
      </c>
      <c r="AH61" s="327">
        <v>2450</v>
      </c>
      <c r="AI61" s="327">
        <v>2533</v>
      </c>
      <c r="AJ61" s="327">
        <v>2640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327">
        <v>633</v>
      </c>
      <c r="F62" s="327">
        <v>637</v>
      </c>
      <c r="G62" s="327">
        <v>633</v>
      </c>
      <c r="H62" s="327">
        <v>642</v>
      </c>
      <c r="I62" s="327">
        <v>646</v>
      </c>
      <c r="J62" s="327">
        <v>652</v>
      </c>
      <c r="K62" s="327">
        <v>663</v>
      </c>
      <c r="L62" s="30"/>
      <c r="M62" s="141">
        <v>57</v>
      </c>
      <c r="N62" s="145" t="s">
        <v>829</v>
      </c>
      <c r="P62" s="15" t="s">
        <v>830</v>
      </c>
      <c r="Q62" s="327">
        <v>674</v>
      </c>
      <c r="R62" s="327">
        <v>696</v>
      </c>
      <c r="S62" s="327">
        <v>718</v>
      </c>
      <c r="T62" s="327">
        <v>729</v>
      </c>
      <c r="U62" s="327">
        <v>748</v>
      </c>
      <c r="V62" s="327">
        <v>772</v>
      </c>
      <c r="W62" s="327">
        <v>792</v>
      </c>
      <c r="X62" s="30"/>
      <c r="Y62" s="141">
        <v>57</v>
      </c>
      <c r="Z62" s="145" t="s">
        <v>829</v>
      </c>
      <c r="AB62" s="15" t="s">
        <v>830</v>
      </c>
      <c r="AC62" s="327">
        <v>817</v>
      </c>
      <c r="AD62" s="327">
        <v>843</v>
      </c>
      <c r="AE62" s="327">
        <v>866</v>
      </c>
      <c r="AF62" s="327">
        <v>893</v>
      </c>
      <c r="AG62" s="327">
        <v>926</v>
      </c>
      <c r="AH62" s="327">
        <v>957</v>
      </c>
      <c r="AI62" s="327">
        <v>1006</v>
      </c>
      <c r="AJ62" s="327">
        <v>1056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327">
        <v>1459</v>
      </c>
      <c r="F63" s="327">
        <v>1494</v>
      </c>
      <c r="G63" s="327">
        <v>1539</v>
      </c>
      <c r="H63" s="327">
        <v>1565</v>
      </c>
      <c r="I63" s="327">
        <v>1572</v>
      </c>
      <c r="J63" s="327">
        <v>1584</v>
      </c>
      <c r="K63" s="327">
        <v>1585</v>
      </c>
      <c r="L63" s="30"/>
      <c r="M63" s="141">
        <v>58</v>
      </c>
      <c r="N63" s="145" t="s">
        <v>831</v>
      </c>
      <c r="P63" s="15" t="s">
        <v>832</v>
      </c>
      <c r="Q63" s="327">
        <v>1585</v>
      </c>
      <c r="R63" s="327">
        <v>1592</v>
      </c>
      <c r="S63" s="327">
        <v>1608</v>
      </c>
      <c r="T63" s="327">
        <v>1624</v>
      </c>
      <c r="U63" s="327">
        <v>1632</v>
      </c>
      <c r="V63" s="327">
        <v>1627</v>
      </c>
      <c r="W63" s="327">
        <v>1607</v>
      </c>
      <c r="X63" s="30"/>
      <c r="Y63" s="141">
        <v>58</v>
      </c>
      <c r="Z63" s="145" t="s">
        <v>831</v>
      </c>
      <c r="AB63" s="15" t="s">
        <v>832</v>
      </c>
      <c r="AC63" s="327">
        <v>1606</v>
      </c>
      <c r="AD63" s="327">
        <v>1627</v>
      </c>
      <c r="AE63" s="327">
        <v>1661</v>
      </c>
      <c r="AF63" s="327">
        <v>1701</v>
      </c>
      <c r="AG63" s="327">
        <v>1735</v>
      </c>
      <c r="AH63" s="327">
        <v>1776</v>
      </c>
      <c r="AI63" s="327">
        <v>1830</v>
      </c>
      <c r="AJ63" s="327">
        <v>1912</v>
      </c>
    </row>
    <row r="64" spans="1:36" ht="12" customHeight="1">
      <c r="A64" s="141">
        <v>59</v>
      </c>
      <c r="B64" s="145">
        <v>60</v>
      </c>
      <c r="D64" s="147" t="s">
        <v>833</v>
      </c>
      <c r="E64" s="327">
        <v>704</v>
      </c>
      <c r="F64" s="327">
        <v>727</v>
      </c>
      <c r="G64" s="327">
        <v>750</v>
      </c>
      <c r="H64" s="327">
        <v>764</v>
      </c>
      <c r="I64" s="327">
        <v>769</v>
      </c>
      <c r="J64" s="327">
        <v>775</v>
      </c>
      <c r="K64" s="327">
        <v>768</v>
      </c>
      <c r="L64" s="30"/>
      <c r="M64" s="141">
        <v>59</v>
      </c>
      <c r="N64" s="145">
        <v>60</v>
      </c>
      <c r="P64" s="147" t="s">
        <v>833</v>
      </c>
      <c r="Q64" s="327">
        <v>756</v>
      </c>
      <c r="R64" s="327">
        <v>748</v>
      </c>
      <c r="S64" s="327">
        <v>749</v>
      </c>
      <c r="T64" s="327">
        <v>753</v>
      </c>
      <c r="U64" s="327">
        <v>753</v>
      </c>
      <c r="V64" s="327">
        <v>747</v>
      </c>
      <c r="W64" s="327">
        <v>731</v>
      </c>
      <c r="X64" s="30"/>
      <c r="Y64" s="141">
        <v>59</v>
      </c>
      <c r="Z64" s="145">
        <v>60</v>
      </c>
      <c r="AB64" s="147" t="s">
        <v>833</v>
      </c>
      <c r="AC64" s="327">
        <v>727</v>
      </c>
      <c r="AD64" s="327">
        <v>728</v>
      </c>
      <c r="AE64" s="327">
        <v>739</v>
      </c>
      <c r="AF64" s="327">
        <v>751</v>
      </c>
      <c r="AG64" s="327">
        <v>760</v>
      </c>
      <c r="AH64" s="327">
        <v>772</v>
      </c>
      <c r="AI64" s="327">
        <v>802</v>
      </c>
      <c r="AJ64" s="327">
        <v>837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327">
        <v>459</v>
      </c>
      <c r="F68" s="327">
        <v>467</v>
      </c>
      <c r="G68" s="327">
        <v>484</v>
      </c>
      <c r="H68" s="327">
        <v>492</v>
      </c>
      <c r="I68" s="327">
        <v>497</v>
      </c>
      <c r="J68" s="327">
        <v>496</v>
      </c>
      <c r="K68" s="327">
        <v>497</v>
      </c>
      <c r="M68" s="141">
        <v>63</v>
      </c>
      <c r="N68" s="145">
        <v>64</v>
      </c>
      <c r="P68" s="147" t="s">
        <v>837</v>
      </c>
      <c r="Q68" s="327">
        <v>502</v>
      </c>
      <c r="R68" s="327">
        <v>511</v>
      </c>
      <c r="S68" s="327">
        <v>518</v>
      </c>
      <c r="T68" s="327">
        <v>522</v>
      </c>
      <c r="U68" s="327">
        <v>531</v>
      </c>
      <c r="V68" s="327">
        <v>534</v>
      </c>
      <c r="W68" s="327">
        <v>533</v>
      </c>
      <c r="Y68" s="141">
        <v>63</v>
      </c>
      <c r="Z68" s="145">
        <v>64</v>
      </c>
      <c r="AB68" s="147" t="s">
        <v>837</v>
      </c>
      <c r="AC68" s="327">
        <v>531</v>
      </c>
      <c r="AD68" s="327">
        <v>540</v>
      </c>
      <c r="AE68" s="327">
        <v>549</v>
      </c>
      <c r="AF68" s="327">
        <v>563</v>
      </c>
      <c r="AG68" s="327">
        <v>576</v>
      </c>
      <c r="AH68" s="327">
        <v>590</v>
      </c>
      <c r="AI68" s="327">
        <v>587</v>
      </c>
      <c r="AJ68" s="327">
        <v>609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327">
        <v>1623</v>
      </c>
      <c r="F69" s="327">
        <v>1689</v>
      </c>
      <c r="G69" s="327">
        <v>1747</v>
      </c>
      <c r="H69" s="327">
        <v>1797</v>
      </c>
      <c r="I69" s="327">
        <v>1846</v>
      </c>
      <c r="J69" s="327">
        <v>1876</v>
      </c>
      <c r="K69" s="327">
        <v>1915</v>
      </c>
      <c r="M69" s="141">
        <v>64</v>
      </c>
      <c r="N69" s="145" t="s">
        <v>838</v>
      </c>
      <c r="P69" s="148" t="s">
        <v>839</v>
      </c>
      <c r="Q69" s="327">
        <v>1934</v>
      </c>
      <c r="R69" s="327">
        <v>1995</v>
      </c>
      <c r="S69" s="327">
        <v>2084</v>
      </c>
      <c r="T69" s="327">
        <v>2164</v>
      </c>
      <c r="U69" s="327">
        <v>2220</v>
      </c>
      <c r="V69" s="327">
        <v>2257</v>
      </c>
      <c r="W69" s="327">
        <v>2285</v>
      </c>
      <c r="Y69" s="141">
        <v>64</v>
      </c>
      <c r="Z69" s="145" t="s">
        <v>838</v>
      </c>
      <c r="AB69" s="148" t="s">
        <v>839</v>
      </c>
      <c r="AC69" s="327">
        <v>2354</v>
      </c>
      <c r="AD69" s="327">
        <v>2441</v>
      </c>
      <c r="AE69" s="327">
        <v>2538</v>
      </c>
      <c r="AF69" s="327">
        <v>2645</v>
      </c>
      <c r="AG69" s="327">
        <v>2754</v>
      </c>
      <c r="AH69" s="327">
        <v>2889</v>
      </c>
      <c r="AI69" s="327">
        <v>3087</v>
      </c>
      <c r="AJ69" s="327">
        <v>3264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327">
        <v>695</v>
      </c>
      <c r="F70" s="327">
        <v>732</v>
      </c>
      <c r="G70" s="327">
        <v>763</v>
      </c>
      <c r="H70" s="327">
        <v>790</v>
      </c>
      <c r="I70" s="327">
        <v>809</v>
      </c>
      <c r="J70" s="327">
        <v>809</v>
      </c>
      <c r="K70" s="327">
        <v>819</v>
      </c>
      <c r="M70" s="141">
        <v>65</v>
      </c>
      <c r="N70" s="145" t="s">
        <v>840</v>
      </c>
      <c r="P70" s="15" t="s">
        <v>841</v>
      </c>
      <c r="Q70" s="327">
        <v>820</v>
      </c>
      <c r="R70" s="327">
        <v>832</v>
      </c>
      <c r="S70" s="327">
        <v>853</v>
      </c>
      <c r="T70" s="327">
        <v>871</v>
      </c>
      <c r="U70" s="327">
        <v>886</v>
      </c>
      <c r="V70" s="327">
        <v>897</v>
      </c>
      <c r="W70" s="327">
        <v>905</v>
      </c>
      <c r="Y70" s="141">
        <v>65</v>
      </c>
      <c r="Z70" s="145" t="s">
        <v>840</v>
      </c>
      <c r="AB70" s="15" t="s">
        <v>841</v>
      </c>
      <c r="AC70" s="327">
        <v>917</v>
      </c>
      <c r="AD70" s="327">
        <v>930</v>
      </c>
      <c r="AE70" s="327">
        <v>952</v>
      </c>
      <c r="AF70" s="327">
        <v>975</v>
      </c>
      <c r="AG70" s="327">
        <v>993</v>
      </c>
      <c r="AH70" s="327">
        <v>1011</v>
      </c>
      <c r="AI70" s="327">
        <v>1055</v>
      </c>
      <c r="AJ70" s="327">
        <v>1087</v>
      </c>
    </row>
    <row r="71" spans="1:36" ht="12" customHeight="1">
      <c r="A71" s="141">
        <v>66</v>
      </c>
      <c r="B71" s="145">
        <v>65</v>
      </c>
      <c r="D71" s="147" t="s">
        <v>842</v>
      </c>
      <c r="E71" s="327">
        <v>404</v>
      </c>
      <c r="F71" s="327">
        <v>430</v>
      </c>
      <c r="G71" s="327">
        <v>453</v>
      </c>
      <c r="H71" s="327">
        <v>474</v>
      </c>
      <c r="I71" s="327">
        <v>490</v>
      </c>
      <c r="J71" s="327">
        <v>494</v>
      </c>
      <c r="K71" s="327">
        <v>499</v>
      </c>
      <c r="M71" s="141">
        <v>66</v>
      </c>
      <c r="N71" s="145">
        <v>65</v>
      </c>
      <c r="P71" s="147" t="s">
        <v>842</v>
      </c>
      <c r="Q71" s="327">
        <v>505</v>
      </c>
      <c r="R71" s="327">
        <v>514</v>
      </c>
      <c r="S71" s="327">
        <v>530</v>
      </c>
      <c r="T71" s="327">
        <v>547</v>
      </c>
      <c r="U71" s="327">
        <v>560</v>
      </c>
      <c r="V71" s="327">
        <v>568</v>
      </c>
      <c r="W71" s="327">
        <v>577</v>
      </c>
      <c r="Y71" s="141">
        <v>66</v>
      </c>
      <c r="Z71" s="145">
        <v>65</v>
      </c>
      <c r="AB71" s="147" t="s">
        <v>842</v>
      </c>
      <c r="AC71" s="327">
        <v>586</v>
      </c>
      <c r="AD71" s="327">
        <v>596</v>
      </c>
      <c r="AE71" s="327">
        <v>610</v>
      </c>
      <c r="AF71" s="327">
        <v>623</v>
      </c>
      <c r="AG71" s="327">
        <v>631</v>
      </c>
      <c r="AH71" s="327">
        <v>637</v>
      </c>
      <c r="AI71" s="327">
        <v>670</v>
      </c>
      <c r="AJ71" s="327">
        <v>686</v>
      </c>
    </row>
    <row r="72" spans="1:36" ht="12" customHeight="1">
      <c r="A72" s="141">
        <v>67</v>
      </c>
      <c r="B72" s="145">
        <v>66</v>
      </c>
      <c r="D72" s="147" t="s">
        <v>843</v>
      </c>
      <c r="E72" s="327">
        <v>185</v>
      </c>
      <c r="F72" s="327">
        <v>194</v>
      </c>
      <c r="G72" s="327">
        <v>201</v>
      </c>
      <c r="H72" s="327">
        <v>205</v>
      </c>
      <c r="I72" s="327">
        <v>206</v>
      </c>
      <c r="J72" s="327">
        <v>201</v>
      </c>
      <c r="K72" s="327">
        <v>204</v>
      </c>
      <c r="M72" s="141">
        <v>67</v>
      </c>
      <c r="N72" s="145">
        <v>66</v>
      </c>
      <c r="P72" s="147" t="s">
        <v>843</v>
      </c>
      <c r="Q72" s="327">
        <v>199</v>
      </c>
      <c r="R72" s="327">
        <v>200</v>
      </c>
      <c r="S72" s="327">
        <v>201</v>
      </c>
      <c r="T72" s="327">
        <v>200</v>
      </c>
      <c r="U72" s="327">
        <v>199</v>
      </c>
      <c r="V72" s="327">
        <v>198</v>
      </c>
      <c r="W72" s="327">
        <v>195</v>
      </c>
      <c r="Y72" s="141">
        <v>67</v>
      </c>
      <c r="Z72" s="145">
        <v>66</v>
      </c>
      <c r="AB72" s="147" t="s">
        <v>843</v>
      </c>
      <c r="AC72" s="327">
        <v>192</v>
      </c>
      <c r="AD72" s="327">
        <v>189</v>
      </c>
      <c r="AE72" s="327">
        <v>190</v>
      </c>
      <c r="AF72" s="327">
        <v>196</v>
      </c>
      <c r="AG72" s="327">
        <v>200</v>
      </c>
      <c r="AH72" s="327">
        <v>206</v>
      </c>
      <c r="AI72" s="327">
        <v>212</v>
      </c>
      <c r="AJ72" s="327">
        <v>223</v>
      </c>
    </row>
    <row r="73" spans="1:36" ht="12" customHeight="1">
      <c r="A73" s="141">
        <v>68</v>
      </c>
      <c r="B73" s="145">
        <v>67</v>
      </c>
      <c r="D73" s="147" t="s">
        <v>844</v>
      </c>
      <c r="E73" s="327">
        <v>106</v>
      </c>
      <c r="F73" s="327">
        <v>108</v>
      </c>
      <c r="G73" s="327">
        <v>109</v>
      </c>
      <c r="H73" s="327">
        <v>111</v>
      </c>
      <c r="I73" s="327">
        <v>113</v>
      </c>
      <c r="J73" s="327">
        <v>114</v>
      </c>
      <c r="K73" s="327">
        <v>116</v>
      </c>
      <c r="M73" s="141">
        <v>68</v>
      </c>
      <c r="N73" s="145">
        <v>67</v>
      </c>
      <c r="P73" s="147" t="s">
        <v>844</v>
      </c>
      <c r="Q73" s="327">
        <v>116</v>
      </c>
      <c r="R73" s="327">
        <v>118</v>
      </c>
      <c r="S73" s="327">
        <v>122</v>
      </c>
      <c r="T73" s="327">
        <v>124</v>
      </c>
      <c r="U73" s="327">
        <v>127</v>
      </c>
      <c r="V73" s="327">
        <v>131</v>
      </c>
      <c r="W73" s="327">
        <v>133</v>
      </c>
      <c r="Y73" s="141">
        <v>68</v>
      </c>
      <c r="Z73" s="145">
        <v>67</v>
      </c>
      <c r="AB73" s="147" t="s">
        <v>844</v>
      </c>
      <c r="AC73" s="327">
        <v>139</v>
      </c>
      <c r="AD73" s="327">
        <v>145</v>
      </c>
      <c r="AE73" s="327">
        <v>152</v>
      </c>
      <c r="AF73" s="327">
        <v>156</v>
      </c>
      <c r="AG73" s="327">
        <v>162</v>
      </c>
      <c r="AH73" s="327">
        <v>168</v>
      </c>
      <c r="AI73" s="327">
        <v>173</v>
      </c>
      <c r="AJ73" s="327">
        <v>178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327">
        <v>928</v>
      </c>
      <c r="F74" s="327">
        <v>957</v>
      </c>
      <c r="G74" s="327">
        <v>984</v>
      </c>
      <c r="H74" s="327">
        <v>1007</v>
      </c>
      <c r="I74" s="327">
        <v>1037</v>
      </c>
      <c r="J74" s="327">
        <v>1067</v>
      </c>
      <c r="K74" s="327">
        <v>1096</v>
      </c>
      <c r="M74" s="141">
        <v>69</v>
      </c>
      <c r="N74" s="145" t="s">
        <v>845</v>
      </c>
      <c r="P74" s="15" t="s">
        <v>846</v>
      </c>
      <c r="Q74" s="327">
        <v>1114</v>
      </c>
      <c r="R74" s="327">
        <v>1163</v>
      </c>
      <c r="S74" s="327">
        <v>1231</v>
      </c>
      <c r="T74" s="327">
        <v>1293</v>
      </c>
      <c r="U74" s="327">
        <v>1334</v>
      </c>
      <c r="V74" s="327">
        <v>1360</v>
      </c>
      <c r="W74" s="327">
        <v>1380</v>
      </c>
      <c r="Y74" s="141">
        <v>69</v>
      </c>
      <c r="Z74" s="145" t="s">
        <v>845</v>
      </c>
      <c r="AB74" s="15" t="s">
        <v>846</v>
      </c>
      <c r="AC74" s="327">
        <v>1437</v>
      </c>
      <c r="AD74" s="327">
        <v>1511</v>
      </c>
      <c r="AE74" s="327">
        <v>1586</v>
      </c>
      <c r="AF74" s="327">
        <v>1670</v>
      </c>
      <c r="AG74" s="327">
        <v>1761</v>
      </c>
      <c r="AH74" s="327">
        <v>1878</v>
      </c>
      <c r="AI74" s="327">
        <v>2032</v>
      </c>
      <c r="AJ74" s="327">
        <v>2177</v>
      </c>
    </row>
    <row r="75" spans="1:36" ht="12" customHeight="1">
      <c r="A75" s="141">
        <v>70</v>
      </c>
      <c r="B75" s="145">
        <v>70</v>
      </c>
      <c r="D75" s="147" t="s">
        <v>847</v>
      </c>
      <c r="E75" s="327">
        <v>96</v>
      </c>
      <c r="F75" s="327">
        <v>99</v>
      </c>
      <c r="G75" s="327">
        <v>101</v>
      </c>
      <c r="H75" s="327">
        <v>103</v>
      </c>
      <c r="I75" s="327">
        <v>106</v>
      </c>
      <c r="J75" s="327">
        <v>110</v>
      </c>
      <c r="K75" s="327">
        <v>112</v>
      </c>
      <c r="M75" s="141">
        <v>70</v>
      </c>
      <c r="N75" s="145">
        <v>70</v>
      </c>
      <c r="P75" s="147" t="s">
        <v>847</v>
      </c>
      <c r="Q75" s="327">
        <v>114</v>
      </c>
      <c r="R75" s="327">
        <v>118</v>
      </c>
      <c r="S75" s="327">
        <v>125</v>
      </c>
      <c r="T75" s="327">
        <v>129</v>
      </c>
      <c r="U75" s="327">
        <v>133</v>
      </c>
      <c r="V75" s="327">
        <v>137</v>
      </c>
      <c r="W75" s="327">
        <v>141</v>
      </c>
      <c r="Y75" s="141">
        <v>70</v>
      </c>
      <c r="Z75" s="145">
        <v>70</v>
      </c>
      <c r="AB75" s="147" t="s">
        <v>847</v>
      </c>
      <c r="AC75" s="327">
        <v>145</v>
      </c>
      <c r="AD75" s="327">
        <v>149</v>
      </c>
      <c r="AE75" s="327">
        <v>152</v>
      </c>
      <c r="AF75" s="327">
        <v>159</v>
      </c>
      <c r="AG75" s="327">
        <v>165</v>
      </c>
      <c r="AH75" s="327">
        <v>177</v>
      </c>
      <c r="AI75" s="327">
        <v>191</v>
      </c>
      <c r="AJ75" s="327">
        <v>205</v>
      </c>
    </row>
    <row r="76" spans="1:36" ht="12" customHeight="1">
      <c r="A76" s="141">
        <v>71</v>
      </c>
      <c r="B76" s="145">
        <v>71</v>
      </c>
      <c r="D76" s="147" t="s">
        <v>848</v>
      </c>
      <c r="E76" s="327">
        <v>25</v>
      </c>
      <c r="F76" s="327">
        <v>26</v>
      </c>
      <c r="G76" s="327">
        <v>26</v>
      </c>
      <c r="H76" s="327">
        <v>27</v>
      </c>
      <c r="I76" s="327">
        <v>28</v>
      </c>
      <c r="J76" s="327">
        <v>29</v>
      </c>
      <c r="K76" s="327">
        <v>30</v>
      </c>
      <c r="M76" s="141">
        <v>71</v>
      </c>
      <c r="N76" s="145">
        <v>71</v>
      </c>
      <c r="P76" s="147" t="s">
        <v>848</v>
      </c>
      <c r="Q76" s="327">
        <v>30</v>
      </c>
      <c r="R76" s="327">
        <v>31</v>
      </c>
      <c r="S76" s="327">
        <v>33</v>
      </c>
      <c r="T76" s="327">
        <v>34</v>
      </c>
      <c r="U76" s="327">
        <v>33</v>
      </c>
      <c r="V76" s="327">
        <v>32</v>
      </c>
      <c r="W76" s="327">
        <v>33</v>
      </c>
      <c r="Y76" s="141">
        <v>71</v>
      </c>
      <c r="Z76" s="145">
        <v>71</v>
      </c>
      <c r="AB76" s="147" t="s">
        <v>848</v>
      </c>
      <c r="AC76" s="327">
        <v>35</v>
      </c>
      <c r="AD76" s="327">
        <v>36</v>
      </c>
      <c r="AE76" s="327">
        <v>38</v>
      </c>
      <c r="AF76" s="327">
        <v>39</v>
      </c>
      <c r="AG76" s="327">
        <v>42</v>
      </c>
      <c r="AH76" s="327">
        <v>45</v>
      </c>
      <c r="AI76" s="327">
        <v>48</v>
      </c>
      <c r="AJ76" s="327">
        <v>53</v>
      </c>
    </row>
    <row r="77" spans="1:36" ht="12" customHeight="1">
      <c r="A77" s="141">
        <v>72</v>
      </c>
      <c r="B77" s="145">
        <v>72</v>
      </c>
      <c r="D77" s="147" t="s">
        <v>849</v>
      </c>
      <c r="E77" s="327">
        <v>50</v>
      </c>
      <c r="F77" s="327">
        <v>55</v>
      </c>
      <c r="G77" s="327">
        <v>60</v>
      </c>
      <c r="H77" s="327">
        <v>64</v>
      </c>
      <c r="I77" s="327">
        <v>70</v>
      </c>
      <c r="J77" s="327">
        <v>73</v>
      </c>
      <c r="K77" s="327">
        <v>78</v>
      </c>
      <c r="M77" s="141">
        <v>72</v>
      </c>
      <c r="N77" s="145">
        <v>72</v>
      </c>
      <c r="P77" s="147" t="s">
        <v>849</v>
      </c>
      <c r="Q77" s="327">
        <v>82</v>
      </c>
      <c r="R77" s="327">
        <v>87</v>
      </c>
      <c r="S77" s="327">
        <v>94</v>
      </c>
      <c r="T77" s="327">
        <v>101</v>
      </c>
      <c r="U77" s="327">
        <v>105</v>
      </c>
      <c r="V77" s="327">
        <v>110</v>
      </c>
      <c r="W77" s="327">
        <v>114</v>
      </c>
      <c r="Y77" s="141">
        <v>72</v>
      </c>
      <c r="Z77" s="145">
        <v>72</v>
      </c>
      <c r="AB77" s="147" t="s">
        <v>849</v>
      </c>
      <c r="AC77" s="327">
        <v>121</v>
      </c>
      <c r="AD77" s="327">
        <v>129</v>
      </c>
      <c r="AE77" s="327">
        <v>137</v>
      </c>
      <c r="AF77" s="327">
        <v>145</v>
      </c>
      <c r="AG77" s="327">
        <v>152</v>
      </c>
      <c r="AH77" s="327">
        <v>160</v>
      </c>
      <c r="AI77" s="327">
        <v>171</v>
      </c>
      <c r="AJ77" s="327">
        <v>184</v>
      </c>
    </row>
    <row r="78" spans="1:36" ht="12" customHeight="1">
      <c r="A78" s="141">
        <v>73</v>
      </c>
      <c r="B78" s="145">
        <v>73</v>
      </c>
      <c r="D78" s="147" t="s">
        <v>850</v>
      </c>
      <c r="E78" s="327">
        <v>45</v>
      </c>
      <c r="F78" s="327">
        <v>46</v>
      </c>
      <c r="G78" s="327">
        <v>48</v>
      </c>
      <c r="H78" s="327">
        <v>49</v>
      </c>
      <c r="I78" s="327">
        <v>51</v>
      </c>
      <c r="J78" s="327">
        <v>53</v>
      </c>
      <c r="K78" s="327">
        <v>55</v>
      </c>
      <c r="M78" s="141">
        <v>73</v>
      </c>
      <c r="N78" s="145">
        <v>73</v>
      </c>
      <c r="P78" s="147" t="s">
        <v>850</v>
      </c>
      <c r="Q78" s="327">
        <v>56</v>
      </c>
      <c r="R78" s="327">
        <v>58</v>
      </c>
      <c r="S78" s="327">
        <v>60</v>
      </c>
      <c r="T78" s="327">
        <v>62</v>
      </c>
      <c r="U78" s="327">
        <v>64</v>
      </c>
      <c r="V78" s="327">
        <v>65</v>
      </c>
      <c r="W78" s="327">
        <v>66</v>
      </c>
      <c r="Y78" s="141">
        <v>73</v>
      </c>
      <c r="Z78" s="145">
        <v>73</v>
      </c>
      <c r="AB78" s="147" t="s">
        <v>850</v>
      </c>
      <c r="AC78" s="327">
        <v>68</v>
      </c>
      <c r="AD78" s="327">
        <v>70</v>
      </c>
      <c r="AE78" s="327">
        <v>72</v>
      </c>
      <c r="AF78" s="327">
        <v>75</v>
      </c>
      <c r="AG78" s="327">
        <v>77</v>
      </c>
      <c r="AH78" s="327">
        <v>80</v>
      </c>
      <c r="AI78" s="327">
        <v>82</v>
      </c>
      <c r="AJ78" s="327">
        <v>83</v>
      </c>
    </row>
    <row r="79" spans="1:36" ht="12" customHeight="1">
      <c r="A79" s="141">
        <v>74</v>
      </c>
      <c r="B79" s="145">
        <v>74</v>
      </c>
      <c r="D79" s="147" t="s">
        <v>851</v>
      </c>
      <c r="E79" s="327">
        <v>712</v>
      </c>
      <c r="F79" s="327">
        <v>731</v>
      </c>
      <c r="G79" s="327">
        <v>749</v>
      </c>
      <c r="H79" s="327">
        <v>764</v>
      </c>
      <c r="I79" s="327">
        <v>782</v>
      </c>
      <c r="J79" s="327">
        <v>802</v>
      </c>
      <c r="K79" s="327">
        <v>821</v>
      </c>
      <c r="M79" s="141">
        <v>74</v>
      </c>
      <c r="N79" s="145">
        <v>74</v>
      </c>
      <c r="P79" s="147" t="s">
        <v>851</v>
      </c>
      <c r="Q79" s="327">
        <v>832</v>
      </c>
      <c r="R79" s="327">
        <v>869</v>
      </c>
      <c r="S79" s="327">
        <v>919</v>
      </c>
      <c r="T79" s="327">
        <v>967</v>
      </c>
      <c r="U79" s="327">
        <v>999</v>
      </c>
      <c r="V79" s="327">
        <v>1016</v>
      </c>
      <c r="W79" s="327">
        <v>1026</v>
      </c>
      <c r="Y79" s="141">
        <v>74</v>
      </c>
      <c r="Z79" s="145">
        <v>74</v>
      </c>
      <c r="AB79" s="147" t="s">
        <v>851</v>
      </c>
      <c r="AC79" s="327">
        <v>1068</v>
      </c>
      <c r="AD79" s="327">
        <v>1127</v>
      </c>
      <c r="AE79" s="327">
        <v>1187</v>
      </c>
      <c r="AF79" s="327">
        <v>1252</v>
      </c>
      <c r="AG79" s="327">
        <v>1325</v>
      </c>
      <c r="AH79" s="327">
        <v>1416</v>
      </c>
      <c r="AI79" s="327">
        <v>1540</v>
      </c>
      <c r="AJ79" s="327">
        <v>1652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327">
        <v>4512</v>
      </c>
      <c r="F80" s="327">
        <v>4688</v>
      </c>
      <c r="G80" s="327">
        <v>4926</v>
      </c>
      <c r="H80" s="327">
        <v>5116</v>
      </c>
      <c r="I80" s="327">
        <v>5289</v>
      </c>
      <c r="J80" s="327">
        <v>5449</v>
      </c>
      <c r="K80" s="327">
        <v>5611</v>
      </c>
      <c r="M80" s="141">
        <v>75</v>
      </c>
      <c r="N80" s="145" t="s">
        <v>852</v>
      </c>
      <c r="P80" s="148" t="s">
        <v>853</v>
      </c>
      <c r="Q80" s="327">
        <v>5678</v>
      </c>
      <c r="R80" s="327">
        <v>5842</v>
      </c>
      <c r="S80" s="327">
        <v>6047</v>
      </c>
      <c r="T80" s="327">
        <v>6179</v>
      </c>
      <c r="U80" s="327">
        <v>6306</v>
      </c>
      <c r="V80" s="327">
        <v>6426</v>
      </c>
      <c r="W80" s="327">
        <v>6528</v>
      </c>
      <c r="Y80" s="141">
        <v>75</v>
      </c>
      <c r="Z80" s="145" t="s">
        <v>852</v>
      </c>
      <c r="AB80" s="148" t="s">
        <v>853</v>
      </c>
      <c r="AC80" s="327">
        <v>6672</v>
      </c>
      <c r="AD80" s="327">
        <v>6874</v>
      </c>
      <c r="AE80" s="327">
        <v>7071</v>
      </c>
      <c r="AF80" s="327">
        <v>7244</v>
      </c>
      <c r="AG80" s="327">
        <v>7397</v>
      </c>
      <c r="AH80" s="327">
        <v>7535</v>
      </c>
      <c r="AI80" s="327">
        <v>7725</v>
      </c>
      <c r="AJ80" s="327">
        <v>7921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327">
        <v>1908</v>
      </c>
      <c r="F81" s="327">
        <v>1981</v>
      </c>
      <c r="G81" s="327">
        <v>2085</v>
      </c>
      <c r="H81" s="327">
        <v>2146</v>
      </c>
      <c r="I81" s="327">
        <v>2226</v>
      </c>
      <c r="J81" s="327">
        <v>2258</v>
      </c>
      <c r="K81" s="327">
        <v>2269</v>
      </c>
      <c r="M81" s="141">
        <v>76</v>
      </c>
      <c r="N81" s="145" t="s">
        <v>854</v>
      </c>
      <c r="P81" s="15" t="s">
        <v>855</v>
      </c>
      <c r="Q81" s="327">
        <v>2245</v>
      </c>
      <c r="R81" s="327">
        <v>2290</v>
      </c>
      <c r="S81" s="327">
        <v>2342</v>
      </c>
      <c r="T81" s="327">
        <v>2360</v>
      </c>
      <c r="U81" s="327">
        <v>2393</v>
      </c>
      <c r="V81" s="327">
        <v>2412</v>
      </c>
      <c r="W81" s="327">
        <v>2427</v>
      </c>
      <c r="Y81" s="141">
        <v>76</v>
      </c>
      <c r="Z81" s="145" t="s">
        <v>854</v>
      </c>
      <c r="AB81" s="15" t="s">
        <v>855</v>
      </c>
      <c r="AC81" s="327">
        <v>2434</v>
      </c>
      <c r="AD81" s="327">
        <v>2487</v>
      </c>
      <c r="AE81" s="327">
        <v>2523</v>
      </c>
      <c r="AF81" s="327">
        <v>2543</v>
      </c>
      <c r="AG81" s="327">
        <v>2562</v>
      </c>
      <c r="AH81" s="327">
        <v>2571</v>
      </c>
      <c r="AI81" s="327">
        <v>2576</v>
      </c>
      <c r="AJ81" s="327">
        <v>2590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327">
        <v>732</v>
      </c>
      <c r="F82" s="327">
        <v>762</v>
      </c>
      <c r="G82" s="327">
        <v>786</v>
      </c>
      <c r="H82" s="327">
        <v>813</v>
      </c>
      <c r="I82" s="327">
        <v>843</v>
      </c>
      <c r="J82" s="327">
        <v>888</v>
      </c>
      <c r="K82" s="327">
        <v>926</v>
      </c>
      <c r="M82" s="141">
        <v>77</v>
      </c>
      <c r="N82" s="145" t="s">
        <v>856</v>
      </c>
      <c r="P82" s="15" t="s">
        <v>857</v>
      </c>
      <c r="Q82" s="327">
        <v>963</v>
      </c>
      <c r="R82" s="327">
        <v>1009</v>
      </c>
      <c r="S82" s="327">
        <v>1057</v>
      </c>
      <c r="T82" s="327">
        <v>1077</v>
      </c>
      <c r="U82" s="327">
        <v>1093</v>
      </c>
      <c r="V82" s="327">
        <v>1110</v>
      </c>
      <c r="W82" s="327">
        <v>1118</v>
      </c>
      <c r="Y82" s="141">
        <v>77</v>
      </c>
      <c r="Z82" s="145" t="s">
        <v>856</v>
      </c>
      <c r="AB82" s="15" t="s">
        <v>857</v>
      </c>
      <c r="AC82" s="327">
        <v>1129</v>
      </c>
      <c r="AD82" s="327">
        <v>1148</v>
      </c>
      <c r="AE82" s="327">
        <v>1172</v>
      </c>
      <c r="AF82" s="327">
        <v>1190</v>
      </c>
      <c r="AG82" s="327">
        <v>1200</v>
      </c>
      <c r="AH82" s="327">
        <v>1211</v>
      </c>
      <c r="AI82" s="327">
        <v>1229</v>
      </c>
      <c r="AJ82" s="327">
        <v>1238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327">
        <v>985</v>
      </c>
      <c r="F83" s="327">
        <v>1032</v>
      </c>
      <c r="G83" s="327">
        <v>1092</v>
      </c>
      <c r="H83" s="327">
        <v>1153</v>
      </c>
      <c r="I83" s="327">
        <v>1212</v>
      </c>
      <c r="J83" s="327">
        <v>1266</v>
      </c>
      <c r="K83" s="327">
        <v>1335</v>
      </c>
      <c r="M83" s="141">
        <v>78</v>
      </c>
      <c r="N83" s="145" t="s">
        <v>858</v>
      </c>
      <c r="P83" s="15" t="s">
        <v>859</v>
      </c>
      <c r="Q83" s="327">
        <v>1369</v>
      </c>
      <c r="R83" s="327">
        <v>1411</v>
      </c>
      <c r="S83" s="327">
        <v>1480</v>
      </c>
      <c r="T83" s="327">
        <v>1540</v>
      </c>
      <c r="U83" s="327">
        <v>1586</v>
      </c>
      <c r="V83" s="327">
        <v>1645</v>
      </c>
      <c r="W83" s="327">
        <v>1688</v>
      </c>
      <c r="Y83" s="141">
        <v>78</v>
      </c>
      <c r="Z83" s="145" t="s">
        <v>858</v>
      </c>
      <c r="AB83" s="15" t="s">
        <v>859</v>
      </c>
      <c r="AC83" s="327">
        <v>1752</v>
      </c>
      <c r="AD83" s="327">
        <v>1814</v>
      </c>
      <c r="AE83" s="327">
        <v>1883</v>
      </c>
      <c r="AF83" s="327">
        <v>1958</v>
      </c>
      <c r="AG83" s="327">
        <v>2026</v>
      </c>
      <c r="AH83" s="327">
        <v>2096</v>
      </c>
      <c r="AI83" s="327">
        <v>2197</v>
      </c>
      <c r="AJ83" s="327">
        <v>2301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327">
        <v>682</v>
      </c>
      <c r="F84" s="327">
        <v>703</v>
      </c>
      <c r="G84" s="327">
        <v>745</v>
      </c>
      <c r="H84" s="327">
        <v>780</v>
      </c>
      <c r="I84" s="327">
        <v>789</v>
      </c>
      <c r="J84" s="327">
        <v>813</v>
      </c>
      <c r="K84" s="327">
        <v>852</v>
      </c>
      <c r="M84" s="141">
        <v>79</v>
      </c>
      <c r="N84" s="145" t="s">
        <v>860</v>
      </c>
      <c r="P84" s="15" t="s">
        <v>861</v>
      </c>
      <c r="Q84" s="327">
        <v>864</v>
      </c>
      <c r="R84" s="327">
        <v>886</v>
      </c>
      <c r="S84" s="327">
        <v>912</v>
      </c>
      <c r="T84" s="327">
        <v>937</v>
      </c>
      <c r="U84" s="327">
        <v>960</v>
      </c>
      <c r="V84" s="327">
        <v>971</v>
      </c>
      <c r="W84" s="327">
        <v>987</v>
      </c>
      <c r="Y84" s="141">
        <v>79</v>
      </c>
      <c r="Z84" s="145" t="s">
        <v>860</v>
      </c>
      <c r="AB84" s="15" t="s">
        <v>861</v>
      </c>
      <c r="AC84" s="327">
        <v>1024</v>
      </c>
      <c r="AD84" s="327">
        <v>1069</v>
      </c>
      <c r="AE84" s="327">
        <v>1115</v>
      </c>
      <c r="AF84" s="327">
        <v>1155</v>
      </c>
      <c r="AG84" s="327">
        <v>1194</v>
      </c>
      <c r="AH84" s="327">
        <v>1230</v>
      </c>
      <c r="AI84" s="327">
        <v>1272</v>
      </c>
      <c r="AJ84" s="327">
        <v>1312</v>
      </c>
    </row>
    <row r="85" spans="1:36" ht="12" customHeight="1">
      <c r="A85" s="141">
        <v>80</v>
      </c>
      <c r="B85" s="145">
        <v>90</v>
      </c>
      <c r="D85" s="147" t="s">
        <v>862</v>
      </c>
      <c r="E85" s="327">
        <v>72</v>
      </c>
      <c r="F85" s="327">
        <v>75</v>
      </c>
      <c r="G85" s="327">
        <v>77</v>
      </c>
      <c r="H85" s="327">
        <v>79</v>
      </c>
      <c r="I85" s="327">
        <v>81</v>
      </c>
      <c r="J85" s="327">
        <v>84</v>
      </c>
      <c r="K85" s="327">
        <v>87</v>
      </c>
      <c r="M85" s="141">
        <v>80</v>
      </c>
      <c r="N85" s="145">
        <v>90</v>
      </c>
      <c r="P85" s="147" t="s">
        <v>862</v>
      </c>
      <c r="Q85" s="327">
        <v>87</v>
      </c>
      <c r="R85" s="327">
        <v>90</v>
      </c>
      <c r="S85" s="327">
        <v>92</v>
      </c>
      <c r="T85" s="327">
        <v>94</v>
      </c>
      <c r="U85" s="327">
        <v>95</v>
      </c>
      <c r="V85" s="327">
        <v>96</v>
      </c>
      <c r="W85" s="327">
        <v>97</v>
      </c>
      <c r="Y85" s="141">
        <v>80</v>
      </c>
      <c r="Z85" s="145">
        <v>90</v>
      </c>
      <c r="AB85" s="147" t="s">
        <v>862</v>
      </c>
      <c r="AC85" s="327">
        <v>98</v>
      </c>
      <c r="AD85" s="327">
        <v>100</v>
      </c>
      <c r="AE85" s="327">
        <v>104</v>
      </c>
      <c r="AF85" s="327">
        <v>106</v>
      </c>
      <c r="AG85" s="327">
        <v>108</v>
      </c>
      <c r="AH85" s="327">
        <v>111</v>
      </c>
      <c r="AI85" s="327">
        <v>118</v>
      </c>
      <c r="AJ85" s="327">
        <v>126</v>
      </c>
    </row>
    <row r="86" spans="1:36" ht="12" customHeight="1">
      <c r="A86" s="141">
        <v>81</v>
      </c>
      <c r="B86" s="145">
        <v>91</v>
      </c>
      <c r="D86" s="147" t="s">
        <v>863</v>
      </c>
      <c r="E86" s="327">
        <v>141</v>
      </c>
      <c r="F86" s="327">
        <v>150</v>
      </c>
      <c r="G86" s="327">
        <v>180</v>
      </c>
      <c r="H86" s="327">
        <v>199</v>
      </c>
      <c r="I86" s="327">
        <v>193</v>
      </c>
      <c r="J86" s="327">
        <v>197</v>
      </c>
      <c r="K86" s="327">
        <v>215</v>
      </c>
      <c r="M86" s="141">
        <v>81</v>
      </c>
      <c r="N86" s="145">
        <v>91</v>
      </c>
      <c r="P86" s="147" t="s">
        <v>863</v>
      </c>
      <c r="Q86" s="327">
        <v>217</v>
      </c>
      <c r="R86" s="327">
        <v>221</v>
      </c>
      <c r="S86" s="327">
        <v>228</v>
      </c>
      <c r="T86" s="327">
        <v>236</v>
      </c>
      <c r="U86" s="327">
        <v>243</v>
      </c>
      <c r="V86" s="327">
        <v>249</v>
      </c>
      <c r="W86" s="327">
        <v>257</v>
      </c>
      <c r="Y86" s="141">
        <v>81</v>
      </c>
      <c r="Z86" s="145">
        <v>91</v>
      </c>
      <c r="AB86" s="147" t="s">
        <v>863</v>
      </c>
      <c r="AC86" s="327">
        <v>269</v>
      </c>
      <c r="AD86" s="327">
        <v>283</v>
      </c>
      <c r="AE86" s="327">
        <v>297</v>
      </c>
      <c r="AF86" s="327">
        <v>311</v>
      </c>
      <c r="AG86" s="327">
        <v>318</v>
      </c>
      <c r="AH86" s="327">
        <v>325</v>
      </c>
      <c r="AI86" s="327">
        <v>335</v>
      </c>
      <c r="AJ86" s="327">
        <v>347</v>
      </c>
    </row>
    <row r="87" spans="1:36" ht="12" customHeight="1">
      <c r="A87" s="141">
        <v>82</v>
      </c>
      <c r="B87" s="145">
        <v>92</v>
      </c>
      <c r="D87" s="147" t="s">
        <v>864</v>
      </c>
      <c r="E87" s="327">
        <v>193</v>
      </c>
      <c r="F87" s="327">
        <v>195</v>
      </c>
      <c r="G87" s="327">
        <v>198</v>
      </c>
      <c r="H87" s="327">
        <v>205</v>
      </c>
      <c r="I87" s="327">
        <v>212</v>
      </c>
      <c r="J87" s="327">
        <v>221</v>
      </c>
      <c r="K87" s="327">
        <v>233</v>
      </c>
      <c r="M87" s="141">
        <v>82</v>
      </c>
      <c r="N87" s="145">
        <v>92</v>
      </c>
      <c r="P87" s="147" t="s">
        <v>864</v>
      </c>
      <c r="Q87" s="327">
        <v>240</v>
      </c>
      <c r="R87" s="327">
        <v>248</v>
      </c>
      <c r="S87" s="327">
        <v>255</v>
      </c>
      <c r="T87" s="327">
        <v>264</v>
      </c>
      <c r="U87" s="327">
        <v>274</v>
      </c>
      <c r="V87" s="327">
        <v>277</v>
      </c>
      <c r="W87" s="327">
        <v>280</v>
      </c>
      <c r="Y87" s="141">
        <v>82</v>
      </c>
      <c r="Z87" s="145">
        <v>92</v>
      </c>
      <c r="AB87" s="147" t="s">
        <v>864</v>
      </c>
      <c r="AC87" s="327">
        <v>294</v>
      </c>
      <c r="AD87" s="327">
        <v>308</v>
      </c>
      <c r="AE87" s="327">
        <v>321</v>
      </c>
      <c r="AF87" s="327">
        <v>338</v>
      </c>
      <c r="AG87" s="327">
        <v>357</v>
      </c>
      <c r="AH87" s="327">
        <v>375</v>
      </c>
      <c r="AI87" s="327">
        <v>393</v>
      </c>
      <c r="AJ87" s="327">
        <v>407</v>
      </c>
    </row>
    <row r="88" spans="1:36" ht="12" customHeight="1">
      <c r="A88" s="141">
        <v>83</v>
      </c>
      <c r="B88" s="145">
        <v>93</v>
      </c>
      <c r="D88" s="147" t="s">
        <v>865</v>
      </c>
      <c r="E88" s="327">
        <v>276</v>
      </c>
      <c r="F88" s="327">
        <v>283</v>
      </c>
      <c r="G88" s="327">
        <v>290</v>
      </c>
      <c r="H88" s="327">
        <v>297</v>
      </c>
      <c r="I88" s="327">
        <v>303</v>
      </c>
      <c r="J88" s="327">
        <v>311</v>
      </c>
      <c r="K88" s="327">
        <v>317</v>
      </c>
      <c r="M88" s="141">
        <v>83</v>
      </c>
      <c r="N88" s="145">
        <v>93</v>
      </c>
      <c r="P88" s="147" t="s">
        <v>865</v>
      </c>
      <c r="Q88" s="327">
        <v>320</v>
      </c>
      <c r="R88" s="327">
        <v>327</v>
      </c>
      <c r="S88" s="327">
        <v>337</v>
      </c>
      <c r="T88" s="327">
        <v>343</v>
      </c>
      <c r="U88" s="327">
        <v>348</v>
      </c>
      <c r="V88" s="327">
        <v>349</v>
      </c>
      <c r="W88" s="327">
        <v>353</v>
      </c>
      <c r="Y88" s="141">
        <v>83</v>
      </c>
      <c r="Z88" s="145">
        <v>93</v>
      </c>
      <c r="AB88" s="147" t="s">
        <v>865</v>
      </c>
      <c r="AC88" s="327">
        <v>363</v>
      </c>
      <c r="AD88" s="327">
        <v>378</v>
      </c>
      <c r="AE88" s="327">
        <v>393</v>
      </c>
      <c r="AF88" s="327">
        <v>400</v>
      </c>
      <c r="AG88" s="327">
        <v>411</v>
      </c>
      <c r="AH88" s="327">
        <v>419</v>
      </c>
      <c r="AI88" s="327">
        <v>426</v>
      </c>
      <c r="AJ88" s="327">
        <v>432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327">
        <v>205</v>
      </c>
      <c r="F89" s="327">
        <v>210</v>
      </c>
      <c r="G89" s="327">
        <v>218</v>
      </c>
      <c r="H89" s="327">
        <v>224</v>
      </c>
      <c r="I89" s="327">
        <v>219</v>
      </c>
      <c r="J89" s="327">
        <v>224</v>
      </c>
      <c r="K89" s="327">
        <v>229</v>
      </c>
      <c r="M89" s="141">
        <v>84</v>
      </c>
      <c r="N89" s="145" t="s">
        <v>866</v>
      </c>
      <c r="P89" s="155" t="s">
        <v>867</v>
      </c>
      <c r="Q89" s="327">
        <v>237</v>
      </c>
      <c r="R89" s="327">
        <v>246</v>
      </c>
      <c r="S89" s="327">
        <v>256</v>
      </c>
      <c r="T89" s="327">
        <v>265</v>
      </c>
      <c r="U89" s="327">
        <v>274</v>
      </c>
      <c r="V89" s="327">
        <v>288</v>
      </c>
      <c r="W89" s="327">
        <v>308</v>
      </c>
      <c r="Y89" s="141">
        <v>84</v>
      </c>
      <c r="Z89" s="145" t="s">
        <v>866</v>
      </c>
      <c r="AB89" s="155" t="s">
        <v>867</v>
      </c>
      <c r="AC89" s="327">
        <v>333</v>
      </c>
      <c r="AD89" s="327">
        <v>356</v>
      </c>
      <c r="AE89" s="327">
        <v>378</v>
      </c>
      <c r="AF89" s="327">
        <v>398</v>
      </c>
      <c r="AG89" s="327">
        <v>415</v>
      </c>
      <c r="AH89" s="327">
        <v>427</v>
      </c>
      <c r="AI89" s="327">
        <v>451</v>
      </c>
      <c r="AJ89" s="327">
        <v>480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327">
        <v>26589</v>
      </c>
      <c r="F90" s="327">
        <v>26710</v>
      </c>
      <c r="G90" s="327">
        <v>26857</v>
      </c>
      <c r="H90" s="327">
        <v>27181</v>
      </c>
      <c r="I90" s="327">
        <v>26924</v>
      </c>
      <c r="J90" s="327">
        <v>26248</v>
      </c>
      <c r="K90" s="327">
        <v>26139</v>
      </c>
      <c r="M90" s="141">
        <v>85</v>
      </c>
      <c r="N90" s="145" t="s">
        <v>868</v>
      </c>
      <c r="P90" s="143" t="s">
        <v>869</v>
      </c>
      <c r="Q90" s="327">
        <v>26198</v>
      </c>
      <c r="R90" s="327">
        <v>26457</v>
      </c>
      <c r="S90" s="327">
        <v>26968</v>
      </c>
      <c r="T90" s="327">
        <v>27420</v>
      </c>
      <c r="U90" s="327">
        <v>27453</v>
      </c>
      <c r="V90" s="327">
        <v>27241</v>
      </c>
      <c r="W90" s="327">
        <v>26993</v>
      </c>
      <c r="Y90" s="141">
        <v>85</v>
      </c>
      <c r="Z90" s="145" t="s">
        <v>868</v>
      </c>
      <c r="AB90" s="143" t="s">
        <v>869</v>
      </c>
      <c r="AC90" s="327">
        <v>27226</v>
      </c>
      <c r="AD90" s="327">
        <v>27608</v>
      </c>
      <c r="AE90" s="327">
        <v>28138</v>
      </c>
      <c r="AF90" s="327">
        <v>28531</v>
      </c>
      <c r="AG90" s="327">
        <v>28937</v>
      </c>
      <c r="AH90" s="327">
        <v>29480</v>
      </c>
      <c r="AI90" s="327">
        <v>30409</v>
      </c>
      <c r="AJ90" s="327">
        <v>31261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J96"/>
  <sheetViews>
    <sheetView showGridLines="0" workbookViewId="0"/>
  </sheetViews>
  <sheetFormatPr baseColWidth="10" defaultRowHeight="11.25"/>
  <cols>
    <col min="1" max="1" width="4.7109375" style="2" customWidth="1"/>
    <col min="2" max="2" width="6.28515625" style="11" customWidth="1"/>
    <col min="3" max="3" width="1.7109375" style="11" customWidth="1"/>
    <col min="4" max="4" width="38.5703125" style="2" customWidth="1"/>
    <col min="5" max="11" width="8.28515625" style="2" customWidth="1"/>
    <col min="12" max="12" width="1.7109375" style="31" customWidth="1"/>
    <col min="13" max="13" width="4.7109375" style="2" customWidth="1"/>
    <col min="14" max="14" width="6.28515625" style="11" customWidth="1"/>
    <col min="15" max="15" width="1.7109375" style="11" customWidth="1"/>
    <col min="16" max="16" width="38.5703125" style="2" customWidth="1"/>
    <col min="17" max="23" width="8.28515625" style="2" customWidth="1"/>
    <col min="24" max="24" width="1.7109375" style="31" customWidth="1"/>
    <col min="25" max="25" width="4.7109375" style="2" customWidth="1"/>
    <col min="26" max="26" width="6.28515625" style="11" customWidth="1"/>
    <col min="27" max="27" width="1.7109375" style="11" customWidth="1"/>
    <col min="28" max="28" width="38.5703125" style="2" customWidth="1"/>
    <col min="29" max="36" width="7.28515625" style="2" customWidth="1"/>
    <col min="37" max="16384" width="11.42578125" style="2"/>
  </cols>
  <sheetData>
    <row r="1" spans="1:36">
      <c r="B1" s="9"/>
      <c r="C1" s="9"/>
      <c r="D1" s="9"/>
      <c r="E1" s="9"/>
      <c r="F1" s="9"/>
      <c r="G1" s="9"/>
      <c r="H1" s="9"/>
      <c r="I1" s="9"/>
      <c r="J1" s="9"/>
      <c r="K1" s="9"/>
      <c r="N1" s="9"/>
      <c r="O1" s="9"/>
      <c r="P1" s="9"/>
      <c r="Q1" s="9"/>
      <c r="R1" s="9"/>
      <c r="S1" s="9"/>
      <c r="T1" s="9"/>
      <c r="U1" s="9"/>
      <c r="V1" s="9"/>
      <c r="W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</row>
    <row r="2" spans="1:36" ht="11.25" customHeight="1">
      <c r="A2" s="112" t="s">
        <v>452</v>
      </c>
      <c r="B2" s="1"/>
      <c r="C2" s="1"/>
      <c r="D2" s="1"/>
      <c r="E2" s="1"/>
      <c r="F2" s="1"/>
      <c r="G2" s="1"/>
      <c r="H2" s="1"/>
      <c r="I2" s="1"/>
      <c r="J2" s="1"/>
      <c r="K2" s="1"/>
      <c r="M2" s="112" t="s">
        <v>452</v>
      </c>
      <c r="N2" s="1"/>
      <c r="O2" s="1"/>
      <c r="P2" s="1"/>
      <c r="Q2" s="1"/>
      <c r="R2" s="1"/>
      <c r="S2" s="1"/>
      <c r="T2" s="1"/>
      <c r="U2" s="1"/>
      <c r="V2" s="1"/>
      <c r="W2" s="1"/>
      <c r="Y2" s="112" t="s">
        <v>452</v>
      </c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</row>
    <row r="3" spans="1:36" ht="20.100000000000001" customHeight="1">
      <c r="A3" s="1" t="s">
        <v>1390</v>
      </c>
      <c r="B3" s="1"/>
      <c r="C3" s="1"/>
      <c r="D3" s="1"/>
      <c r="E3" s="1"/>
      <c r="F3" s="1"/>
      <c r="G3" s="1"/>
      <c r="H3" s="1"/>
      <c r="I3" s="1"/>
      <c r="J3" s="1"/>
      <c r="K3" s="1"/>
      <c r="L3" s="28"/>
      <c r="M3" s="1" t="s">
        <v>1390</v>
      </c>
      <c r="N3" s="1"/>
      <c r="O3" s="1"/>
      <c r="P3" s="1"/>
      <c r="Q3" s="1"/>
      <c r="R3" s="1"/>
      <c r="S3" s="1"/>
      <c r="T3" s="1"/>
      <c r="U3" s="9"/>
      <c r="V3" s="9"/>
      <c r="W3" s="9"/>
      <c r="X3" s="28"/>
      <c r="Y3" s="1" t="s">
        <v>1390</v>
      </c>
      <c r="Z3" s="1"/>
      <c r="AA3" s="1"/>
      <c r="AB3" s="1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608</v>
      </c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28"/>
      <c r="M4" s="324" t="s">
        <v>608</v>
      </c>
      <c r="N4" s="137"/>
      <c r="O4" s="137"/>
      <c r="P4" s="137"/>
      <c r="Q4" s="137"/>
      <c r="R4" s="137"/>
      <c r="S4" s="137"/>
      <c r="T4" s="137"/>
      <c r="U4" s="9"/>
      <c r="V4" s="9"/>
      <c r="W4" s="9"/>
      <c r="X4" s="28"/>
      <c r="Y4" s="324" t="s">
        <v>608</v>
      </c>
      <c r="Z4" s="137"/>
      <c r="AA4" s="137"/>
      <c r="AB4" s="137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34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34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327">
        <v>327</v>
      </c>
      <c r="F6" s="327">
        <v>316</v>
      </c>
      <c r="G6" s="327">
        <v>310</v>
      </c>
      <c r="H6" s="327">
        <v>301</v>
      </c>
      <c r="I6" s="327">
        <v>295</v>
      </c>
      <c r="J6" s="327">
        <v>288</v>
      </c>
      <c r="K6" s="327">
        <v>278</v>
      </c>
      <c r="L6" s="36"/>
      <c r="M6" s="141">
        <v>1</v>
      </c>
      <c r="N6" s="142" t="s">
        <v>687</v>
      </c>
      <c r="P6" s="143" t="s">
        <v>688</v>
      </c>
      <c r="Q6" s="327">
        <v>284</v>
      </c>
      <c r="R6" s="327">
        <v>290</v>
      </c>
      <c r="S6" s="327">
        <v>292</v>
      </c>
      <c r="T6" s="327">
        <v>293</v>
      </c>
      <c r="U6" s="327">
        <v>289</v>
      </c>
      <c r="V6" s="327">
        <v>290</v>
      </c>
      <c r="W6" s="327">
        <v>292</v>
      </c>
      <c r="X6" s="36"/>
      <c r="Y6" s="141">
        <v>1</v>
      </c>
      <c r="Z6" s="142" t="s">
        <v>687</v>
      </c>
      <c r="AB6" s="143" t="s">
        <v>688</v>
      </c>
      <c r="AC6" s="327">
        <v>296</v>
      </c>
      <c r="AD6" s="327">
        <v>296</v>
      </c>
      <c r="AE6" s="327">
        <v>291</v>
      </c>
      <c r="AF6" s="327">
        <v>286</v>
      </c>
      <c r="AG6" s="327">
        <v>284</v>
      </c>
      <c r="AH6" s="327">
        <v>283</v>
      </c>
      <c r="AI6" s="327">
        <v>290</v>
      </c>
      <c r="AJ6" s="327">
        <v>291</v>
      </c>
    </row>
    <row r="7" spans="1:36" ht="12" customHeight="1">
      <c r="A7" s="141">
        <v>2</v>
      </c>
      <c r="B7" s="145" t="s">
        <v>689</v>
      </c>
      <c r="D7" s="15" t="s">
        <v>690</v>
      </c>
      <c r="E7" s="327">
        <v>323</v>
      </c>
      <c r="F7" s="327">
        <v>312</v>
      </c>
      <c r="G7" s="327">
        <v>305</v>
      </c>
      <c r="H7" s="327">
        <v>296</v>
      </c>
      <c r="I7" s="327">
        <v>290</v>
      </c>
      <c r="J7" s="327">
        <v>283</v>
      </c>
      <c r="K7" s="327">
        <v>273</v>
      </c>
      <c r="L7" s="35"/>
      <c r="M7" s="141">
        <v>2</v>
      </c>
      <c r="N7" s="145" t="s">
        <v>689</v>
      </c>
      <c r="P7" s="15" t="s">
        <v>690</v>
      </c>
      <c r="Q7" s="327">
        <v>279</v>
      </c>
      <c r="R7" s="327">
        <v>285</v>
      </c>
      <c r="S7" s="327">
        <v>288</v>
      </c>
      <c r="T7" s="327">
        <v>289</v>
      </c>
      <c r="U7" s="327">
        <v>286</v>
      </c>
      <c r="V7" s="327">
        <v>287</v>
      </c>
      <c r="W7" s="327">
        <v>289</v>
      </c>
      <c r="X7" s="35"/>
      <c r="Y7" s="141">
        <v>2</v>
      </c>
      <c r="Z7" s="145" t="s">
        <v>689</v>
      </c>
      <c r="AB7" s="15" t="s">
        <v>690</v>
      </c>
      <c r="AC7" s="327">
        <v>293</v>
      </c>
      <c r="AD7" s="327">
        <v>293</v>
      </c>
      <c r="AE7" s="327">
        <v>289</v>
      </c>
      <c r="AF7" s="327">
        <v>283</v>
      </c>
      <c r="AG7" s="327">
        <v>281</v>
      </c>
      <c r="AH7" s="327">
        <v>280</v>
      </c>
      <c r="AI7" s="327">
        <v>287</v>
      </c>
      <c r="AJ7" s="327">
        <v>288</v>
      </c>
    </row>
    <row r="8" spans="1:36" ht="12" customHeight="1">
      <c r="A8" s="141">
        <v>3</v>
      </c>
      <c r="B8" s="146" t="s">
        <v>691</v>
      </c>
      <c r="D8" s="147" t="s">
        <v>692</v>
      </c>
      <c r="E8" s="327">
        <v>292</v>
      </c>
      <c r="F8" s="327">
        <v>282</v>
      </c>
      <c r="G8" s="327">
        <v>275</v>
      </c>
      <c r="H8" s="327">
        <v>265</v>
      </c>
      <c r="I8" s="327">
        <v>259</v>
      </c>
      <c r="J8" s="327">
        <v>252</v>
      </c>
      <c r="K8" s="327">
        <v>242</v>
      </c>
      <c r="L8" s="29"/>
      <c r="M8" s="141">
        <v>3</v>
      </c>
      <c r="N8" s="146" t="s">
        <v>691</v>
      </c>
      <c r="P8" s="147" t="s">
        <v>692</v>
      </c>
      <c r="Q8" s="327">
        <v>247</v>
      </c>
      <c r="R8" s="327">
        <v>252</v>
      </c>
      <c r="S8" s="327">
        <v>254</v>
      </c>
      <c r="T8" s="327">
        <v>256</v>
      </c>
      <c r="U8" s="327">
        <v>254</v>
      </c>
      <c r="V8" s="327">
        <v>255</v>
      </c>
      <c r="W8" s="327">
        <v>257</v>
      </c>
      <c r="X8" s="29"/>
      <c r="Y8" s="141">
        <v>3</v>
      </c>
      <c r="Z8" s="146" t="s">
        <v>691</v>
      </c>
      <c r="AB8" s="147" t="s">
        <v>692</v>
      </c>
      <c r="AC8" s="327">
        <v>260</v>
      </c>
      <c r="AD8" s="327">
        <v>260</v>
      </c>
      <c r="AE8" s="327">
        <v>257</v>
      </c>
      <c r="AF8" s="327">
        <v>251</v>
      </c>
      <c r="AG8" s="327">
        <v>250</v>
      </c>
      <c r="AH8" s="327">
        <v>250</v>
      </c>
      <c r="AI8" s="327">
        <v>256</v>
      </c>
      <c r="AJ8" s="327">
        <v>260</v>
      </c>
    </row>
    <row r="9" spans="1:36" ht="12" customHeight="1">
      <c r="A9" s="141">
        <v>4</v>
      </c>
      <c r="B9" s="146" t="s">
        <v>693</v>
      </c>
      <c r="D9" s="147" t="s">
        <v>694</v>
      </c>
      <c r="E9" s="327">
        <v>31</v>
      </c>
      <c r="F9" s="327">
        <v>30</v>
      </c>
      <c r="G9" s="327">
        <v>30</v>
      </c>
      <c r="H9" s="327">
        <v>31</v>
      </c>
      <c r="I9" s="327">
        <v>31</v>
      </c>
      <c r="J9" s="327">
        <v>31</v>
      </c>
      <c r="K9" s="327">
        <v>31</v>
      </c>
      <c r="L9" s="30"/>
      <c r="M9" s="141">
        <v>4</v>
      </c>
      <c r="N9" s="146" t="s">
        <v>693</v>
      </c>
      <c r="P9" s="147" t="s">
        <v>694</v>
      </c>
      <c r="Q9" s="327">
        <v>32</v>
      </c>
      <c r="R9" s="327">
        <v>33</v>
      </c>
      <c r="S9" s="327">
        <v>34</v>
      </c>
      <c r="T9" s="327">
        <v>33</v>
      </c>
      <c r="U9" s="327">
        <v>32</v>
      </c>
      <c r="V9" s="327">
        <v>32</v>
      </c>
      <c r="W9" s="327">
        <v>32</v>
      </c>
      <c r="X9" s="30"/>
      <c r="Y9" s="141">
        <v>4</v>
      </c>
      <c r="Z9" s="146" t="s">
        <v>693</v>
      </c>
      <c r="AB9" s="147" t="s">
        <v>694</v>
      </c>
      <c r="AC9" s="327">
        <v>33</v>
      </c>
      <c r="AD9" s="327">
        <v>33</v>
      </c>
      <c r="AE9" s="327">
        <v>32</v>
      </c>
      <c r="AF9" s="327">
        <v>32</v>
      </c>
      <c r="AG9" s="327">
        <v>31</v>
      </c>
      <c r="AH9" s="327">
        <v>30</v>
      </c>
      <c r="AI9" s="327">
        <v>31</v>
      </c>
      <c r="AJ9" s="327">
        <v>28</v>
      </c>
    </row>
    <row r="10" spans="1:36" ht="17.100000000000001" customHeight="1">
      <c r="A10" s="141">
        <v>5</v>
      </c>
      <c r="B10" s="145" t="s">
        <v>695</v>
      </c>
      <c r="D10" s="15" t="s">
        <v>696</v>
      </c>
      <c r="E10" s="327">
        <v>4</v>
      </c>
      <c r="F10" s="327">
        <v>4</v>
      </c>
      <c r="G10" s="327">
        <v>5</v>
      </c>
      <c r="H10" s="327">
        <v>5</v>
      </c>
      <c r="I10" s="327">
        <v>5</v>
      </c>
      <c r="J10" s="327">
        <v>5</v>
      </c>
      <c r="K10" s="327">
        <v>5</v>
      </c>
      <c r="M10" s="141">
        <v>5</v>
      </c>
      <c r="N10" s="145" t="s">
        <v>695</v>
      </c>
      <c r="P10" s="15" t="s">
        <v>696</v>
      </c>
      <c r="Q10" s="327">
        <v>5</v>
      </c>
      <c r="R10" s="327">
        <v>5</v>
      </c>
      <c r="S10" s="327">
        <v>4</v>
      </c>
      <c r="T10" s="327">
        <v>4</v>
      </c>
      <c r="U10" s="327">
        <v>3</v>
      </c>
      <c r="V10" s="327">
        <v>3</v>
      </c>
      <c r="W10" s="327">
        <v>3</v>
      </c>
      <c r="Y10" s="141">
        <v>5</v>
      </c>
      <c r="Z10" s="145" t="s">
        <v>695</v>
      </c>
      <c r="AB10" s="15" t="s">
        <v>696</v>
      </c>
      <c r="AC10" s="327">
        <v>3</v>
      </c>
      <c r="AD10" s="327">
        <v>3</v>
      </c>
      <c r="AE10" s="327">
        <v>2</v>
      </c>
      <c r="AF10" s="327">
        <v>3</v>
      </c>
      <c r="AG10" s="327">
        <v>3</v>
      </c>
      <c r="AH10" s="327">
        <v>3</v>
      </c>
      <c r="AI10" s="327">
        <v>3</v>
      </c>
      <c r="AJ10" s="327">
        <v>3</v>
      </c>
    </row>
    <row r="11" spans="1:36" ht="17.100000000000001" customHeight="1">
      <c r="A11" s="141">
        <v>6</v>
      </c>
      <c r="B11" s="145" t="s">
        <v>697</v>
      </c>
      <c r="D11" s="143" t="s">
        <v>698</v>
      </c>
      <c r="E11" s="327">
        <v>11673</v>
      </c>
      <c r="F11" s="327">
        <v>11676</v>
      </c>
      <c r="G11" s="327">
        <v>11508</v>
      </c>
      <c r="H11" s="327">
        <v>11590</v>
      </c>
      <c r="I11" s="327">
        <v>11247</v>
      </c>
      <c r="J11" s="327">
        <v>10544</v>
      </c>
      <c r="K11" s="327">
        <v>10349</v>
      </c>
      <c r="M11" s="141">
        <v>6</v>
      </c>
      <c r="N11" s="145" t="s">
        <v>697</v>
      </c>
      <c r="P11" s="143" t="s">
        <v>698</v>
      </c>
      <c r="Q11" s="327">
        <v>10393</v>
      </c>
      <c r="R11" s="327">
        <v>10398</v>
      </c>
      <c r="S11" s="327">
        <v>10575</v>
      </c>
      <c r="T11" s="327">
        <v>10739</v>
      </c>
      <c r="U11" s="327">
        <v>10593</v>
      </c>
      <c r="V11" s="327">
        <v>10286</v>
      </c>
      <c r="W11" s="327">
        <v>9995</v>
      </c>
      <c r="Y11" s="141">
        <v>6</v>
      </c>
      <c r="Z11" s="145" t="s">
        <v>697</v>
      </c>
      <c r="AB11" s="143" t="s">
        <v>698</v>
      </c>
      <c r="AC11" s="327">
        <v>9979</v>
      </c>
      <c r="AD11" s="327">
        <v>10024</v>
      </c>
      <c r="AE11" s="327">
        <v>10164</v>
      </c>
      <c r="AF11" s="327">
        <v>10182</v>
      </c>
      <c r="AG11" s="327">
        <v>10201</v>
      </c>
      <c r="AH11" s="327">
        <v>10333</v>
      </c>
      <c r="AI11" s="327">
        <v>10638</v>
      </c>
      <c r="AJ11" s="327">
        <v>10788</v>
      </c>
    </row>
    <row r="12" spans="1:36" ht="17.100000000000001" customHeight="1">
      <c r="A12" s="141">
        <v>7</v>
      </c>
      <c r="B12" s="145" t="s">
        <v>699</v>
      </c>
      <c r="D12" s="148" t="s">
        <v>700</v>
      </c>
      <c r="E12" s="327">
        <v>9665</v>
      </c>
      <c r="F12" s="327">
        <v>9628</v>
      </c>
      <c r="G12" s="327">
        <v>9441</v>
      </c>
      <c r="H12" s="327">
        <v>9496</v>
      </c>
      <c r="I12" s="327">
        <v>9289</v>
      </c>
      <c r="J12" s="327">
        <v>8742</v>
      </c>
      <c r="K12" s="327">
        <v>8556</v>
      </c>
      <c r="M12" s="141">
        <v>7</v>
      </c>
      <c r="N12" s="145" t="s">
        <v>699</v>
      </c>
      <c r="P12" s="148" t="s">
        <v>700</v>
      </c>
      <c r="Q12" s="327">
        <v>8605</v>
      </c>
      <c r="R12" s="327">
        <v>8587</v>
      </c>
      <c r="S12" s="327">
        <v>8690</v>
      </c>
      <c r="T12" s="327">
        <v>8792</v>
      </c>
      <c r="U12" s="327">
        <v>8668</v>
      </c>
      <c r="V12" s="327">
        <v>8445</v>
      </c>
      <c r="W12" s="327">
        <v>8188</v>
      </c>
      <c r="Y12" s="141">
        <v>7</v>
      </c>
      <c r="Z12" s="145" t="s">
        <v>699</v>
      </c>
      <c r="AB12" s="148" t="s">
        <v>700</v>
      </c>
      <c r="AC12" s="327">
        <v>8164</v>
      </c>
      <c r="AD12" s="327">
        <v>8285</v>
      </c>
      <c r="AE12" s="327">
        <v>8443</v>
      </c>
      <c r="AF12" s="327">
        <v>8480</v>
      </c>
      <c r="AG12" s="327">
        <v>8496</v>
      </c>
      <c r="AH12" s="327">
        <v>8602</v>
      </c>
      <c r="AI12" s="327">
        <v>8825</v>
      </c>
      <c r="AJ12" s="327">
        <v>8949</v>
      </c>
    </row>
    <row r="13" spans="1:36" ht="12" customHeight="1">
      <c r="A13" s="141">
        <v>8</v>
      </c>
      <c r="B13" s="145" t="s">
        <v>701</v>
      </c>
      <c r="D13" s="15" t="s">
        <v>702</v>
      </c>
      <c r="E13" s="327">
        <v>316</v>
      </c>
      <c r="F13" s="327">
        <v>313</v>
      </c>
      <c r="G13" s="327">
        <v>293</v>
      </c>
      <c r="H13" s="327">
        <v>274</v>
      </c>
      <c r="I13" s="327">
        <v>265</v>
      </c>
      <c r="J13" s="327">
        <v>263</v>
      </c>
      <c r="K13" s="327">
        <v>256</v>
      </c>
      <c r="M13" s="141">
        <v>8</v>
      </c>
      <c r="N13" s="145" t="s">
        <v>701</v>
      </c>
      <c r="P13" s="15" t="s">
        <v>702</v>
      </c>
      <c r="Q13" s="327">
        <v>256</v>
      </c>
      <c r="R13" s="327">
        <v>248</v>
      </c>
      <c r="S13" s="327">
        <v>241</v>
      </c>
      <c r="T13" s="327">
        <v>244</v>
      </c>
      <c r="U13" s="327">
        <v>247</v>
      </c>
      <c r="V13" s="327">
        <v>245</v>
      </c>
      <c r="W13" s="327">
        <v>241</v>
      </c>
      <c r="Y13" s="141">
        <v>8</v>
      </c>
      <c r="Z13" s="145" t="s">
        <v>701</v>
      </c>
      <c r="AB13" s="15" t="s">
        <v>702</v>
      </c>
      <c r="AC13" s="327">
        <v>232</v>
      </c>
      <c r="AD13" s="327">
        <v>226</v>
      </c>
      <c r="AE13" s="327">
        <v>225</v>
      </c>
      <c r="AF13" s="327">
        <v>219</v>
      </c>
      <c r="AG13" s="327">
        <v>211</v>
      </c>
      <c r="AH13" s="327">
        <v>203</v>
      </c>
      <c r="AI13" s="327">
        <v>195</v>
      </c>
      <c r="AJ13" s="327">
        <v>190</v>
      </c>
    </row>
    <row r="14" spans="1:36" ht="17.100000000000001" customHeight="1">
      <c r="A14" s="141">
        <v>9</v>
      </c>
      <c r="B14" s="145" t="s">
        <v>703</v>
      </c>
      <c r="D14" s="147" t="s">
        <v>704</v>
      </c>
      <c r="E14" s="327">
        <v>272</v>
      </c>
      <c r="F14" s="327">
        <v>269</v>
      </c>
      <c r="G14" s="327">
        <v>250</v>
      </c>
      <c r="H14" s="327">
        <v>231</v>
      </c>
      <c r="I14" s="327">
        <v>223</v>
      </c>
      <c r="J14" s="327">
        <v>223</v>
      </c>
      <c r="K14" s="327">
        <v>217</v>
      </c>
      <c r="L14" s="32"/>
      <c r="M14" s="141">
        <v>9</v>
      </c>
      <c r="N14" s="145" t="s">
        <v>703</v>
      </c>
      <c r="P14" s="147" t="s">
        <v>704</v>
      </c>
      <c r="Q14" s="327">
        <v>216</v>
      </c>
      <c r="R14" s="327">
        <v>209</v>
      </c>
      <c r="S14" s="327">
        <v>201</v>
      </c>
      <c r="T14" s="327">
        <v>204</v>
      </c>
      <c r="U14" s="327">
        <v>208</v>
      </c>
      <c r="V14" s="327">
        <v>208</v>
      </c>
      <c r="W14" s="327">
        <v>204</v>
      </c>
      <c r="X14" s="32"/>
      <c r="Y14" s="141">
        <v>9</v>
      </c>
      <c r="Z14" s="145" t="s">
        <v>703</v>
      </c>
      <c r="AB14" s="147" t="s">
        <v>704</v>
      </c>
      <c r="AC14" s="327">
        <v>194</v>
      </c>
      <c r="AD14" s="327">
        <v>189</v>
      </c>
      <c r="AE14" s="327">
        <v>189</v>
      </c>
      <c r="AF14" s="327">
        <v>183</v>
      </c>
      <c r="AG14" s="327">
        <v>175</v>
      </c>
      <c r="AH14" s="327">
        <v>167</v>
      </c>
      <c r="AI14" s="327">
        <v>159</v>
      </c>
      <c r="AJ14" s="327">
        <v>153</v>
      </c>
    </row>
    <row r="15" spans="1:36" ht="12" customHeight="1">
      <c r="A15" s="141">
        <v>10</v>
      </c>
      <c r="B15" s="145">
        <v>10</v>
      </c>
      <c r="D15" s="149" t="s">
        <v>705</v>
      </c>
      <c r="E15" s="327">
        <v>265</v>
      </c>
      <c r="F15" s="327">
        <v>262</v>
      </c>
      <c r="G15" s="327">
        <v>244</v>
      </c>
      <c r="H15" s="327">
        <v>226</v>
      </c>
      <c r="I15" s="327">
        <v>218</v>
      </c>
      <c r="J15" s="327">
        <v>218</v>
      </c>
      <c r="K15" s="327">
        <v>212</v>
      </c>
      <c r="M15" s="141">
        <v>10</v>
      </c>
      <c r="N15" s="145">
        <v>10</v>
      </c>
      <c r="P15" s="149" t="s">
        <v>705</v>
      </c>
      <c r="Q15" s="327">
        <v>211</v>
      </c>
      <c r="R15" s="327">
        <v>204</v>
      </c>
      <c r="S15" s="327">
        <v>196</v>
      </c>
      <c r="T15" s="327">
        <v>199</v>
      </c>
      <c r="U15" s="327">
        <v>203</v>
      </c>
      <c r="V15" s="327">
        <v>203</v>
      </c>
      <c r="W15" s="327">
        <v>199</v>
      </c>
      <c r="Y15" s="141">
        <v>10</v>
      </c>
      <c r="Z15" s="145">
        <v>10</v>
      </c>
      <c r="AB15" s="149" t="s">
        <v>705</v>
      </c>
      <c r="AC15" s="327">
        <v>189</v>
      </c>
      <c r="AD15" s="327">
        <v>184</v>
      </c>
      <c r="AE15" s="327">
        <v>183</v>
      </c>
      <c r="AF15" s="327">
        <v>178</v>
      </c>
      <c r="AG15" s="327">
        <v>170</v>
      </c>
      <c r="AH15" s="327">
        <v>162</v>
      </c>
      <c r="AI15" s="327">
        <v>154</v>
      </c>
      <c r="AJ15" s="327">
        <v>148</v>
      </c>
    </row>
    <row r="16" spans="1:36" ht="12" customHeight="1">
      <c r="A16" s="141">
        <v>11</v>
      </c>
      <c r="B16" s="145">
        <v>11</v>
      </c>
      <c r="D16" s="149" t="s">
        <v>706</v>
      </c>
      <c r="E16" s="327">
        <v>7</v>
      </c>
      <c r="F16" s="327">
        <v>7</v>
      </c>
      <c r="G16" s="327">
        <v>6</v>
      </c>
      <c r="H16" s="327">
        <v>5</v>
      </c>
      <c r="I16" s="327">
        <v>5</v>
      </c>
      <c r="J16" s="327">
        <v>5</v>
      </c>
      <c r="K16" s="327">
        <v>5</v>
      </c>
      <c r="L16" s="32"/>
      <c r="M16" s="141">
        <v>11</v>
      </c>
      <c r="N16" s="145">
        <v>11</v>
      </c>
      <c r="P16" s="149" t="s">
        <v>706</v>
      </c>
      <c r="Q16" s="327">
        <v>5</v>
      </c>
      <c r="R16" s="327">
        <v>5</v>
      </c>
      <c r="S16" s="327">
        <v>5</v>
      </c>
      <c r="T16" s="327">
        <v>5</v>
      </c>
      <c r="U16" s="327">
        <v>5</v>
      </c>
      <c r="V16" s="327">
        <v>5</v>
      </c>
      <c r="W16" s="327">
        <v>5</v>
      </c>
      <c r="X16" s="32"/>
      <c r="Y16" s="141">
        <v>11</v>
      </c>
      <c r="Z16" s="145">
        <v>11</v>
      </c>
      <c r="AB16" s="149" t="s">
        <v>706</v>
      </c>
      <c r="AC16" s="327">
        <v>5</v>
      </c>
      <c r="AD16" s="327">
        <v>5</v>
      </c>
      <c r="AE16" s="327">
        <v>6</v>
      </c>
      <c r="AF16" s="327">
        <v>5</v>
      </c>
      <c r="AG16" s="327">
        <v>5</v>
      </c>
      <c r="AH16" s="327">
        <v>5</v>
      </c>
      <c r="AI16" s="327">
        <v>5</v>
      </c>
      <c r="AJ16" s="327">
        <v>5</v>
      </c>
    </row>
    <row r="17" spans="1:36" ht="12" customHeight="1">
      <c r="A17" s="141">
        <v>12</v>
      </c>
      <c r="B17" s="145">
        <v>12</v>
      </c>
      <c r="D17" s="149" t="s">
        <v>707</v>
      </c>
      <c r="E17" s="327">
        <v>0</v>
      </c>
      <c r="F17" s="327">
        <v>0</v>
      </c>
      <c r="G17" s="327">
        <v>0</v>
      </c>
      <c r="H17" s="327">
        <v>0</v>
      </c>
      <c r="I17" s="327">
        <v>0</v>
      </c>
      <c r="J17" s="327">
        <v>0</v>
      </c>
      <c r="K17" s="327">
        <v>0</v>
      </c>
      <c r="M17" s="141">
        <v>12</v>
      </c>
      <c r="N17" s="145">
        <v>12</v>
      </c>
      <c r="P17" s="149" t="s">
        <v>707</v>
      </c>
      <c r="Q17" s="327">
        <v>0</v>
      </c>
      <c r="R17" s="327">
        <v>0</v>
      </c>
      <c r="S17" s="327">
        <v>0</v>
      </c>
      <c r="T17" s="327">
        <v>0</v>
      </c>
      <c r="U17" s="327">
        <v>0</v>
      </c>
      <c r="V17" s="327">
        <v>0</v>
      </c>
      <c r="W17" s="327">
        <v>0</v>
      </c>
      <c r="Y17" s="141">
        <v>12</v>
      </c>
      <c r="Z17" s="145">
        <v>12</v>
      </c>
      <c r="AB17" s="149" t="s">
        <v>707</v>
      </c>
      <c r="AC17" s="327">
        <v>0</v>
      </c>
      <c r="AD17" s="327">
        <v>0</v>
      </c>
      <c r="AE17" s="327">
        <v>0</v>
      </c>
      <c r="AF17" s="327">
        <v>0</v>
      </c>
      <c r="AG17" s="327">
        <v>0</v>
      </c>
      <c r="AH17" s="327">
        <v>0</v>
      </c>
      <c r="AI17" s="327">
        <v>0</v>
      </c>
      <c r="AJ17" s="327">
        <v>0</v>
      </c>
    </row>
    <row r="18" spans="1:36" ht="17.100000000000001" customHeight="1">
      <c r="A18" s="141">
        <v>13</v>
      </c>
      <c r="B18" s="145" t="s">
        <v>708</v>
      </c>
      <c r="D18" s="147" t="s">
        <v>709</v>
      </c>
      <c r="E18" s="327">
        <v>44</v>
      </c>
      <c r="F18" s="327">
        <v>44</v>
      </c>
      <c r="G18" s="327">
        <v>43</v>
      </c>
      <c r="H18" s="327">
        <v>43</v>
      </c>
      <c r="I18" s="327">
        <v>42</v>
      </c>
      <c r="J18" s="327">
        <v>40</v>
      </c>
      <c r="K18" s="327">
        <v>39</v>
      </c>
      <c r="M18" s="141">
        <v>13</v>
      </c>
      <c r="N18" s="145" t="s">
        <v>708</v>
      </c>
      <c r="P18" s="147" t="s">
        <v>709</v>
      </c>
      <c r="Q18" s="327">
        <v>40</v>
      </c>
      <c r="R18" s="327">
        <v>39</v>
      </c>
      <c r="S18" s="327">
        <v>40</v>
      </c>
      <c r="T18" s="327">
        <v>40</v>
      </c>
      <c r="U18" s="327">
        <v>39</v>
      </c>
      <c r="V18" s="327">
        <v>37</v>
      </c>
      <c r="W18" s="327">
        <v>37</v>
      </c>
      <c r="Y18" s="141">
        <v>13</v>
      </c>
      <c r="Z18" s="145" t="s">
        <v>708</v>
      </c>
      <c r="AB18" s="147" t="s">
        <v>709</v>
      </c>
      <c r="AC18" s="327">
        <v>38</v>
      </c>
      <c r="AD18" s="327">
        <v>37</v>
      </c>
      <c r="AE18" s="327">
        <v>36</v>
      </c>
      <c r="AF18" s="327">
        <v>36</v>
      </c>
      <c r="AG18" s="327">
        <v>36</v>
      </c>
      <c r="AH18" s="327">
        <v>36</v>
      </c>
      <c r="AI18" s="327">
        <v>36</v>
      </c>
      <c r="AJ18" s="327">
        <v>37</v>
      </c>
    </row>
    <row r="19" spans="1:36" ht="12" customHeight="1">
      <c r="A19" s="141">
        <v>14</v>
      </c>
      <c r="B19" s="145">
        <v>13</v>
      </c>
      <c r="D19" s="149" t="s">
        <v>710</v>
      </c>
      <c r="E19" s="151" t="s">
        <v>776</v>
      </c>
      <c r="F19" s="151" t="s">
        <v>776</v>
      </c>
      <c r="G19" s="151" t="s">
        <v>776</v>
      </c>
      <c r="H19" s="151" t="s">
        <v>776</v>
      </c>
      <c r="I19" s="151" t="s">
        <v>776</v>
      </c>
      <c r="J19" s="151" t="s">
        <v>776</v>
      </c>
      <c r="K19" s="151" t="s">
        <v>776</v>
      </c>
      <c r="L19" s="32"/>
      <c r="M19" s="141">
        <v>14</v>
      </c>
      <c r="N19" s="145">
        <v>13</v>
      </c>
      <c r="P19" s="149" t="s">
        <v>710</v>
      </c>
      <c r="Q19" s="151" t="s">
        <v>776</v>
      </c>
      <c r="R19" s="151" t="s">
        <v>776</v>
      </c>
      <c r="S19" s="151" t="s">
        <v>776</v>
      </c>
      <c r="T19" s="151" t="s">
        <v>776</v>
      </c>
      <c r="U19" s="151" t="s">
        <v>776</v>
      </c>
      <c r="V19" s="151" t="s">
        <v>776</v>
      </c>
      <c r="W19" s="151" t="s">
        <v>776</v>
      </c>
      <c r="X19" s="32"/>
      <c r="Y19" s="141">
        <v>14</v>
      </c>
      <c r="Z19" s="145">
        <v>13</v>
      </c>
      <c r="AB19" s="149" t="s">
        <v>710</v>
      </c>
      <c r="AC19" s="151" t="s">
        <v>776</v>
      </c>
      <c r="AD19" s="151" t="s">
        <v>776</v>
      </c>
      <c r="AE19" s="151" t="s">
        <v>776</v>
      </c>
      <c r="AF19" s="151" t="s">
        <v>776</v>
      </c>
      <c r="AG19" s="151" t="s">
        <v>776</v>
      </c>
      <c r="AH19" s="151" t="s">
        <v>776</v>
      </c>
      <c r="AI19" s="151" t="s">
        <v>776</v>
      </c>
      <c r="AJ19" s="151" t="s">
        <v>776</v>
      </c>
    </row>
    <row r="20" spans="1:36" ht="12" customHeight="1">
      <c r="A20" s="141">
        <v>15</v>
      </c>
      <c r="B20" s="145">
        <v>14</v>
      </c>
      <c r="D20" s="149" t="s">
        <v>711</v>
      </c>
      <c r="E20" s="151" t="s">
        <v>776</v>
      </c>
      <c r="F20" s="151" t="s">
        <v>776</v>
      </c>
      <c r="G20" s="151" t="s">
        <v>776</v>
      </c>
      <c r="H20" s="151" t="s">
        <v>776</v>
      </c>
      <c r="I20" s="151" t="s">
        <v>776</v>
      </c>
      <c r="J20" s="151" t="s">
        <v>776</v>
      </c>
      <c r="K20" s="151" t="s">
        <v>776</v>
      </c>
      <c r="L20" s="30"/>
      <c r="M20" s="141">
        <v>15</v>
      </c>
      <c r="N20" s="145">
        <v>14</v>
      </c>
      <c r="P20" s="149" t="s">
        <v>711</v>
      </c>
      <c r="Q20" s="151" t="s">
        <v>776</v>
      </c>
      <c r="R20" s="151" t="s">
        <v>776</v>
      </c>
      <c r="S20" s="151" t="s">
        <v>776</v>
      </c>
      <c r="T20" s="151" t="s">
        <v>776</v>
      </c>
      <c r="U20" s="151" t="s">
        <v>776</v>
      </c>
      <c r="V20" s="151" t="s">
        <v>776</v>
      </c>
      <c r="W20" s="151" t="s">
        <v>776</v>
      </c>
      <c r="X20" s="30"/>
      <c r="Y20" s="141">
        <v>15</v>
      </c>
      <c r="Z20" s="145">
        <v>14</v>
      </c>
      <c r="AB20" s="149" t="s">
        <v>711</v>
      </c>
      <c r="AC20" s="151" t="s">
        <v>776</v>
      </c>
      <c r="AD20" s="151" t="s">
        <v>776</v>
      </c>
      <c r="AE20" s="151" t="s">
        <v>776</v>
      </c>
      <c r="AF20" s="151" t="s">
        <v>776</v>
      </c>
      <c r="AG20" s="151" t="s">
        <v>776</v>
      </c>
      <c r="AH20" s="151" t="s">
        <v>776</v>
      </c>
      <c r="AI20" s="151" t="s">
        <v>776</v>
      </c>
      <c r="AJ20" s="151" t="s">
        <v>776</v>
      </c>
    </row>
    <row r="21" spans="1:36" ht="17.100000000000001" customHeight="1">
      <c r="A21" s="141">
        <v>16</v>
      </c>
      <c r="B21" s="145" t="s">
        <v>712</v>
      </c>
      <c r="D21" s="15" t="s">
        <v>713</v>
      </c>
      <c r="E21" s="327">
        <v>9104</v>
      </c>
      <c r="F21" s="327">
        <v>9066</v>
      </c>
      <c r="G21" s="327">
        <v>8893</v>
      </c>
      <c r="H21" s="327">
        <v>8961</v>
      </c>
      <c r="I21" s="327">
        <v>8761</v>
      </c>
      <c r="J21" s="327">
        <v>8219</v>
      </c>
      <c r="K21" s="327">
        <v>8037</v>
      </c>
      <c r="M21" s="141">
        <v>16</v>
      </c>
      <c r="N21" s="145" t="s">
        <v>712</v>
      </c>
      <c r="P21" s="15" t="s">
        <v>713</v>
      </c>
      <c r="Q21" s="327">
        <v>8084</v>
      </c>
      <c r="R21" s="327">
        <v>8073</v>
      </c>
      <c r="S21" s="327">
        <v>8178</v>
      </c>
      <c r="T21" s="327">
        <v>8273</v>
      </c>
      <c r="U21" s="327">
        <v>8143</v>
      </c>
      <c r="V21" s="327">
        <v>7921</v>
      </c>
      <c r="W21" s="327">
        <v>7667</v>
      </c>
      <c r="Y21" s="141">
        <v>16</v>
      </c>
      <c r="Z21" s="145" t="s">
        <v>712</v>
      </c>
      <c r="AB21" s="15" t="s">
        <v>713</v>
      </c>
      <c r="AC21" s="327">
        <v>7651</v>
      </c>
      <c r="AD21" s="327">
        <v>7777</v>
      </c>
      <c r="AE21" s="327">
        <v>7934</v>
      </c>
      <c r="AF21" s="327">
        <v>7973</v>
      </c>
      <c r="AG21" s="327">
        <v>7994</v>
      </c>
      <c r="AH21" s="327">
        <v>8108</v>
      </c>
      <c r="AI21" s="327">
        <v>8336</v>
      </c>
      <c r="AJ21" s="327">
        <v>8463</v>
      </c>
    </row>
    <row r="22" spans="1:36" ht="12" customHeight="1">
      <c r="A22" s="141">
        <v>17</v>
      </c>
      <c r="B22" s="145" t="s">
        <v>714</v>
      </c>
      <c r="D22" s="147" t="s">
        <v>715</v>
      </c>
      <c r="E22" s="327">
        <v>813</v>
      </c>
      <c r="F22" s="327">
        <v>821</v>
      </c>
      <c r="G22" s="327">
        <v>815</v>
      </c>
      <c r="H22" s="327">
        <v>821</v>
      </c>
      <c r="I22" s="327">
        <v>810</v>
      </c>
      <c r="J22" s="327">
        <v>776</v>
      </c>
      <c r="K22" s="327">
        <v>771</v>
      </c>
      <c r="M22" s="141">
        <v>17</v>
      </c>
      <c r="N22" s="145" t="s">
        <v>714</v>
      </c>
      <c r="P22" s="147" t="s">
        <v>715</v>
      </c>
      <c r="Q22" s="327">
        <v>784</v>
      </c>
      <c r="R22" s="327">
        <v>799</v>
      </c>
      <c r="S22" s="327">
        <v>809</v>
      </c>
      <c r="T22" s="327">
        <v>811</v>
      </c>
      <c r="U22" s="327">
        <v>804</v>
      </c>
      <c r="V22" s="327">
        <v>785</v>
      </c>
      <c r="W22" s="327">
        <v>768</v>
      </c>
      <c r="Y22" s="141">
        <v>17</v>
      </c>
      <c r="Z22" s="145" t="s">
        <v>714</v>
      </c>
      <c r="AB22" s="147" t="s">
        <v>715</v>
      </c>
      <c r="AC22" s="327">
        <v>761</v>
      </c>
      <c r="AD22" s="327">
        <v>754</v>
      </c>
      <c r="AE22" s="327">
        <v>746</v>
      </c>
      <c r="AF22" s="327">
        <v>745</v>
      </c>
      <c r="AG22" s="327">
        <v>728</v>
      </c>
      <c r="AH22" s="327">
        <v>726</v>
      </c>
      <c r="AI22" s="327">
        <v>745</v>
      </c>
      <c r="AJ22" s="327">
        <v>775</v>
      </c>
    </row>
    <row r="23" spans="1:36" ht="12" customHeight="1">
      <c r="A23" s="141">
        <v>18</v>
      </c>
      <c r="B23" s="145">
        <v>15</v>
      </c>
      <c r="D23" s="149" t="s">
        <v>716</v>
      </c>
      <c r="E23" s="327">
        <v>775</v>
      </c>
      <c r="F23" s="327">
        <v>785</v>
      </c>
      <c r="G23" s="327">
        <v>782</v>
      </c>
      <c r="H23" s="327">
        <v>788</v>
      </c>
      <c r="I23" s="327">
        <v>779</v>
      </c>
      <c r="J23" s="327">
        <v>749</v>
      </c>
      <c r="K23" s="327">
        <v>746</v>
      </c>
      <c r="M23" s="141">
        <v>18</v>
      </c>
      <c r="N23" s="145">
        <v>15</v>
      </c>
      <c r="P23" s="149" t="s">
        <v>716</v>
      </c>
      <c r="Q23" s="327">
        <v>759</v>
      </c>
      <c r="R23" s="327">
        <v>775</v>
      </c>
      <c r="S23" s="327">
        <v>784</v>
      </c>
      <c r="T23" s="327">
        <v>786</v>
      </c>
      <c r="U23" s="327">
        <v>780</v>
      </c>
      <c r="V23" s="327">
        <v>762</v>
      </c>
      <c r="W23" s="327">
        <v>747</v>
      </c>
      <c r="Y23" s="141">
        <v>18</v>
      </c>
      <c r="Z23" s="145">
        <v>15</v>
      </c>
      <c r="AB23" s="149" t="s">
        <v>716</v>
      </c>
      <c r="AC23" s="327">
        <v>741</v>
      </c>
      <c r="AD23" s="327">
        <v>735</v>
      </c>
      <c r="AE23" s="327">
        <v>728</v>
      </c>
      <c r="AF23" s="327">
        <v>728</v>
      </c>
      <c r="AG23" s="327">
        <v>712</v>
      </c>
      <c r="AH23" s="327">
        <v>710</v>
      </c>
      <c r="AI23" s="327">
        <v>730</v>
      </c>
      <c r="AJ23" s="327">
        <v>759</v>
      </c>
    </row>
    <row r="24" spans="1:36" ht="12" customHeight="1">
      <c r="A24" s="141">
        <v>19</v>
      </c>
      <c r="B24" s="145">
        <v>16</v>
      </c>
      <c r="D24" s="149" t="s">
        <v>717</v>
      </c>
      <c r="E24" s="327">
        <v>38</v>
      </c>
      <c r="F24" s="327">
        <v>36</v>
      </c>
      <c r="G24" s="327">
        <v>33</v>
      </c>
      <c r="H24" s="327">
        <v>33</v>
      </c>
      <c r="I24" s="327">
        <v>31</v>
      </c>
      <c r="J24" s="327">
        <v>27</v>
      </c>
      <c r="K24" s="327">
        <v>25</v>
      </c>
      <c r="L24" s="32"/>
      <c r="M24" s="141">
        <v>19</v>
      </c>
      <c r="N24" s="145">
        <v>16</v>
      </c>
      <c r="P24" s="149" t="s">
        <v>717</v>
      </c>
      <c r="Q24" s="327">
        <v>25</v>
      </c>
      <c r="R24" s="327">
        <v>24</v>
      </c>
      <c r="S24" s="327">
        <v>25</v>
      </c>
      <c r="T24" s="327">
        <v>25</v>
      </c>
      <c r="U24" s="327">
        <v>24</v>
      </c>
      <c r="V24" s="327">
        <v>23</v>
      </c>
      <c r="W24" s="327">
        <v>21</v>
      </c>
      <c r="X24" s="32"/>
      <c r="Y24" s="141">
        <v>19</v>
      </c>
      <c r="Z24" s="145">
        <v>16</v>
      </c>
      <c r="AB24" s="149" t="s">
        <v>717</v>
      </c>
      <c r="AC24" s="327">
        <v>20</v>
      </c>
      <c r="AD24" s="327">
        <v>19</v>
      </c>
      <c r="AE24" s="327">
        <v>18</v>
      </c>
      <c r="AF24" s="327">
        <v>17</v>
      </c>
      <c r="AG24" s="327">
        <v>16</v>
      </c>
      <c r="AH24" s="327">
        <v>16</v>
      </c>
      <c r="AI24" s="327">
        <v>15</v>
      </c>
      <c r="AJ24" s="327">
        <v>16</v>
      </c>
    </row>
    <row r="25" spans="1:36" ht="17.100000000000001" customHeight="1">
      <c r="A25" s="141">
        <v>20</v>
      </c>
      <c r="B25" s="145" t="s">
        <v>718</v>
      </c>
      <c r="D25" s="147" t="s">
        <v>719</v>
      </c>
      <c r="E25" s="327">
        <v>1005</v>
      </c>
      <c r="F25" s="327">
        <v>973</v>
      </c>
      <c r="G25" s="327">
        <v>947</v>
      </c>
      <c r="H25" s="327">
        <v>899</v>
      </c>
      <c r="I25" s="327">
        <v>808</v>
      </c>
      <c r="J25" s="327">
        <v>737</v>
      </c>
      <c r="K25" s="327">
        <v>707</v>
      </c>
      <c r="M25" s="141">
        <v>20</v>
      </c>
      <c r="N25" s="145" t="s">
        <v>718</v>
      </c>
      <c r="P25" s="147" t="s">
        <v>719</v>
      </c>
      <c r="Q25" s="327">
        <v>677</v>
      </c>
      <c r="R25" s="327">
        <v>669</v>
      </c>
      <c r="S25" s="327">
        <v>657</v>
      </c>
      <c r="T25" s="327">
        <v>648</v>
      </c>
      <c r="U25" s="327">
        <v>606</v>
      </c>
      <c r="V25" s="327">
        <v>559</v>
      </c>
      <c r="W25" s="327">
        <v>522</v>
      </c>
      <c r="Y25" s="141">
        <v>20</v>
      </c>
      <c r="Z25" s="145" t="s">
        <v>718</v>
      </c>
      <c r="AB25" s="147" t="s">
        <v>719</v>
      </c>
      <c r="AC25" s="327">
        <v>518</v>
      </c>
      <c r="AD25" s="327">
        <v>504</v>
      </c>
      <c r="AE25" s="327">
        <v>495</v>
      </c>
      <c r="AF25" s="327">
        <v>482</v>
      </c>
      <c r="AG25" s="327">
        <v>469</v>
      </c>
      <c r="AH25" s="327">
        <v>458</v>
      </c>
      <c r="AI25" s="327">
        <v>449</v>
      </c>
      <c r="AJ25" s="327">
        <v>428</v>
      </c>
    </row>
    <row r="26" spans="1:36" ht="12" customHeight="1">
      <c r="A26" s="141">
        <v>21</v>
      </c>
      <c r="B26" s="145">
        <v>17</v>
      </c>
      <c r="D26" s="149" t="s">
        <v>720</v>
      </c>
      <c r="E26" s="327">
        <v>596</v>
      </c>
      <c r="F26" s="327">
        <v>574</v>
      </c>
      <c r="G26" s="327">
        <v>550</v>
      </c>
      <c r="H26" s="327">
        <v>520</v>
      </c>
      <c r="I26" s="327">
        <v>472</v>
      </c>
      <c r="J26" s="327">
        <v>429</v>
      </c>
      <c r="K26" s="327">
        <v>408</v>
      </c>
      <c r="L26" s="32"/>
      <c r="M26" s="141">
        <v>21</v>
      </c>
      <c r="N26" s="145">
        <v>17</v>
      </c>
      <c r="P26" s="149" t="s">
        <v>720</v>
      </c>
      <c r="Q26" s="327">
        <v>389</v>
      </c>
      <c r="R26" s="327">
        <v>381</v>
      </c>
      <c r="S26" s="327">
        <v>370</v>
      </c>
      <c r="T26" s="327">
        <v>366</v>
      </c>
      <c r="U26" s="327">
        <v>344</v>
      </c>
      <c r="V26" s="327">
        <v>319</v>
      </c>
      <c r="W26" s="327">
        <v>298</v>
      </c>
      <c r="X26" s="32"/>
      <c r="Y26" s="141">
        <v>21</v>
      </c>
      <c r="Z26" s="145">
        <v>17</v>
      </c>
      <c r="AB26" s="149" t="s">
        <v>720</v>
      </c>
      <c r="AC26" s="327">
        <v>291</v>
      </c>
      <c r="AD26" s="327">
        <v>284</v>
      </c>
      <c r="AE26" s="327">
        <v>278</v>
      </c>
      <c r="AF26" s="327">
        <v>273</v>
      </c>
      <c r="AG26" s="327">
        <v>268</v>
      </c>
      <c r="AH26" s="327">
        <v>262</v>
      </c>
      <c r="AI26" s="327">
        <v>255</v>
      </c>
      <c r="AJ26" s="327">
        <v>245</v>
      </c>
    </row>
    <row r="27" spans="1:36" ht="12" customHeight="1">
      <c r="A27" s="141">
        <v>22</v>
      </c>
      <c r="B27" s="145">
        <v>18</v>
      </c>
      <c r="D27" s="149" t="s">
        <v>721</v>
      </c>
      <c r="E27" s="327">
        <v>409</v>
      </c>
      <c r="F27" s="327">
        <v>399</v>
      </c>
      <c r="G27" s="327">
        <v>397</v>
      </c>
      <c r="H27" s="327">
        <v>379</v>
      </c>
      <c r="I27" s="327">
        <v>336</v>
      </c>
      <c r="J27" s="327">
        <v>308</v>
      </c>
      <c r="K27" s="327">
        <v>299</v>
      </c>
      <c r="M27" s="141">
        <v>22</v>
      </c>
      <c r="N27" s="145">
        <v>18</v>
      </c>
      <c r="P27" s="149" t="s">
        <v>721</v>
      </c>
      <c r="Q27" s="327">
        <v>288</v>
      </c>
      <c r="R27" s="327">
        <v>288</v>
      </c>
      <c r="S27" s="327">
        <v>287</v>
      </c>
      <c r="T27" s="327">
        <v>282</v>
      </c>
      <c r="U27" s="327">
        <v>262</v>
      </c>
      <c r="V27" s="327">
        <v>240</v>
      </c>
      <c r="W27" s="327">
        <v>224</v>
      </c>
      <c r="Y27" s="141">
        <v>22</v>
      </c>
      <c r="Z27" s="145">
        <v>18</v>
      </c>
      <c r="AB27" s="149" t="s">
        <v>721</v>
      </c>
      <c r="AC27" s="327">
        <v>227</v>
      </c>
      <c r="AD27" s="327">
        <v>220</v>
      </c>
      <c r="AE27" s="327">
        <v>217</v>
      </c>
      <c r="AF27" s="327">
        <v>209</v>
      </c>
      <c r="AG27" s="327">
        <v>201</v>
      </c>
      <c r="AH27" s="327">
        <v>196</v>
      </c>
      <c r="AI27" s="327">
        <v>194</v>
      </c>
      <c r="AJ27" s="327">
        <v>183</v>
      </c>
    </row>
    <row r="28" spans="1:36" ht="17.100000000000001" customHeight="1">
      <c r="A28" s="141">
        <v>23</v>
      </c>
      <c r="B28" s="145" t="s">
        <v>722</v>
      </c>
      <c r="D28" s="147" t="s">
        <v>723</v>
      </c>
      <c r="E28" s="327">
        <v>175</v>
      </c>
      <c r="F28" s="327">
        <v>165</v>
      </c>
      <c r="G28" s="327">
        <v>155</v>
      </c>
      <c r="H28" s="327">
        <v>142</v>
      </c>
      <c r="I28" s="327">
        <v>127</v>
      </c>
      <c r="J28" s="327">
        <v>117</v>
      </c>
      <c r="K28" s="327">
        <v>117</v>
      </c>
      <c r="M28" s="141">
        <v>23</v>
      </c>
      <c r="N28" s="145" t="s">
        <v>722</v>
      </c>
      <c r="P28" s="147" t="s">
        <v>723</v>
      </c>
      <c r="Q28" s="327">
        <v>112</v>
      </c>
      <c r="R28" s="327">
        <v>108</v>
      </c>
      <c r="S28" s="327">
        <v>106</v>
      </c>
      <c r="T28" s="327">
        <v>107</v>
      </c>
      <c r="U28" s="327">
        <v>99</v>
      </c>
      <c r="V28" s="327">
        <v>92</v>
      </c>
      <c r="W28" s="327">
        <v>86</v>
      </c>
      <c r="Y28" s="141">
        <v>23</v>
      </c>
      <c r="Z28" s="145" t="s">
        <v>722</v>
      </c>
      <c r="AB28" s="147" t="s">
        <v>723</v>
      </c>
      <c r="AC28" s="327">
        <v>81</v>
      </c>
      <c r="AD28" s="327">
        <v>76</v>
      </c>
      <c r="AE28" s="327">
        <v>72</v>
      </c>
      <c r="AF28" s="327">
        <v>69</v>
      </c>
      <c r="AG28" s="327">
        <v>65</v>
      </c>
      <c r="AH28" s="327">
        <v>62</v>
      </c>
      <c r="AI28" s="327">
        <v>57</v>
      </c>
      <c r="AJ28" s="327">
        <v>55</v>
      </c>
    </row>
    <row r="29" spans="1:36" ht="17.100000000000001" customHeight="1">
      <c r="A29" s="141">
        <v>24</v>
      </c>
      <c r="B29" s="145" t="s">
        <v>724</v>
      </c>
      <c r="D29" s="147" t="s">
        <v>725</v>
      </c>
      <c r="E29" s="327">
        <v>179</v>
      </c>
      <c r="F29" s="327">
        <v>179</v>
      </c>
      <c r="G29" s="327">
        <v>177</v>
      </c>
      <c r="H29" s="327">
        <v>177</v>
      </c>
      <c r="I29" s="327">
        <v>172</v>
      </c>
      <c r="J29" s="327">
        <v>163</v>
      </c>
      <c r="K29" s="327">
        <v>163</v>
      </c>
      <c r="L29" s="32"/>
      <c r="M29" s="141">
        <v>24</v>
      </c>
      <c r="N29" s="145" t="s">
        <v>724</v>
      </c>
      <c r="P29" s="147" t="s">
        <v>725</v>
      </c>
      <c r="Q29" s="327">
        <v>166</v>
      </c>
      <c r="R29" s="327">
        <v>168</v>
      </c>
      <c r="S29" s="327">
        <v>173</v>
      </c>
      <c r="T29" s="327">
        <v>176</v>
      </c>
      <c r="U29" s="327">
        <v>173</v>
      </c>
      <c r="V29" s="327">
        <v>163</v>
      </c>
      <c r="W29" s="327">
        <v>160</v>
      </c>
      <c r="X29" s="32"/>
      <c r="Y29" s="141">
        <v>24</v>
      </c>
      <c r="Z29" s="145" t="s">
        <v>724</v>
      </c>
      <c r="AB29" s="147" t="s">
        <v>725</v>
      </c>
      <c r="AC29" s="327">
        <v>161</v>
      </c>
      <c r="AD29" s="327">
        <v>157</v>
      </c>
      <c r="AE29" s="327">
        <v>155</v>
      </c>
      <c r="AF29" s="327">
        <v>155</v>
      </c>
      <c r="AG29" s="327">
        <v>156</v>
      </c>
      <c r="AH29" s="327">
        <v>159</v>
      </c>
      <c r="AI29" s="327">
        <v>164</v>
      </c>
      <c r="AJ29" s="327">
        <v>170</v>
      </c>
    </row>
    <row r="30" spans="1:36" ht="17.100000000000001" customHeight="1">
      <c r="A30" s="141">
        <v>25</v>
      </c>
      <c r="B30" s="145" t="s">
        <v>726</v>
      </c>
      <c r="D30" s="147" t="s">
        <v>727</v>
      </c>
      <c r="E30" s="327">
        <v>706</v>
      </c>
      <c r="F30" s="327">
        <v>707</v>
      </c>
      <c r="G30" s="327">
        <v>711</v>
      </c>
      <c r="H30" s="327">
        <v>692</v>
      </c>
      <c r="I30" s="327">
        <v>663</v>
      </c>
      <c r="J30" s="327">
        <v>624</v>
      </c>
      <c r="K30" s="327">
        <v>603</v>
      </c>
      <c r="M30" s="141">
        <v>25</v>
      </c>
      <c r="N30" s="145" t="s">
        <v>726</v>
      </c>
      <c r="P30" s="147" t="s">
        <v>727</v>
      </c>
      <c r="Q30" s="327">
        <v>607</v>
      </c>
      <c r="R30" s="327">
        <v>615</v>
      </c>
      <c r="S30" s="327">
        <v>631</v>
      </c>
      <c r="T30" s="327">
        <v>644</v>
      </c>
      <c r="U30" s="327">
        <v>642</v>
      </c>
      <c r="V30" s="327">
        <v>632</v>
      </c>
      <c r="W30" s="327">
        <v>616</v>
      </c>
      <c r="Y30" s="141">
        <v>25</v>
      </c>
      <c r="Z30" s="145" t="s">
        <v>726</v>
      </c>
      <c r="AB30" s="147" t="s">
        <v>727</v>
      </c>
      <c r="AC30" s="327">
        <v>616</v>
      </c>
      <c r="AD30" s="327">
        <v>622</v>
      </c>
      <c r="AE30" s="327">
        <v>630</v>
      </c>
      <c r="AF30" s="327">
        <v>642</v>
      </c>
      <c r="AG30" s="327">
        <v>651</v>
      </c>
      <c r="AH30" s="327">
        <v>665</v>
      </c>
      <c r="AI30" s="327">
        <v>694</v>
      </c>
      <c r="AJ30" s="327">
        <v>720</v>
      </c>
    </row>
    <row r="31" spans="1:36" ht="12" customHeight="1">
      <c r="A31" s="141">
        <v>26</v>
      </c>
      <c r="B31" s="145">
        <v>21</v>
      </c>
      <c r="D31" s="149" t="s">
        <v>728</v>
      </c>
      <c r="E31" s="327">
        <v>202</v>
      </c>
      <c r="F31" s="327">
        <v>195</v>
      </c>
      <c r="G31" s="327">
        <v>186</v>
      </c>
      <c r="H31" s="327">
        <v>186</v>
      </c>
      <c r="I31" s="327">
        <v>179</v>
      </c>
      <c r="J31" s="327">
        <v>162</v>
      </c>
      <c r="K31" s="327">
        <v>151</v>
      </c>
      <c r="L31" s="32"/>
      <c r="M31" s="141">
        <v>26</v>
      </c>
      <c r="N31" s="145">
        <v>21</v>
      </c>
      <c r="P31" s="149" t="s">
        <v>728</v>
      </c>
      <c r="Q31" s="327">
        <v>151</v>
      </c>
      <c r="R31" s="327">
        <v>151</v>
      </c>
      <c r="S31" s="327">
        <v>151</v>
      </c>
      <c r="T31" s="327">
        <v>152</v>
      </c>
      <c r="U31" s="327">
        <v>151</v>
      </c>
      <c r="V31" s="327">
        <v>147</v>
      </c>
      <c r="W31" s="327">
        <v>144</v>
      </c>
      <c r="X31" s="32"/>
      <c r="Y31" s="141">
        <v>26</v>
      </c>
      <c r="Z31" s="145">
        <v>21</v>
      </c>
      <c r="AB31" s="149" t="s">
        <v>728</v>
      </c>
      <c r="AC31" s="327">
        <v>140</v>
      </c>
      <c r="AD31" s="327">
        <v>142</v>
      </c>
      <c r="AE31" s="327">
        <v>142</v>
      </c>
      <c r="AF31" s="327">
        <v>145</v>
      </c>
      <c r="AG31" s="327">
        <v>146</v>
      </c>
      <c r="AH31" s="327">
        <v>150</v>
      </c>
      <c r="AI31" s="327">
        <v>162</v>
      </c>
      <c r="AJ31" s="327">
        <v>168</v>
      </c>
    </row>
    <row r="32" spans="1:36" ht="12" customHeight="1">
      <c r="A32" s="141">
        <v>27</v>
      </c>
      <c r="B32" s="145">
        <v>22</v>
      </c>
      <c r="D32" s="149" t="s">
        <v>729</v>
      </c>
      <c r="E32" s="327">
        <v>504</v>
      </c>
      <c r="F32" s="327">
        <v>512</v>
      </c>
      <c r="G32" s="327">
        <v>525</v>
      </c>
      <c r="H32" s="327">
        <v>506</v>
      </c>
      <c r="I32" s="327">
        <v>484</v>
      </c>
      <c r="J32" s="327">
        <v>462</v>
      </c>
      <c r="K32" s="327">
        <v>452</v>
      </c>
      <c r="L32" s="30"/>
      <c r="M32" s="141">
        <v>27</v>
      </c>
      <c r="N32" s="145">
        <v>22</v>
      </c>
      <c r="P32" s="149" t="s">
        <v>729</v>
      </c>
      <c r="Q32" s="327">
        <v>456</v>
      </c>
      <c r="R32" s="327">
        <v>464</v>
      </c>
      <c r="S32" s="327">
        <v>480</v>
      </c>
      <c r="T32" s="327">
        <v>492</v>
      </c>
      <c r="U32" s="327">
        <v>491</v>
      </c>
      <c r="V32" s="327">
        <v>485</v>
      </c>
      <c r="W32" s="327">
        <v>472</v>
      </c>
      <c r="X32" s="30"/>
      <c r="Y32" s="141">
        <v>27</v>
      </c>
      <c r="Z32" s="145">
        <v>22</v>
      </c>
      <c r="AB32" s="149" t="s">
        <v>729</v>
      </c>
      <c r="AC32" s="327">
        <v>476</v>
      </c>
      <c r="AD32" s="327">
        <v>480</v>
      </c>
      <c r="AE32" s="327">
        <v>488</v>
      </c>
      <c r="AF32" s="327">
        <v>497</v>
      </c>
      <c r="AG32" s="327">
        <v>505</v>
      </c>
      <c r="AH32" s="327">
        <v>515</v>
      </c>
      <c r="AI32" s="327">
        <v>532</v>
      </c>
      <c r="AJ32" s="327">
        <v>552</v>
      </c>
    </row>
    <row r="33" spans="1:36" ht="17.100000000000001" customHeight="1">
      <c r="A33" s="141">
        <v>28</v>
      </c>
      <c r="B33" s="145" t="s">
        <v>730</v>
      </c>
      <c r="D33" s="147" t="s">
        <v>731</v>
      </c>
      <c r="E33" s="327">
        <v>57</v>
      </c>
      <c r="F33" s="327">
        <v>64</v>
      </c>
      <c r="G33" s="327">
        <v>64</v>
      </c>
      <c r="H33" s="327">
        <v>62</v>
      </c>
      <c r="I33" s="327">
        <v>52</v>
      </c>
      <c r="J33" s="327">
        <v>49</v>
      </c>
      <c r="K33" s="327">
        <v>44</v>
      </c>
      <c r="M33" s="141">
        <v>28</v>
      </c>
      <c r="N33" s="145" t="s">
        <v>730</v>
      </c>
      <c r="P33" s="147" t="s">
        <v>731</v>
      </c>
      <c r="Q33" s="327">
        <v>40</v>
      </c>
      <c r="R33" s="327">
        <v>39</v>
      </c>
      <c r="S33" s="327">
        <v>39</v>
      </c>
      <c r="T33" s="327">
        <v>48</v>
      </c>
      <c r="U33" s="327">
        <v>49</v>
      </c>
      <c r="V33" s="327">
        <v>49</v>
      </c>
      <c r="W33" s="327">
        <v>47</v>
      </c>
      <c r="Y33" s="141">
        <v>28</v>
      </c>
      <c r="Z33" s="145" t="s">
        <v>730</v>
      </c>
      <c r="AB33" s="147" t="s">
        <v>731</v>
      </c>
      <c r="AC33" s="327">
        <v>44</v>
      </c>
      <c r="AD33" s="327">
        <v>43</v>
      </c>
      <c r="AE33" s="327">
        <v>39</v>
      </c>
      <c r="AF33" s="327">
        <v>39</v>
      </c>
      <c r="AG33" s="327">
        <v>37</v>
      </c>
      <c r="AH33" s="327">
        <v>33</v>
      </c>
      <c r="AI33" s="327">
        <v>31</v>
      </c>
      <c r="AJ33" s="327">
        <v>31</v>
      </c>
    </row>
    <row r="34" spans="1:36" ht="17.100000000000001" customHeight="1">
      <c r="A34" s="141">
        <v>29</v>
      </c>
      <c r="B34" s="145" t="s">
        <v>732</v>
      </c>
      <c r="D34" s="152" t="s">
        <v>733</v>
      </c>
      <c r="E34" s="327">
        <v>629</v>
      </c>
      <c r="F34" s="327">
        <v>624</v>
      </c>
      <c r="G34" s="327">
        <v>615</v>
      </c>
      <c r="H34" s="327">
        <v>615</v>
      </c>
      <c r="I34" s="327">
        <v>633</v>
      </c>
      <c r="J34" s="327">
        <v>616</v>
      </c>
      <c r="K34" s="327">
        <v>596</v>
      </c>
      <c r="M34" s="141">
        <v>29</v>
      </c>
      <c r="N34" s="145" t="s">
        <v>732</v>
      </c>
      <c r="P34" s="152" t="s">
        <v>733</v>
      </c>
      <c r="Q34" s="327">
        <v>601</v>
      </c>
      <c r="R34" s="327">
        <v>596</v>
      </c>
      <c r="S34" s="327">
        <v>604</v>
      </c>
      <c r="T34" s="327">
        <v>598</v>
      </c>
      <c r="U34" s="327">
        <v>599</v>
      </c>
      <c r="V34" s="327">
        <v>597</v>
      </c>
      <c r="W34" s="327">
        <v>586</v>
      </c>
      <c r="Y34" s="141">
        <v>29</v>
      </c>
      <c r="Z34" s="145" t="s">
        <v>732</v>
      </c>
      <c r="AB34" s="152" t="s">
        <v>733</v>
      </c>
      <c r="AC34" s="327">
        <v>591</v>
      </c>
      <c r="AD34" s="327">
        <v>598</v>
      </c>
      <c r="AE34" s="327">
        <v>609</v>
      </c>
      <c r="AF34" s="327">
        <v>615</v>
      </c>
      <c r="AG34" s="327">
        <v>622</v>
      </c>
      <c r="AH34" s="327">
        <v>615</v>
      </c>
      <c r="AI34" s="327">
        <v>621</v>
      </c>
      <c r="AJ34" s="327">
        <v>619</v>
      </c>
    </row>
    <row r="35" spans="1:36" ht="17.100000000000001" customHeight="1">
      <c r="A35" s="141">
        <v>30</v>
      </c>
      <c r="B35" s="145" t="s">
        <v>734</v>
      </c>
      <c r="D35" s="152" t="s">
        <v>735</v>
      </c>
      <c r="E35" s="327">
        <v>264</v>
      </c>
      <c r="F35" s="327">
        <v>267</v>
      </c>
      <c r="G35" s="327">
        <v>267</v>
      </c>
      <c r="H35" s="327">
        <v>281</v>
      </c>
      <c r="I35" s="327">
        <v>275</v>
      </c>
      <c r="J35" s="327">
        <v>248</v>
      </c>
      <c r="K35" s="327">
        <v>252</v>
      </c>
      <c r="M35" s="141">
        <v>30</v>
      </c>
      <c r="N35" s="145" t="s">
        <v>734</v>
      </c>
      <c r="P35" s="152" t="s">
        <v>735</v>
      </c>
      <c r="Q35" s="327">
        <v>258</v>
      </c>
      <c r="R35" s="327">
        <v>255</v>
      </c>
      <c r="S35" s="327">
        <v>270</v>
      </c>
      <c r="T35" s="327">
        <v>287</v>
      </c>
      <c r="U35" s="327">
        <v>282</v>
      </c>
      <c r="V35" s="327">
        <v>276</v>
      </c>
      <c r="W35" s="327">
        <v>275</v>
      </c>
      <c r="Y35" s="141">
        <v>30</v>
      </c>
      <c r="Z35" s="145" t="s">
        <v>734</v>
      </c>
      <c r="AB35" s="152" t="s">
        <v>735</v>
      </c>
      <c r="AC35" s="327">
        <v>286</v>
      </c>
      <c r="AD35" s="327">
        <v>298</v>
      </c>
      <c r="AE35" s="327">
        <v>310</v>
      </c>
      <c r="AF35" s="327">
        <v>321</v>
      </c>
      <c r="AG35" s="327">
        <v>337</v>
      </c>
      <c r="AH35" s="327">
        <v>349</v>
      </c>
      <c r="AI35" s="327">
        <v>373</v>
      </c>
      <c r="AJ35" s="327">
        <v>385</v>
      </c>
    </row>
    <row r="36" spans="1:36" ht="17.100000000000001" customHeight="1">
      <c r="A36" s="141">
        <v>31</v>
      </c>
      <c r="B36" s="145" t="s">
        <v>736</v>
      </c>
      <c r="D36" s="152" t="s">
        <v>737</v>
      </c>
      <c r="E36" s="327">
        <v>395</v>
      </c>
      <c r="F36" s="327">
        <v>400</v>
      </c>
      <c r="G36" s="327">
        <v>395</v>
      </c>
      <c r="H36" s="327">
        <v>398</v>
      </c>
      <c r="I36" s="327">
        <v>379</v>
      </c>
      <c r="J36" s="327">
        <v>341</v>
      </c>
      <c r="K36" s="327">
        <v>336</v>
      </c>
      <c r="L36" s="32"/>
      <c r="M36" s="141">
        <v>31</v>
      </c>
      <c r="N36" s="145" t="s">
        <v>736</v>
      </c>
      <c r="P36" s="152" t="s">
        <v>737</v>
      </c>
      <c r="Q36" s="327">
        <v>328</v>
      </c>
      <c r="R36" s="327">
        <v>329</v>
      </c>
      <c r="S36" s="327">
        <v>331</v>
      </c>
      <c r="T36" s="327">
        <v>331</v>
      </c>
      <c r="U36" s="327">
        <v>323</v>
      </c>
      <c r="V36" s="327">
        <v>307</v>
      </c>
      <c r="W36" s="327">
        <v>297</v>
      </c>
      <c r="X36" s="32"/>
      <c r="Y36" s="141">
        <v>31</v>
      </c>
      <c r="Z36" s="145" t="s">
        <v>736</v>
      </c>
      <c r="AB36" s="152" t="s">
        <v>737</v>
      </c>
      <c r="AC36" s="327">
        <v>293</v>
      </c>
      <c r="AD36" s="327">
        <v>279</v>
      </c>
      <c r="AE36" s="327">
        <v>272</v>
      </c>
      <c r="AF36" s="327">
        <v>273</v>
      </c>
      <c r="AG36" s="327">
        <v>272</v>
      </c>
      <c r="AH36" s="327">
        <v>275</v>
      </c>
      <c r="AI36" s="327">
        <v>278</v>
      </c>
      <c r="AJ36" s="327">
        <v>283</v>
      </c>
    </row>
    <row r="37" spans="1:36" ht="17.100000000000001" customHeight="1">
      <c r="A37" s="141">
        <v>32</v>
      </c>
      <c r="B37" s="145" t="s">
        <v>738</v>
      </c>
      <c r="D37" s="152" t="s">
        <v>739</v>
      </c>
      <c r="E37" s="327">
        <v>1317</v>
      </c>
      <c r="F37" s="327">
        <v>1299</v>
      </c>
      <c r="G37" s="327">
        <v>1260</v>
      </c>
      <c r="H37" s="327">
        <v>1278</v>
      </c>
      <c r="I37" s="327">
        <v>1259</v>
      </c>
      <c r="J37" s="327">
        <v>1189</v>
      </c>
      <c r="K37" s="327">
        <v>1124</v>
      </c>
      <c r="L37" s="33"/>
      <c r="M37" s="141">
        <v>32</v>
      </c>
      <c r="N37" s="145" t="s">
        <v>738</v>
      </c>
      <c r="P37" s="152" t="s">
        <v>739</v>
      </c>
      <c r="Q37" s="327">
        <v>1153</v>
      </c>
      <c r="R37" s="327">
        <v>1130</v>
      </c>
      <c r="S37" s="327">
        <v>1130</v>
      </c>
      <c r="T37" s="327">
        <v>1138</v>
      </c>
      <c r="U37" s="327">
        <v>1120</v>
      </c>
      <c r="V37" s="327">
        <v>1094</v>
      </c>
      <c r="W37" s="327">
        <v>1041</v>
      </c>
      <c r="X37" s="33"/>
      <c r="Y37" s="141">
        <v>32</v>
      </c>
      <c r="Z37" s="145" t="s">
        <v>738</v>
      </c>
      <c r="AB37" s="152" t="s">
        <v>739</v>
      </c>
      <c r="AC37" s="327">
        <v>1042</v>
      </c>
      <c r="AD37" s="327">
        <v>1053</v>
      </c>
      <c r="AE37" s="327">
        <v>1077</v>
      </c>
      <c r="AF37" s="327">
        <v>1067</v>
      </c>
      <c r="AG37" s="327">
        <v>1062</v>
      </c>
      <c r="AH37" s="327">
        <v>1092</v>
      </c>
      <c r="AI37" s="327">
        <v>1137</v>
      </c>
      <c r="AJ37" s="327">
        <v>1145</v>
      </c>
    </row>
    <row r="38" spans="1:36" ht="12" customHeight="1">
      <c r="A38" s="141">
        <v>33</v>
      </c>
      <c r="B38" s="145">
        <v>27</v>
      </c>
      <c r="D38" s="153" t="s">
        <v>740</v>
      </c>
      <c r="E38" s="151" t="s">
        <v>776</v>
      </c>
      <c r="F38" s="151" t="s">
        <v>776</v>
      </c>
      <c r="G38" s="151" t="s">
        <v>776</v>
      </c>
      <c r="H38" s="151" t="s">
        <v>776</v>
      </c>
      <c r="I38" s="151" t="s">
        <v>776</v>
      </c>
      <c r="J38" s="151" t="s">
        <v>776</v>
      </c>
      <c r="K38" s="151" t="s">
        <v>776</v>
      </c>
      <c r="L38" s="29"/>
      <c r="M38" s="141">
        <v>33</v>
      </c>
      <c r="N38" s="145">
        <v>27</v>
      </c>
      <c r="P38" s="153" t="s">
        <v>740</v>
      </c>
      <c r="Q38" s="151" t="s">
        <v>776</v>
      </c>
      <c r="R38" s="151" t="s">
        <v>776</v>
      </c>
      <c r="S38" s="151" t="s">
        <v>776</v>
      </c>
      <c r="T38" s="151" t="s">
        <v>776</v>
      </c>
      <c r="U38" s="151" t="s">
        <v>776</v>
      </c>
      <c r="V38" s="151" t="s">
        <v>776</v>
      </c>
      <c r="W38" s="151" t="s">
        <v>776</v>
      </c>
      <c r="X38" s="29"/>
      <c r="Y38" s="141">
        <v>33</v>
      </c>
      <c r="Z38" s="145">
        <v>27</v>
      </c>
      <c r="AB38" s="153" t="s">
        <v>740</v>
      </c>
      <c r="AC38" s="151" t="s">
        <v>776</v>
      </c>
      <c r="AD38" s="151" t="s">
        <v>776</v>
      </c>
      <c r="AE38" s="151" t="s">
        <v>776</v>
      </c>
      <c r="AF38" s="151" t="s">
        <v>776</v>
      </c>
      <c r="AG38" s="151" t="s">
        <v>776</v>
      </c>
      <c r="AH38" s="151" t="s">
        <v>776</v>
      </c>
      <c r="AI38" s="151" t="s">
        <v>776</v>
      </c>
      <c r="AJ38" s="151" t="s">
        <v>776</v>
      </c>
    </row>
    <row r="39" spans="1:36" ht="12" customHeight="1">
      <c r="A39" s="141">
        <v>34</v>
      </c>
      <c r="B39" s="145">
        <v>28</v>
      </c>
      <c r="D39" s="153" t="s">
        <v>741</v>
      </c>
      <c r="E39" s="151" t="s">
        <v>776</v>
      </c>
      <c r="F39" s="151" t="s">
        <v>776</v>
      </c>
      <c r="G39" s="151" t="s">
        <v>776</v>
      </c>
      <c r="H39" s="151" t="s">
        <v>776</v>
      </c>
      <c r="I39" s="151" t="s">
        <v>776</v>
      </c>
      <c r="J39" s="151" t="s">
        <v>776</v>
      </c>
      <c r="K39" s="151" t="s">
        <v>776</v>
      </c>
      <c r="M39" s="141">
        <v>34</v>
      </c>
      <c r="N39" s="145">
        <v>28</v>
      </c>
      <c r="P39" s="153" t="s">
        <v>741</v>
      </c>
      <c r="Q39" s="151" t="s">
        <v>776</v>
      </c>
      <c r="R39" s="151" t="s">
        <v>776</v>
      </c>
      <c r="S39" s="151" t="s">
        <v>776</v>
      </c>
      <c r="T39" s="151" t="s">
        <v>776</v>
      </c>
      <c r="U39" s="151" t="s">
        <v>776</v>
      </c>
      <c r="V39" s="151" t="s">
        <v>776</v>
      </c>
      <c r="W39" s="151" t="s">
        <v>776</v>
      </c>
      <c r="Y39" s="141">
        <v>34</v>
      </c>
      <c r="Z39" s="145">
        <v>28</v>
      </c>
      <c r="AB39" s="153" t="s">
        <v>741</v>
      </c>
      <c r="AC39" s="151" t="s">
        <v>776</v>
      </c>
      <c r="AD39" s="151" t="s">
        <v>776</v>
      </c>
      <c r="AE39" s="151" t="s">
        <v>776</v>
      </c>
      <c r="AF39" s="151" t="s">
        <v>776</v>
      </c>
      <c r="AG39" s="151" t="s">
        <v>776</v>
      </c>
      <c r="AH39" s="151" t="s">
        <v>776</v>
      </c>
      <c r="AI39" s="151" t="s">
        <v>776</v>
      </c>
      <c r="AJ39" s="151" t="s">
        <v>776</v>
      </c>
    </row>
    <row r="40" spans="1:36" ht="17.100000000000001" customHeight="1">
      <c r="A40" s="141">
        <v>35</v>
      </c>
      <c r="B40" s="145" t="s">
        <v>742</v>
      </c>
      <c r="D40" s="152" t="s">
        <v>743</v>
      </c>
      <c r="E40" s="327">
        <v>1278</v>
      </c>
      <c r="F40" s="327">
        <v>1280</v>
      </c>
      <c r="G40" s="327">
        <v>1249</v>
      </c>
      <c r="H40" s="327">
        <v>1269</v>
      </c>
      <c r="I40" s="327">
        <v>1252</v>
      </c>
      <c r="J40" s="327">
        <v>1184</v>
      </c>
      <c r="K40" s="327">
        <v>1175</v>
      </c>
      <c r="M40" s="141">
        <v>35</v>
      </c>
      <c r="N40" s="145" t="s">
        <v>742</v>
      </c>
      <c r="P40" s="152" t="s">
        <v>743</v>
      </c>
      <c r="Q40" s="327">
        <v>1161</v>
      </c>
      <c r="R40" s="327">
        <v>1140</v>
      </c>
      <c r="S40" s="327">
        <v>1154</v>
      </c>
      <c r="T40" s="327">
        <v>1167</v>
      </c>
      <c r="U40" s="327">
        <v>1168</v>
      </c>
      <c r="V40" s="327">
        <v>1140</v>
      </c>
      <c r="W40" s="327">
        <v>1098</v>
      </c>
      <c r="Y40" s="141">
        <v>35</v>
      </c>
      <c r="Z40" s="145" t="s">
        <v>742</v>
      </c>
      <c r="AB40" s="152" t="s">
        <v>743</v>
      </c>
      <c r="AC40" s="327">
        <v>1089</v>
      </c>
      <c r="AD40" s="327">
        <v>1123</v>
      </c>
      <c r="AE40" s="327">
        <v>1176</v>
      </c>
      <c r="AF40" s="327">
        <v>1171</v>
      </c>
      <c r="AG40" s="327">
        <v>1181</v>
      </c>
      <c r="AH40" s="327">
        <v>1212</v>
      </c>
      <c r="AI40" s="327">
        <v>1270</v>
      </c>
      <c r="AJ40" s="327">
        <v>1286</v>
      </c>
    </row>
    <row r="41" spans="1:36" ht="17.100000000000001" customHeight="1">
      <c r="A41" s="141">
        <v>36</v>
      </c>
      <c r="B41" s="145" t="s">
        <v>744</v>
      </c>
      <c r="D41" s="152" t="s">
        <v>745</v>
      </c>
      <c r="E41" s="327">
        <v>1214</v>
      </c>
      <c r="F41" s="327">
        <v>1198</v>
      </c>
      <c r="G41" s="327">
        <v>1172</v>
      </c>
      <c r="H41" s="327">
        <v>1238</v>
      </c>
      <c r="I41" s="327">
        <v>1254</v>
      </c>
      <c r="J41" s="327">
        <v>1154</v>
      </c>
      <c r="K41" s="327">
        <v>1121</v>
      </c>
      <c r="M41" s="141">
        <v>36</v>
      </c>
      <c r="N41" s="145" t="s">
        <v>744</v>
      </c>
      <c r="P41" s="152" t="s">
        <v>745</v>
      </c>
      <c r="Q41" s="327">
        <v>1121</v>
      </c>
      <c r="R41" s="327">
        <v>1120</v>
      </c>
      <c r="S41" s="327">
        <v>1136</v>
      </c>
      <c r="T41" s="327">
        <v>1162</v>
      </c>
      <c r="U41" s="327">
        <v>1147</v>
      </c>
      <c r="V41" s="327">
        <v>1100</v>
      </c>
      <c r="W41" s="327">
        <v>1068</v>
      </c>
      <c r="Y41" s="141">
        <v>36</v>
      </c>
      <c r="Z41" s="145" t="s">
        <v>744</v>
      </c>
      <c r="AB41" s="152" t="s">
        <v>745</v>
      </c>
      <c r="AC41" s="327">
        <v>1082</v>
      </c>
      <c r="AD41" s="327">
        <v>1142</v>
      </c>
      <c r="AE41" s="327">
        <v>1195</v>
      </c>
      <c r="AF41" s="327">
        <v>1223</v>
      </c>
      <c r="AG41" s="327">
        <v>1232</v>
      </c>
      <c r="AH41" s="327">
        <v>1262</v>
      </c>
      <c r="AI41" s="327">
        <v>1281</v>
      </c>
      <c r="AJ41" s="327">
        <v>1304</v>
      </c>
    </row>
    <row r="42" spans="1:36" ht="12" customHeight="1">
      <c r="A42" s="141">
        <v>37</v>
      </c>
      <c r="B42" s="145">
        <v>30</v>
      </c>
      <c r="D42" s="153" t="s">
        <v>746</v>
      </c>
      <c r="E42" s="327">
        <v>113</v>
      </c>
      <c r="F42" s="327">
        <v>111</v>
      </c>
      <c r="G42" s="327">
        <v>104</v>
      </c>
      <c r="H42" s="327">
        <v>113</v>
      </c>
      <c r="I42" s="327">
        <v>111</v>
      </c>
      <c r="J42" s="327">
        <v>95</v>
      </c>
      <c r="K42" s="327">
        <v>82</v>
      </c>
      <c r="M42" s="141">
        <v>37</v>
      </c>
      <c r="N42" s="145">
        <v>30</v>
      </c>
      <c r="P42" s="153" t="s">
        <v>746</v>
      </c>
      <c r="Q42" s="327">
        <v>81</v>
      </c>
      <c r="R42" s="327">
        <v>83</v>
      </c>
      <c r="S42" s="327">
        <v>82</v>
      </c>
      <c r="T42" s="327">
        <v>82</v>
      </c>
      <c r="U42" s="327">
        <v>81</v>
      </c>
      <c r="V42" s="327">
        <v>76</v>
      </c>
      <c r="W42" s="327">
        <v>80</v>
      </c>
      <c r="Y42" s="141">
        <v>37</v>
      </c>
      <c r="Z42" s="145">
        <v>30</v>
      </c>
      <c r="AB42" s="153" t="s">
        <v>746</v>
      </c>
      <c r="AC42" s="327">
        <v>89</v>
      </c>
      <c r="AD42" s="327">
        <v>95</v>
      </c>
      <c r="AE42" s="327">
        <v>102</v>
      </c>
      <c r="AF42" s="327">
        <v>104</v>
      </c>
      <c r="AG42" s="327">
        <v>106</v>
      </c>
      <c r="AH42" s="327">
        <v>107</v>
      </c>
      <c r="AI42" s="327">
        <v>109</v>
      </c>
      <c r="AJ42" s="327">
        <v>127</v>
      </c>
    </row>
    <row r="43" spans="1:36" ht="12" customHeight="1">
      <c r="A43" s="141">
        <v>38</v>
      </c>
      <c r="B43" s="145">
        <v>31</v>
      </c>
      <c r="D43" s="153" t="s">
        <v>747</v>
      </c>
      <c r="E43" s="327">
        <v>562</v>
      </c>
      <c r="F43" s="327">
        <v>557</v>
      </c>
      <c r="G43" s="327">
        <v>546</v>
      </c>
      <c r="H43" s="327">
        <v>575</v>
      </c>
      <c r="I43" s="327">
        <v>583</v>
      </c>
      <c r="J43" s="327">
        <v>536</v>
      </c>
      <c r="K43" s="327">
        <v>519</v>
      </c>
      <c r="L43" s="33"/>
      <c r="M43" s="141">
        <v>38</v>
      </c>
      <c r="N43" s="145">
        <v>31</v>
      </c>
      <c r="P43" s="153" t="s">
        <v>747</v>
      </c>
      <c r="Q43" s="327">
        <v>518</v>
      </c>
      <c r="R43" s="327">
        <v>514</v>
      </c>
      <c r="S43" s="327">
        <v>523</v>
      </c>
      <c r="T43" s="327">
        <v>530</v>
      </c>
      <c r="U43" s="327">
        <v>522</v>
      </c>
      <c r="V43" s="327">
        <v>505</v>
      </c>
      <c r="W43" s="327">
        <v>495</v>
      </c>
      <c r="X43" s="33"/>
      <c r="Y43" s="141">
        <v>38</v>
      </c>
      <c r="Z43" s="145">
        <v>31</v>
      </c>
      <c r="AB43" s="153" t="s">
        <v>747</v>
      </c>
      <c r="AC43" s="327">
        <v>502</v>
      </c>
      <c r="AD43" s="327">
        <v>529</v>
      </c>
      <c r="AE43" s="327">
        <v>555</v>
      </c>
      <c r="AF43" s="327">
        <v>573</v>
      </c>
      <c r="AG43" s="327">
        <v>579</v>
      </c>
      <c r="AH43" s="327">
        <v>597</v>
      </c>
      <c r="AI43" s="327">
        <v>608</v>
      </c>
      <c r="AJ43" s="327">
        <v>607</v>
      </c>
    </row>
    <row r="44" spans="1:36" ht="12" customHeight="1">
      <c r="A44" s="141">
        <v>39</v>
      </c>
      <c r="B44" s="145">
        <v>32</v>
      </c>
      <c r="D44" s="153" t="s">
        <v>748</v>
      </c>
      <c r="E44" s="327">
        <v>234</v>
      </c>
      <c r="F44" s="327">
        <v>231</v>
      </c>
      <c r="G44" s="327">
        <v>226</v>
      </c>
      <c r="H44" s="327">
        <v>237</v>
      </c>
      <c r="I44" s="327">
        <v>241</v>
      </c>
      <c r="J44" s="327">
        <v>221</v>
      </c>
      <c r="K44" s="327">
        <v>213</v>
      </c>
      <c r="L44" s="29"/>
      <c r="M44" s="141">
        <v>39</v>
      </c>
      <c r="N44" s="145">
        <v>32</v>
      </c>
      <c r="P44" s="153" t="s">
        <v>748</v>
      </c>
      <c r="Q44" s="327">
        <v>212</v>
      </c>
      <c r="R44" s="327">
        <v>210</v>
      </c>
      <c r="S44" s="327">
        <v>213</v>
      </c>
      <c r="T44" s="327">
        <v>215</v>
      </c>
      <c r="U44" s="327">
        <v>213</v>
      </c>
      <c r="V44" s="327">
        <v>203</v>
      </c>
      <c r="W44" s="327">
        <v>198</v>
      </c>
      <c r="X44" s="29"/>
      <c r="Y44" s="141">
        <v>39</v>
      </c>
      <c r="Z44" s="145">
        <v>32</v>
      </c>
      <c r="AB44" s="153" t="s">
        <v>748</v>
      </c>
      <c r="AC44" s="327">
        <v>201</v>
      </c>
      <c r="AD44" s="327">
        <v>210</v>
      </c>
      <c r="AE44" s="327">
        <v>220</v>
      </c>
      <c r="AF44" s="327">
        <v>226</v>
      </c>
      <c r="AG44" s="327">
        <v>227</v>
      </c>
      <c r="AH44" s="327">
        <v>234</v>
      </c>
      <c r="AI44" s="327">
        <v>239</v>
      </c>
      <c r="AJ44" s="327">
        <v>238</v>
      </c>
    </row>
    <row r="45" spans="1:36" ht="12" customHeight="1">
      <c r="A45" s="141">
        <v>40</v>
      </c>
      <c r="B45" s="145">
        <v>33</v>
      </c>
      <c r="D45" s="153" t="s">
        <v>749</v>
      </c>
      <c r="E45" s="327">
        <v>305</v>
      </c>
      <c r="F45" s="327">
        <v>299</v>
      </c>
      <c r="G45" s="327">
        <v>296</v>
      </c>
      <c r="H45" s="327">
        <v>313</v>
      </c>
      <c r="I45" s="327">
        <v>319</v>
      </c>
      <c r="J45" s="327">
        <v>302</v>
      </c>
      <c r="K45" s="327">
        <v>307</v>
      </c>
      <c r="M45" s="141">
        <v>40</v>
      </c>
      <c r="N45" s="145">
        <v>33</v>
      </c>
      <c r="P45" s="153" t="s">
        <v>749</v>
      </c>
      <c r="Q45" s="327">
        <v>310</v>
      </c>
      <c r="R45" s="327">
        <v>313</v>
      </c>
      <c r="S45" s="327">
        <v>318</v>
      </c>
      <c r="T45" s="327">
        <v>335</v>
      </c>
      <c r="U45" s="327">
        <v>331</v>
      </c>
      <c r="V45" s="327">
        <v>316</v>
      </c>
      <c r="W45" s="327">
        <v>295</v>
      </c>
      <c r="Y45" s="141">
        <v>40</v>
      </c>
      <c r="Z45" s="145">
        <v>33</v>
      </c>
      <c r="AB45" s="153" t="s">
        <v>749</v>
      </c>
      <c r="AC45" s="327">
        <v>290</v>
      </c>
      <c r="AD45" s="327">
        <v>308</v>
      </c>
      <c r="AE45" s="327">
        <v>318</v>
      </c>
      <c r="AF45" s="327">
        <v>320</v>
      </c>
      <c r="AG45" s="327">
        <v>320</v>
      </c>
      <c r="AH45" s="327">
        <v>324</v>
      </c>
      <c r="AI45" s="327">
        <v>325</v>
      </c>
      <c r="AJ45" s="327">
        <v>332</v>
      </c>
    </row>
    <row r="46" spans="1:36" ht="17.100000000000001" customHeight="1">
      <c r="A46" s="141">
        <v>41</v>
      </c>
      <c r="B46" s="145" t="s">
        <v>750</v>
      </c>
      <c r="D46" s="147" t="s">
        <v>751</v>
      </c>
      <c r="E46" s="327">
        <v>733</v>
      </c>
      <c r="F46" s="327">
        <v>751</v>
      </c>
      <c r="G46" s="327">
        <v>732</v>
      </c>
      <c r="H46" s="327">
        <v>747</v>
      </c>
      <c r="I46" s="327">
        <v>747</v>
      </c>
      <c r="J46" s="327">
        <v>717</v>
      </c>
      <c r="K46" s="327">
        <v>728</v>
      </c>
      <c r="M46" s="141">
        <v>41</v>
      </c>
      <c r="N46" s="145" t="s">
        <v>750</v>
      </c>
      <c r="P46" s="147" t="s">
        <v>751</v>
      </c>
      <c r="Q46" s="327">
        <v>763</v>
      </c>
      <c r="R46" s="327">
        <v>785</v>
      </c>
      <c r="S46" s="327">
        <v>813</v>
      </c>
      <c r="T46" s="327">
        <v>829</v>
      </c>
      <c r="U46" s="327">
        <v>817</v>
      </c>
      <c r="V46" s="327">
        <v>825</v>
      </c>
      <c r="W46" s="327">
        <v>811</v>
      </c>
      <c r="Y46" s="141">
        <v>41</v>
      </c>
      <c r="Z46" s="145" t="s">
        <v>750</v>
      </c>
      <c r="AB46" s="147" t="s">
        <v>751</v>
      </c>
      <c r="AC46" s="327">
        <v>791</v>
      </c>
      <c r="AD46" s="327">
        <v>833</v>
      </c>
      <c r="AE46" s="327">
        <v>866</v>
      </c>
      <c r="AF46" s="327">
        <v>882</v>
      </c>
      <c r="AG46" s="327">
        <v>888</v>
      </c>
      <c r="AH46" s="327">
        <v>897</v>
      </c>
      <c r="AI46" s="327">
        <v>924</v>
      </c>
      <c r="AJ46" s="327">
        <v>942</v>
      </c>
    </row>
    <row r="47" spans="1:36" ht="12" customHeight="1">
      <c r="A47" s="141">
        <v>42</v>
      </c>
      <c r="B47" s="145">
        <v>34</v>
      </c>
      <c r="D47" s="149" t="s">
        <v>752</v>
      </c>
      <c r="E47" s="327">
        <v>607</v>
      </c>
      <c r="F47" s="327">
        <v>624</v>
      </c>
      <c r="G47" s="327">
        <v>611</v>
      </c>
      <c r="H47" s="327">
        <v>625</v>
      </c>
      <c r="I47" s="327">
        <v>622</v>
      </c>
      <c r="J47" s="327">
        <v>591</v>
      </c>
      <c r="K47" s="327">
        <v>604</v>
      </c>
      <c r="M47" s="141">
        <v>42</v>
      </c>
      <c r="N47" s="145">
        <v>34</v>
      </c>
      <c r="P47" s="149" t="s">
        <v>752</v>
      </c>
      <c r="Q47" s="327">
        <v>640</v>
      </c>
      <c r="R47" s="327">
        <v>665</v>
      </c>
      <c r="S47" s="327">
        <v>692</v>
      </c>
      <c r="T47" s="327">
        <v>702</v>
      </c>
      <c r="U47" s="327">
        <v>686</v>
      </c>
      <c r="V47" s="327">
        <v>692</v>
      </c>
      <c r="W47" s="327">
        <v>683</v>
      </c>
      <c r="Y47" s="141">
        <v>42</v>
      </c>
      <c r="Z47" s="145">
        <v>34</v>
      </c>
      <c r="AB47" s="149" t="s">
        <v>752</v>
      </c>
      <c r="AC47" s="327">
        <v>671</v>
      </c>
      <c r="AD47" s="327">
        <v>713</v>
      </c>
      <c r="AE47" s="327">
        <v>743</v>
      </c>
      <c r="AF47" s="327">
        <v>761</v>
      </c>
      <c r="AG47" s="327">
        <v>769</v>
      </c>
      <c r="AH47" s="327">
        <v>775</v>
      </c>
      <c r="AI47" s="327">
        <v>801</v>
      </c>
      <c r="AJ47" s="327">
        <v>812</v>
      </c>
    </row>
    <row r="48" spans="1:36" ht="12" customHeight="1">
      <c r="A48" s="141">
        <v>43</v>
      </c>
      <c r="B48" s="145">
        <v>35</v>
      </c>
      <c r="D48" s="149" t="s">
        <v>753</v>
      </c>
      <c r="E48" s="327">
        <v>126</v>
      </c>
      <c r="F48" s="327">
        <v>127</v>
      </c>
      <c r="G48" s="327">
        <v>121</v>
      </c>
      <c r="H48" s="327">
        <v>122</v>
      </c>
      <c r="I48" s="327">
        <v>125</v>
      </c>
      <c r="J48" s="327">
        <v>126</v>
      </c>
      <c r="K48" s="327">
        <v>124</v>
      </c>
      <c r="L48" s="33"/>
      <c r="M48" s="141">
        <v>43</v>
      </c>
      <c r="N48" s="145">
        <v>35</v>
      </c>
      <c r="P48" s="149" t="s">
        <v>753</v>
      </c>
      <c r="Q48" s="327">
        <v>123</v>
      </c>
      <c r="R48" s="327">
        <v>120</v>
      </c>
      <c r="S48" s="327">
        <v>121</v>
      </c>
      <c r="T48" s="327">
        <v>127</v>
      </c>
      <c r="U48" s="327">
        <v>131</v>
      </c>
      <c r="V48" s="327">
        <v>133</v>
      </c>
      <c r="W48" s="327">
        <v>128</v>
      </c>
      <c r="X48" s="33"/>
      <c r="Y48" s="141">
        <v>43</v>
      </c>
      <c r="Z48" s="145">
        <v>35</v>
      </c>
      <c r="AB48" s="149" t="s">
        <v>753</v>
      </c>
      <c r="AC48" s="327">
        <v>120</v>
      </c>
      <c r="AD48" s="327">
        <v>120</v>
      </c>
      <c r="AE48" s="327">
        <v>123</v>
      </c>
      <c r="AF48" s="327">
        <v>121</v>
      </c>
      <c r="AG48" s="327">
        <v>119</v>
      </c>
      <c r="AH48" s="327">
        <v>122</v>
      </c>
      <c r="AI48" s="327">
        <v>123</v>
      </c>
      <c r="AJ48" s="327">
        <v>130</v>
      </c>
    </row>
    <row r="49" spans="1:36" ht="17.100000000000001" customHeight="1">
      <c r="A49" s="141">
        <v>44</v>
      </c>
      <c r="B49" s="145" t="s">
        <v>754</v>
      </c>
      <c r="D49" s="147" t="s">
        <v>755</v>
      </c>
      <c r="E49" s="327">
        <v>339</v>
      </c>
      <c r="F49" s="327">
        <v>338</v>
      </c>
      <c r="G49" s="327">
        <v>334</v>
      </c>
      <c r="H49" s="327">
        <v>342</v>
      </c>
      <c r="I49" s="327">
        <v>330</v>
      </c>
      <c r="J49" s="327">
        <v>304</v>
      </c>
      <c r="K49" s="327">
        <v>300</v>
      </c>
      <c r="L49" s="29"/>
      <c r="M49" s="141">
        <v>44</v>
      </c>
      <c r="N49" s="145" t="s">
        <v>754</v>
      </c>
      <c r="P49" s="147" t="s">
        <v>755</v>
      </c>
      <c r="Q49" s="327">
        <v>313</v>
      </c>
      <c r="R49" s="327">
        <v>320</v>
      </c>
      <c r="S49" s="327">
        <v>325</v>
      </c>
      <c r="T49" s="327">
        <v>327</v>
      </c>
      <c r="U49" s="327">
        <v>314</v>
      </c>
      <c r="V49" s="327">
        <v>302</v>
      </c>
      <c r="W49" s="327">
        <v>292</v>
      </c>
      <c r="X49" s="29"/>
      <c r="Y49" s="141">
        <v>44</v>
      </c>
      <c r="Z49" s="145" t="s">
        <v>754</v>
      </c>
      <c r="AB49" s="147" t="s">
        <v>755</v>
      </c>
      <c r="AC49" s="327">
        <v>296</v>
      </c>
      <c r="AD49" s="327">
        <v>295</v>
      </c>
      <c r="AE49" s="327">
        <v>292</v>
      </c>
      <c r="AF49" s="327">
        <v>289</v>
      </c>
      <c r="AG49" s="327">
        <v>294</v>
      </c>
      <c r="AH49" s="327">
        <v>303</v>
      </c>
      <c r="AI49" s="327">
        <v>312</v>
      </c>
      <c r="AJ49" s="327">
        <v>320</v>
      </c>
    </row>
    <row r="50" spans="1:36" ht="12" customHeight="1">
      <c r="A50" s="141">
        <v>45</v>
      </c>
      <c r="B50" s="145">
        <v>36</v>
      </c>
      <c r="D50" s="149" t="s">
        <v>756</v>
      </c>
      <c r="E50" s="151" t="s">
        <v>776</v>
      </c>
      <c r="F50" s="151" t="s">
        <v>776</v>
      </c>
      <c r="G50" s="151" t="s">
        <v>776</v>
      </c>
      <c r="H50" s="151" t="s">
        <v>776</v>
      </c>
      <c r="I50" s="151" t="s">
        <v>776</v>
      </c>
      <c r="J50" s="151" t="s">
        <v>776</v>
      </c>
      <c r="K50" s="151" t="s">
        <v>776</v>
      </c>
      <c r="M50" s="141">
        <v>45</v>
      </c>
      <c r="N50" s="145">
        <v>36</v>
      </c>
      <c r="P50" s="149" t="s">
        <v>756</v>
      </c>
      <c r="Q50" s="151" t="s">
        <v>776</v>
      </c>
      <c r="R50" s="151" t="s">
        <v>776</v>
      </c>
      <c r="S50" s="151" t="s">
        <v>776</v>
      </c>
      <c r="T50" s="151" t="s">
        <v>776</v>
      </c>
      <c r="U50" s="151" t="s">
        <v>776</v>
      </c>
      <c r="V50" s="151" t="s">
        <v>776</v>
      </c>
      <c r="W50" s="151" t="s">
        <v>776</v>
      </c>
      <c r="Y50" s="141">
        <v>45</v>
      </c>
      <c r="Z50" s="145">
        <v>36</v>
      </c>
      <c r="AB50" s="149" t="s">
        <v>756</v>
      </c>
      <c r="AC50" s="151" t="s">
        <v>776</v>
      </c>
      <c r="AD50" s="151" t="s">
        <v>776</v>
      </c>
      <c r="AE50" s="151" t="s">
        <v>776</v>
      </c>
      <c r="AF50" s="151" t="s">
        <v>776</v>
      </c>
      <c r="AG50" s="151" t="s">
        <v>776</v>
      </c>
      <c r="AH50" s="151" t="s">
        <v>776</v>
      </c>
      <c r="AI50" s="151" t="s">
        <v>776</v>
      </c>
      <c r="AJ50" s="151" t="s">
        <v>776</v>
      </c>
    </row>
    <row r="51" spans="1:36" ht="12" customHeight="1">
      <c r="A51" s="141">
        <v>46</v>
      </c>
      <c r="B51" s="145">
        <v>37</v>
      </c>
      <c r="D51" s="149" t="s">
        <v>757</v>
      </c>
      <c r="E51" s="151" t="s">
        <v>776</v>
      </c>
      <c r="F51" s="151" t="s">
        <v>776</v>
      </c>
      <c r="G51" s="151" t="s">
        <v>776</v>
      </c>
      <c r="H51" s="151" t="s">
        <v>776</v>
      </c>
      <c r="I51" s="151" t="s">
        <v>776</v>
      </c>
      <c r="J51" s="151" t="s">
        <v>776</v>
      </c>
      <c r="K51" s="151" t="s">
        <v>776</v>
      </c>
      <c r="M51" s="141">
        <v>46</v>
      </c>
      <c r="N51" s="145">
        <v>37</v>
      </c>
      <c r="P51" s="149" t="s">
        <v>757</v>
      </c>
      <c r="Q51" s="151" t="s">
        <v>776</v>
      </c>
      <c r="R51" s="151" t="s">
        <v>776</v>
      </c>
      <c r="S51" s="151" t="s">
        <v>776</v>
      </c>
      <c r="T51" s="151" t="s">
        <v>776</v>
      </c>
      <c r="U51" s="151" t="s">
        <v>776</v>
      </c>
      <c r="V51" s="151" t="s">
        <v>776</v>
      </c>
      <c r="W51" s="151" t="s">
        <v>776</v>
      </c>
      <c r="Y51" s="141">
        <v>46</v>
      </c>
      <c r="Z51" s="145">
        <v>37</v>
      </c>
      <c r="AB51" s="149" t="s">
        <v>757</v>
      </c>
      <c r="AC51" s="151" t="s">
        <v>776</v>
      </c>
      <c r="AD51" s="151" t="s">
        <v>776</v>
      </c>
      <c r="AE51" s="151" t="s">
        <v>776</v>
      </c>
      <c r="AF51" s="151" t="s">
        <v>776</v>
      </c>
      <c r="AG51" s="151" t="s">
        <v>776</v>
      </c>
      <c r="AH51" s="151" t="s">
        <v>776</v>
      </c>
      <c r="AI51" s="151" t="s">
        <v>776</v>
      </c>
      <c r="AJ51" s="151" t="s">
        <v>776</v>
      </c>
    </row>
    <row r="52" spans="1:36" ht="17.100000000000001" customHeight="1">
      <c r="A52" s="141">
        <v>47</v>
      </c>
      <c r="B52" s="145" t="s">
        <v>758</v>
      </c>
      <c r="D52" s="15" t="s">
        <v>759</v>
      </c>
      <c r="E52" s="327">
        <v>245</v>
      </c>
      <c r="F52" s="327">
        <v>249</v>
      </c>
      <c r="G52" s="327">
        <v>255</v>
      </c>
      <c r="H52" s="327">
        <v>261</v>
      </c>
      <c r="I52" s="327">
        <v>263</v>
      </c>
      <c r="J52" s="327">
        <v>260</v>
      </c>
      <c r="K52" s="327">
        <v>263</v>
      </c>
      <c r="M52" s="141">
        <v>47</v>
      </c>
      <c r="N52" s="145" t="s">
        <v>758</v>
      </c>
      <c r="P52" s="15" t="s">
        <v>759</v>
      </c>
      <c r="Q52" s="327">
        <v>265</v>
      </c>
      <c r="R52" s="327">
        <v>266</v>
      </c>
      <c r="S52" s="327">
        <v>271</v>
      </c>
      <c r="T52" s="327">
        <v>275</v>
      </c>
      <c r="U52" s="327">
        <v>278</v>
      </c>
      <c r="V52" s="327">
        <v>279</v>
      </c>
      <c r="W52" s="327">
        <v>280</v>
      </c>
      <c r="Y52" s="141">
        <v>47</v>
      </c>
      <c r="Z52" s="145" t="s">
        <v>758</v>
      </c>
      <c r="AB52" s="15" t="s">
        <v>759</v>
      </c>
      <c r="AC52" s="327">
        <v>281</v>
      </c>
      <c r="AD52" s="327">
        <v>282</v>
      </c>
      <c r="AE52" s="327">
        <v>284</v>
      </c>
      <c r="AF52" s="327">
        <v>288</v>
      </c>
      <c r="AG52" s="327">
        <v>291</v>
      </c>
      <c r="AH52" s="327">
        <v>291</v>
      </c>
      <c r="AI52" s="327">
        <v>294</v>
      </c>
      <c r="AJ52" s="327">
        <v>296</v>
      </c>
    </row>
    <row r="53" spans="1:36" ht="12" customHeight="1">
      <c r="A53" s="141">
        <v>48</v>
      </c>
      <c r="B53" s="145">
        <v>40</v>
      </c>
      <c r="D53" s="149" t="s">
        <v>760</v>
      </c>
      <c r="E53" s="327">
        <v>223</v>
      </c>
      <c r="F53" s="327">
        <v>226</v>
      </c>
      <c r="G53" s="327">
        <v>232</v>
      </c>
      <c r="H53" s="327">
        <v>237</v>
      </c>
      <c r="I53" s="327">
        <v>239</v>
      </c>
      <c r="J53" s="327">
        <v>236</v>
      </c>
      <c r="K53" s="327">
        <v>239</v>
      </c>
      <c r="M53" s="141">
        <v>48</v>
      </c>
      <c r="N53" s="145">
        <v>40</v>
      </c>
      <c r="P53" s="149" t="s">
        <v>760</v>
      </c>
      <c r="Q53" s="327">
        <v>241</v>
      </c>
      <c r="R53" s="327">
        <v>242</v>
      </c>
      <c r="S53" s="327">
        <v>246</v>
      </c>
      <c r="T53" s="327">
        <v>250</v>
      </c>
      <c r="U53" s="327">
        <v>252</v>
      </c>
      <c r="V53" s="327">
        <v>253</v>
      </c>
      <c r="W53" s="327">
        <v>254</v>
      </c>
      <c r="Y53" s="141">
        <v>48</v>
      </c>
      <c r="Z53" s="145">
        <v>40</v>
      </c>
      <c r="AB53" s="149" t="s">
        <v>760</v>
      </c>
      <c r="AC53" s="327">
        <v>255</v>
      </c>
      <c r="AD53" s="327">
        <v>256</v>
      </c>
      <c r="AE53" s="327">
        <v>258</v>
      </c>
      <c r="AF53" s="327">
        <v>261</v>
      </c>
      <c r="AG53" s="327">
        <v>265</v>
      </c>
      <c r="AH53" s="327">
        <v>265</v>
      </c>
      <c r="AI53" s="327">
        <v>268</v>
      </c>
      <c r="AJ53" s="327">
        <v>270</v>
      </c>
    </row>
    <row r="54" spans="1:36" ht="12" customHeight="1">
      <c r="A54" s="141">
        <v>49</v>
      </c>
      <c r="B54" s="145">
        <v>41</v>
      </c>
      <c r="D54" s="149" t="s">
        <v>761</v>
      </c>
      <c r="E54" s="327">
        <v>22</v>
      </c>
      <c r="F54" s="327">
        <v>23</v>
      </c>
      <c r="G54" s="327">
        <v>23</v>
      </c>
      <c r="H54" s="327">
        <v>24</v>
      </c>
      <c r="I54" s="327">
        <v>24</v>
      </c>
      <c r="J54" s="327">
        <v>24</v>
      </c>
      <c r="K54" s="327">
        <v>24</v>
      </c>
      <c r="M54" s="141">
        <v>49</v>
      </c>
      <c r="N54" s="145">
        <v>41</v>
      </c>
      <c r="P54" s="149" t="s">
        <v>761</v>
      </c>
      <c r="Q54" s="327">
        <v>24</v>
      </c>
      <c r="R54" s="327">
        <v>24</v>
      </c>
      <c r="S54" s="327">
        <v>25</v>
      </c>
      <c r="T54" s="327">
        <v>25</v>
      </c>
      <c r="U54" s="327">
        <v>26</v>
      </c>
      <c r="V54" s="327">
        <v>26</v>
      </c>
      <c r="W54" s="327">
        <v>26</v>
      </c>
      <c r="Y54" s="141">
        <v>49</v>
      </c>
      <c r="Z54" s="145">
        <v>41</v>
      </c>
      <c r="AB54" s="149" t="s">
        <v>761</v>
      </c>
      <c r="AC54" s="327">
        <v>26</v>
      </c>
      <c r="AD54" s="327">
        <v>26</v>
      </c>
      <c r="AE54" s="327">
        <v>26</v>
      </c>
      <c r="AF54" s="327">
        <v>27</v>
      </c>
      <c r="AG54" s="327">
        <v>26</v>
      </c>
      <c r="AH54" s="327">
        <v>26</v>
      </c>
      <c r="AI54" s="327">
        <v>26</v>
      </c>
      <c r="AJ54" s="327">
        <v>26</v>
      </c>
    </row>
    <row r="55" spans="1:36" ht="17.100000000000001" customHeight="1">
      <c r="A55" s="141">
        <v>50</v>
      </c>
      <c r="B55" s="145" t="s">
        <v>762</v>
      </c>
      <c r="D55" s="148" t="s">
        <v>763</v>
      </c>
      <c r="E55" s="327">
        <v>2008</v>
      </c>
      <c r="F55" s="327">
        <v>2048</v>
      </c>
      <c r="G55" s="327">
        <v>2067</v>
      </c>
      <c r="H55" s="327">
        <v>2094</v>
      </c>
      <c r="I55" s="327">
        <v>1958</v>
      </c>
      <c r="J55" s="327">
        <v>1802</v>
      </c>
      <c r="K55" s="327">
        <v>1793</v>
      </c>
      <c r="L55" s="30"/>
      <c r="M55" s="141">
        <v>50</v>
      </c>
      <c r="N55" s="145" t="s">
        <v>762</v>
      </c>
      <c r="P55" s="148" t="s">
        <v>763</v>
      </c>
      <c r="Q55" s="327">
        <v>1788</v>
      </c>
      <c r="R55" s="327">
        <v>1811</v>
      </c>
      <c r="S55" s="327">
        <v>1885</v>
      </c>
      <c r="T55" s="327">
        <v>1947</v>
      </c>
      <c r="U55" s="327">
        <v>1925</v>
      </c>
      <c r="V55" s="327">
        <v>1841</v>
      </c>
      <c r="W55" s="327">
        <v>1807</v>
      </c>
      <c r="X55" s="30"/>
      <c r="Y55" s="141">
        <v>50</v>
      </c>
      <c r="Z55" s="145" t="s">
        <v>762</v>
      </c>
      <c r="AB55" s="148" t="s">
        <v>763</v>
      </c>
      <c r="AC55" s="327">
        <v>1815</v>
      </c>
      <c r="AD55" s="327">
        <v>1739</v>
      </c>
      <c r="AE55" s="327">
        <v>1721</v>
      </c>
      <c r="AF55" s="327">
        <v>1702</v>
      </c>
      <c r="AG55" s="327">
        <v>1705</v>
      </c>
      <c r="AH55" s="327">
        <v>1731</v>
      </c>
      <c r="AI55" s="327">
        <v>1813</v>
      </c>
      <c r="AJ55" s="327">
        <v>1839</v>
      </c>
    </row>
    <row r="56" spans="1:36" ht="24.95" customHeight="1">
      <c r="A56" s="141">
        <v>51</v>
      </c>
      <c r="B56" s="145" t="s">
        <v>764</v>
      </c>
      <c r="D56" s="143" t="s">
        <v>765</v>
      </c>
      <c r="E56" s="327">
        <v>10248</v>
      </c>
      <c r="F56" s="327">
        <v>10625</v>
      </c>
      <c r="G56" s="327">
        <v>11071</v>
      </c>
      <c r="H56" s="327">
        <v>11412</v>
      </c>
      <c r="I56" s="327">
        <v>11641</v>
      </c>
      <c r="J56" s="327">
        <v>11820</v>
      </c>
      <c r="K56" s="327">
        <v>12087</v>
      </c>
      <c r="L56" s="30"/>
      <c r="M56" s="141">
        <v>51</v>
      </c>
      <c r="N56" s="145" t="s">
        <v>764</v>
      </c>
      <c r="P56" s="143" t="s">
        <v>765</v>
      </c>
      <c r="Q56" s="327">
        <v>12225</v>
      </c>
      <c r="R56" s="327">
        <v>12528</v>
      </c>
      <c r="S56" s="327">
        <v>12933</v>
      </c>
      <c r="T56" s="327">
        <v>13234</v>
      </c>
      <c r="U56" s="327">
        <v>13447</v>
      </c>
      <c r="V56" s="327">
        <v>13574</v>
      </c>
      <c r="W56" s="327">
        <v>13649</v>
      </c>
      <c r="X56" s="30"/>
      <c r="Y56" s="141">
        <v>51</v>
      </c>
      <c r="Z56" s="145" t="s">
        <v>764</v>
      </c>
      <c r="AB56" s="143" t="s">
        <v>765</v>
      </c>
      <c r="AC56" s="327">
        <v>13892</v>
      </c>
      <c r="AD56" s="327">
        <v>14227</v>
      </c>
      <c r="AE56" s="327">
        <v>14599</v>
      </c>
      <c r="AF56" s="327">
        <v>15002</v>
      </c>
      <c r="AG56" s="327">
        <v>15396</v>
      </c>
      <c r="AH56" s="327">
        <v>15783</v>
      </c>
      <c r="AI56" s="327">
        <v>16376</v>
      </c>
      <c r="AJ56" s="327">
        <v>17035</v>
      </c>
    </row>
    <row r="57" spans="1:36" ht="17.100000000000001" customHeight="1">
      <c r="A57" s="141">
        <v>52</v>
      </c>
      <c r="B57" s="145" t="s">
        <v>783</v>
      </c>
      <c r="D57" s="148" t="s">
        <v>784</v>
      </c>
      <c r="E57" s="327">
        <v>4663</v>
      </c>
      <c r="F57" s="327">
        <v>4788</v>
      </c>
      <c r="G57" s="327">
        <v>4930</v>
      </c>
      <c r="H57" s="327">
        <v>5034</v>
      </c>
      <c r="I57" s="327">
        <v>5044</v>
      </c>
      <c r="J57" s="327">
        <v>5029</v>
      </c>
      <c r="K57" s="327">
        <v>5094</v>
      </c>
      <c r="L57" s="30"/>
      <c r="M57" s="141">
        <v>52</v>
      </c>
      <c r="N57" s="145" t="s">
        <v>783</v>
      </c>
      <c r="P57" s="148" t="s">
        <v>784</v>
      </c>
      <c r="Q57" s="327">
        <v>5147</v>
      </c>
      <c r="R57" s="327">
        <v>5237</v>
      </c>
      <c r="S57" s="327">
        <v>5363</v>
      </c>
      <c r="T57" s="327">
        <v>5461</v>
      </c>
      <c r="U57" s="327">
        <v>5510</v>
      </c>
      <c r="V57" s="327">
        <v>5498</v>
      </c>
      <c r="W57" s="327">
        <v>5455</v>
      </c>
      <c r="X57" s="30"/>
      <c r="Y57" s="141">
        <v>52</v>
      </c>
      <c r="Z57" s="145" t="s">
        <v>783</v>
      </c>
      <c r="AB57" s="148" t="s">
        <v>784</v>
      </c>
      <c r="AC57" s="327">
        <v>5516</v>
      </c>
      <c r="AD57" s="327">
        <v>5598</v>
      </c>
      <c r="AE57" s="327">
        <v>5709</v>
      </c>
      <c r="AF57" s="327">
        <v>5849</v>
      </c>
      <c r="AG57" s="327">
        <v>6012</v>
      </c>
      <c r="AH57" s="327">
        <v>6171</v>
      </c>
      <c r="AI57" s="327">
        <v>6412</v>
      </c>
      <c r="AJ57" s="327">
        <v>6737</v>
      </c>
    </row>
    <row r="58" spans="1:36" ht="12" customHeight="1">
      <c r="A58" s="141">
        <v>53</v>
      </c>
      <c r="B58" s="145" t="s">
        <v>785</v>
      </c>
      <c r="D58" s="15" t="s">
        <v>786</v>
      </c>
      <c r="E58" s="327">
        <v>2971</v>
      </c>
      <c r="F58" s="327">
        <v>3045</v>
      </c>
      <c r="G58" s="327">
        <v>3146</v>
      </c>
      <c r="H58" s="327">
        <v>3218</v>
      </c>
      <c r="I58" s="327">
        <v>3206</v>
      </c>
      <c r="J58" s="327">
        <v>3166</v>
      </c>
      <c r="K58" s="327">
        <v>3203</v>
      </c>
      <c r="L58" s="30"/>
      <c r="M58" s="141">
        <v>53</v>
      </c>
      <c r="N58" s="145" t="s">
        <v>785</v>
      </c>
      <c r="P58" s="15" t="s">
        <v>786</v>
      </c>
      <c r="Q58" s="327">
        <v>3242</v>
      </c>
      <c r="R58" s="327">
        <v>3304</v>
      </c>
      <c r="S58" s="327">
        <v>3391</v>
      </c>
      <c r="T58" s="327">
        <v>3457</v>
      </c>
      <c r="U58" s="327">
        <v>3477</v>
      </c>
      <c r="V58" s="327">
        <v>3446</v>
      </c>
      <c r="W58" s="327">
        <v>3405</v>
      </c>
      <c r="X58" s="30"/>
      <c r="Y58" s="141">
        <v>53</v>
      </c>
      <c r="Z58" s="145" t="s">
        <v>785</v>
      </c>
      <c r="AB58" s="15" t="s">
        <v>786</v>
      </c>
      <c r="AC58" s="327">
        <v>3445</v>
      </c>
      <c r="AD58" s="327">
        <v>3481</v>
      </c>
      <c r="AE58" s="327">
        <v>3541</v>
      </c>
      <c r="AF58" s="327">
        <v>3620</v>
      </c>
      <c r="AG58" s="327">
        <v>3719</v>
      </c>
      <c r="AH58" s="327">
        <v>3812</v>
      </c>
      <c r="AI58" s="327">
        <v>3962</v>
      </c>
      <c r="AJ58" s="327">
        <v>4166</v>
      </c>
    </row>
    <row r="59" spans="1:36" ht="12" customHeight="1">
      <c r="A59" s="141">
        <v>54</v>
      </c>
      <c r="B59" s="145">
        <v>50</v>
      </c>
      <c r="D59" s="147" t="s">
        <v>787</v>
      </c>
      <c r="E59" s="327">
        <v>462</v>
      </c>
      <c r="F59" s="327">
        <v>467</v>
      </c>
      <c r="G59" s="327">
        <v>469</v>
      </c>
      <c r="H59" s="327">
        <v>478</v>
      </c>
      <c r="I59" s="327">
        <v>471</v>
      </c>
      <c r="J59" s="327">
        <v>453</v>
      </c>
      <c r="K59" s="327">
        <v>447</v>
      </c>
      <c r="L59" s="30"/>
      <c r="M59" s="141">
        <v>54</v>
      </c>
      <c r="N59" s="145">
        <v>50</v>
      </c>
      <c r="P59" s="147" t="s">
        <v>787</v>
      </c>
      <c r="Q59" s="327">
        <v>453</v>
      </c>
      <c r="R59" s="327">
        <v>467</v>
      </c>
      <c r="S59" s="327">
        <v>488</v>
      </c>
      <c r="T59" s="327">
        <v>496</v>
      </c>
      <c r="U59" s="327">
        <v>493</v>
      </c>
      <c r="V59" s="327">
        <v>487</v>
      </c>
      <c r="W59" s="327">
        <v>483</v>
      </c>
      <c r="X59" s="30"/>
      <c r="Y59" s="141">
        <v>54</v>
      </c>
      <c r="Z59" s="145">
        <v>50</v>
      </c>
      <c r="AB59" s="147" t="s">
        <v>787</v>
      </c>
      <c r="AC59" s="327">
        <v>489</v>
      </c>
      <c r="AD59" s="327">
        <v>495</v>
      </c>
      <c r="AE59" s="327">
        <v>501</v>
      </c>
      <c r="AF59" s="327">
        <v>517</v>
      </c>
      <c r="AG59" s="327">
        <v>533</v>
      </c>
      <c r="AH59" s="327">
        <v>545</v>
      </c>
      <c r="AI59" s="327">
        <v>564</v>
      </c>
      <c r="AJ59" s="327">
        <v>589</v>
      </c>
    </row>
    <row r="60" spans="1:36" ht="12" customHeight="1">
      <c r="A60" s="141">
        <v>55</v>
      </c>
      <c r="B60" s="145">
        <v>51</v>
      </c>
      <c r="D60" s="147" t="s">
        <v>790</v>
      </c>
      <c r="E60" s="327">
        <v>1129</v>
      </c>
      <c r="F60" s="327">
        <v>1144</v>
      </c>
      <c r="G60" s="327">
        <v>1189</v>
      </c>
      <c r="H60" s="327">
        <v>1206</v>
      </c>
      <c r="I60" s="327">
        <v>1203</v>
      </c>
      <c r="J60" s="327">
        <v>1160</v>
      </c>
      <c r="K60" s="327">
        <v>1152</v>
      </c>
      <c r="L60" s="30"/>
      <c r="M60" s="141">
        <v>55</v>
      </c>
      <c r="N60" s="145">
        <v>51</v>
      </c>
      <c r="P60" s="147" t="s">
        <v>790</v>
      </c>
      <c r="Q60" s="327">
        <v>1161</v>
      </c>
      <c r="R60" s="327">
        <v>1174</v>
      </c>
      <c r="S60" s="327">
        <v>1191</v>
      </c>
      <c r="T60" s="327">
        <v>1204</v>
      </c>
      <c r="U60" s="327">
        <v>1196</v>
      </c>
      <c r="V60" s="327">
        <v>1165</v>
      </c>
      <c r="W60" s="327">
        <v>1133</v>
      </c>
      <c r="X60" s="30"/>
      <c r="Y60" s="141">
        <v>55</v>
      </c>
      <c r="Z60" s="145">
        <v>51</v>
      </c>
      <c r="AB60" s="147" t="s">
        <v>790</v>
      </c>
      <c r="AC60" s="327">
        <v>1135</v>
      </c>
      <c r="AD60" s="327">
        <v>1132</v>
      </c>
      <c r="AE60" s="327">
        <v>1139</v>
      </c>
      <c r="AF60" s="327">
        <v>1154</v>
      </c>
      <c r="AG60" s="327">
        <v>1192</v>
      </c>
      <c r="AH60" s="327">
        <v>1227</v>
      </c>
      <c r="AI60" s="327">
        <v>1281</v>
      </c>
      <c r="AJ60" s="327">
        <v>1358</v>
      </c>
    </row>
    <row r="61" spans="1:36" ht="12" customHeight="1">
      <c r="A61" s="141">
        <v>56</v>
      </c>
      <c r="B61" s="145">
        <v>52</v>
      </c>
      <c r="D61" s="147" t="s">
        <v>828</v>
      </c>
      <c r="E61" s="327">
        <v>1380</v>
      </c>
      <c r="F61" s="327">
        <v>1434</v>
      </c>
      <c r="G61" s="327">
        <v>1488</v>
      </c>
      <c r="H61" s="327">
        <v>1534</v>
      </c>
      <c r="I61" s="327">
        <v>1532</v>
      </c>
      <c r="J61" s="327">
        <v>1553</v>
      </c>
      <c r="K61" s="327">
        <v>1604</v>
      </c>
      <c r="L61" s="30"/>
      <c r="M61" s="141">
        <v>56</v>
      </c>
      <c r="N61" s="145">
        <v>52</v>
      </c>
      <c r="P61" s="147" t="s">
        <v>828</v>
      </c>
      <c r="Q61" s="327">
        <v>1628</v>
      </c>
      <c r="R61" s="327">
        <v>1663</v>
      </c>
      <c r="S61" s="327">
        <v>1712</v>
      </c>
      <c r="T61" s="327">
        <v>1757</v>
      </c>
      <c r="U61" s="327">
        <v>1788</v>
      </c>
      <c r="V61" s="327">
        <v>1794</v>
      </c>
      <c r="W61" s="327">
        <v>1789</v>
      </c>
      <c r="X61" s="30"/>
      <c r="Y61" s="141">
        <v>56</v>
      </c>
      <c r="Z61" s="145">
        <v>52</v>
      </c>
      <c r="AB61" s="147" t="s">
        <v>828</v>
      </c>
      <c r="AC61" s="327">
        <v>1821</v>
      </c>
      <c r="AD61" s="327">
        <v>1854</v>
      </c>
      <c r="AE61" s="327">
        <v>1901</v>
      </c>
      <c r="AF61" s="327">
        <v>1949</v>
      </c>
      <c r="AG61" s="327">
        <v>1994</v>
      </c>
      <c r="AH61" s="327">
        <v>2040</v>
      </c>
      <c r="AI61" s="327">
        <v>2117</v>
      </c>
      <c r="AJ61" s="327">
        <v>2219</v>
      </c>
    </row>
    <row r="62" spans="1:36" ht="17.100000000000001" customHeight="1">
      <c r="A62" s="141">
        <v>57</v>
      </c>
      <c r="B62" s="145" t="s">
        <v>829</v>
      </c>
      <c r="D62" s="15" t="s">
        <v>830</v>
      </c>
      <c r="E62" s="327">
        <v>336</v>
      </c>
      <c r="F62" s="327">
        <v>349</v>
      </c>
      <c r="G62" s="327">
        <v>345</v>
      </c>
      <c r="H62" s="327">
        <v>350</v>
      </c>
      <c r="I62" s="327">
        <v>359</v>
      </c>
      <c r="J62" s="327">
        <v>371</v>
      </c>
      <c r="K62" s="327">
        <v>398</v>
      </c>
      <c r="L62" s="30"/>
      <c r="M62" s="141">
        <v>57</v>
      </c>
      <c r="N62" s="145" t="s">
        <v>829</v>
      </c>
      <c r="P62" s="15" t="s">
        <v>830</v>
      </c>
      <c r="Q62" s="327">
        <v>414</v>
      </c>
      <c r="R62" s="327">
        <v>435</v>
      </c>
      <c r="S62" s="327">
        <v>458</v>
      </c>
      <c r="T62" s="327">
        <v>474</v>
      </c>
      <c r="U62" s="327">
        <v>492</v>
      </c>
      <c r="V62" s="327">
        <v>515</v>
      </c>
      <c r="W62" s="327">
        <v>533</v>
      </c>
      <c r="X62" s="30"/>
      <c r="Y62" s="141">
        <v>57</v>
      </c>
      <c r="Z62" s="145" t="s">
        <v>829</v>
      </c>
      <c r="AB62" s="15" t="s">
        <v>830</v>
      </c>
      <c r="AC62" s="327">
        <v>555</v>
      </c>
      <c r="AD62" s="327">
        <v>579</v>
      </c>
      <c r="AE62" s="327">
        <v>598</v>
      </c>
      <c r="AF62" s="327">
        <v>622</v>
      </c>
      <c r="AG62" s="327">
        <v>654</v>
      </c>
      <c r="AH62" s="327">
        <v>681</v>
      </c>
      <c r="AI62" s="327">
        <v>724</v>
      </c>
      <c r="AJ62" s="327">
        <v>768</v>
      </c>
    </row>
    <row r="63" spans="1:36" ht="17.100000000000001" customHeight="1">
      <c r="A63" s="141">
        <v>58</v>
      </c>
      <c r="B63" s="145" t="s">
        <v>831</v>
      </c>
      <c r="D63" s="15" t="s">
        <v>832</v>
      </c>
      <c r="E63" s="327">
        <v>1356</v>
      </c>
      <c r="F63" s="327">
        <v>1394</v>
      </c>
      <c r="G63" s="327">
        <v>1439</v>
      </c>
      <c r="H63" s="327">
        <v>1466</v>
      </c>
      <c r="I63" s="327">
        <v>1479</v>
      </c>
      <c r="J63" s="327">
        <v>1492</v>
      </c>
      <c r="K63" s="327">
        <v>1493</v>
      </c>
      <c r="L63" s="30"/>
      <c r="M63" s="141">
        <v>58</v>
      </c>
      <c r="N63" s="145" t="s">
        <v>831</v>
      </c>
      <c r="P63" s="15" t="s">
        <v>832</v>
      </c>
      <c r="Q63" s="327">
        <v>1491</v>
      </c>
      <c r="R63" s="327">
        <v>1498</v>
      </c>
      <c r="S63" s="327">
        <v>1514</v>
      </c>
      <c r="T63" s="327">
        <v>1530</v>
      </c>
      <c r="U63" s="327">
        <v>1541</v>
      </c>
      <c r="V63" s="327">
        <v>1537</v>
      </c>
      <c r="W63" s="327">
        <v>1517</v>
      </c>
      <c r="X63" s="30"/>
      <c r="Y63" s="141">
        <v>58</v>
      </c>
      <c r="Z63" s="145" t="s">
        <v>831</v>
      </c>
      <c r="AB63" s="15" t="s">
        <v>832</v>
      </c>
      <c r="AC63" s="327">
        <v>1516</v>
      </c>
      <c r="AD63" s="327">
        <v>1538</v>
      </c>
      <c r="AE63" s="327">
        <v>1570</v>
      </c>
      <c r="AF63" s="327">
        <v>1607</v>
      </c>
      <c r="AG63" s="327">
        <v>1639</v>
      </c>
      <c r="AH63" s="327">
        <v>1678</v>
      </c>
      <c r="AI63" s="327">
        <v>1726</v>
      </c>
      <c r="AJ63" s="327">
        <v>1803</v>
      </c>
    </row>
    <row r="64" spans="1:36" ht="12" customHeight="1">
      <c r="A64" s="141">
        <v>59</v>
      </c>
      <c r="B64" s="145">
        <v>60</v>
      </c>
      <c r="D64" s="147" t="s">
        <v>833</v>
      </c>
      <c r="E64" s="327">
        <v>670</v>
      </c>
      <c r="F64" s="327">
        <v>694</v>
      </c>
      <c r="G64" s="327">
        <v>717</v>
      </c>
      <c r="H64" s="327">
        <v>731</v>
      </c>
      <c r="I64" s="327">
        <v>738</v>
      </c>
      <c r="J64" s="327">
        <v>744</v>
      </c>
      <c r="K64" s="327">
        <v>737</v>
      </c>
      <c r="L64" s="30"/>
      <c r="M64" s="141">
        <v>59</v>
      </c>
      <c r="N64" s="145">
        <v>60</v>
      </c>
      <c r="P64" s="147" t="s">
        <v>833</v>
      </c>
      <c r="Q64" s="327">
        <v>725</v>
      </c>
      <c r="R64" s="327">
        <v>717</v>
      </c>
      <c r="S64" s="327">
        <v>718</v>
      </c>
      <c r="T64" s="327">
        <v>722</v>
      </c>
      <c r="U64" s="327">
        <v>723</v>
      </c>
      <c r="V64" s="327">
        <v>717</v>
      </c>
      <c r="W64" s="327">
        <v>701</v>
      </c>
      <c r="X64" s="30"/>
      <c r="Y64" s="141">
        <v>59</v>
      </c>
      <c r="Z64" s="145">
        <v>60</v>
      </c>
      <c r="AB64" s="147" t="s">
        <v>833</v>
      </c>
      <c r="AC64" s="327">
        <v>697</v>
      </c>
      <c r="AD64" s="327">
        <v>699</v>
      </c>
      <c r="AE64" s="327">
        <v>709</v>
      </c>
      <c r="AF64" s="327">
        <v>720</v>
      </c>
      <c r="AG64" s="327">
        <v>729</v>
      </c>
      <c r="AH64" s="327">
        <v>741</v>
      </c>
      <c r="AI64" s="327">
        <v>770</v>
      </c>
      <c r="AJ64" s="327">
        <v>804</v>
      </c>
    </row>
    <row r="65" spans="1:36" ht="12" customHeight="1">
      <c r="A65" s="141">
        <v>60</v>
      </c>
      <c r="B65" s="145">
        <v>61</v>
      </c>
      <c r="D65" s="147" t="s">
        <v>834</v>
      </c>
      <c r="E65" s="151" t="s">
        <v>776</v>
      </c>
      <c r="F65" s="151" t="s">
        <v>776</v>
      </c>
      <c r="G65" s="151" t="s">
        <v>776</v>
      </c>
      <c r="H65" s="151" t="s">
        <v>776</v>
      </c>
      <c r="I65" s="151" t="s">
        <v>776</v>
      </c>
      <c r="J65" s="151" t="s">
        <v>776</v>
      </c>
      <c r="K65" s="151" t="s">
        <v>776</v>
      </c>
      <c r="L65" s="30"/>
      <c r="M65" s="141">
        <v>60</v>
      </c>
      <c r="N65" s="145">
        <v>61</v>
      </c>
      <c r="P65" s="147" t="s">
        <v>834</v>
      </c>
      <c r="Q65" s="151" t="s">
        <v>776</v>
      </c>
      <c r="R65" s="151" t="s">
        <v>776</v>
      </c>
      <c r="S65" s="151" t="s">
        <v>776</v>
      </c>
      <c r="T65" s="151" t="s">
        <v>776</v>
      </c>
      <c r="U65" s="151" t="s">
        <v>776</v>
      </c>
      <c r="V65" s="151" t="s">
        <v>776</v>
      </c>
      <c r="W65" s="151" t="s">
        <v>776</v>
      </c>
      <c r="X65" s="30"/>
      <c r="Y65" s="141">
        <v>60</v>
      </c>
      <c r="Z65" s="145">
        <v>61</v>
      </c>
      <c r="AB65" s="147" t="s">
        <v>834</v>
      </c>
      <c r="AC65" s="151" t="s">
        <v>776</v>
      </c>
      <c r="AD65" s="151" t="s">
        <v>776</v>
      </c>
      <c r="AE65" s="151" t="s">
        <v>776</v>
      </c>
      <c r="AF65" s="151" t="s">
        <v>776</v>
      </c>
      <c r="AG65" s="151" t="s">
        <v>776</v>
      </c>
      <c r="AH65" s="151" t="s">
        <v>776</v>
      </c>
      <c r="AI65" s="151" t="s">
        <v>776</v>
      </c>
      <c r="AJ65" s="151" t="s">
        <v>776</v>
      </c>
    </row>
    <row r="66" spans="1:36" ht="12" customHeight="1">
      <c r="A66" s="141">
        <v>61</v>
      </c>
      <c r="B66" s="145">
        <v>62</v>
      </c>
      <c r="D66" s="147" t="s">
        <v>835</v>
      </c>
      <c r="E66" s="151" t="s">
        <v>776</v>
      </c>
      <c r="F66" s="151" t="s">
        <v>776</v>
      </c>
      <c r="G66" s="151" t="s">
        <v>776</v>
      </c>
      <c r="H66" s="151" t="s">
        <v>776</v>
      </c>
      <c r="I66" s="151" t="s">
        <v>776</v>
      </c>
      <c r="J66" s="151" t="s">
        <v>776</v>
      </c>
      <c r="K66" s="151" t="s">
        <v>776</v>
      </c>
      <c r="L66" s="30"/>
      <c r="M66" s="141">
        <v>61</v>
      </c>
      <c r="N66" s="145">
        <v>62</v>
      </c>
      <c r="P66" s="147" t="s">
        <v>835</v>
      </c>
      <c r="Q66" s="151" t="s">
        <v>776</v>
      </c>
      <c r="R66" s="151" t="s">
        <v>776</v>
      </c>
      <c r="S66" s="151" t="s">
        <v>776</v>
      </c>
      <c r="T66" s="151" t="s">
        <v>776</v>
      </c>
      <c r="U66" s="151" t="s">
        <v>776</v>
      </c>
      <c r="V66" s="151" t="s">
        <v>776</v>
      </c>
      <c r="W66" s="151" t="s">
        <v>776</v>
      </c>
      <c r="X66" s="30"/>
      <c r="Y66" s="141">
        <v>61</v>
      </c>
      <c r="Z66" s="145">
        <v>62</v>
      </c>
      <c r="AB66" s="147" t="s">
        <v>835</v>
      </c>
      <c r="AC66" s="151" t="s">
        <v>776</v>
      </c>
      <c r="AD66" s="151" t="s">
        <v>776</v>
      </c>
      <c r="AE66" s="151" t="s">
        <v>776</v>
      </c>
      <c r="AF66" s="151" t="s">
        <v>776</v>
      </c>
      <c r="AG66" s="151" t="s">
        <v>776</v>
      </c>
      <c r="AH66" s="151" t="s">
        <v>776</v>
      </c>
      <c r="AI66" s="151" t="s">
        <v>776</v>
      </c>
      <c r="AJ66" s="151" t="s">
        <v>776</v>
      </c>
    </row>
    <row r="67" spans="1:36" ht="12" customHeight="1">
      <c r="A67" s="141">
        <v>62</v>
      </c>
      <c r="B67" s="145">
        <v>63</v>
      </c>
      <c r="D67" s="147" t="s">
        <v>836</v>
      </c>
      <c r="E67" s="151" t="s">
        <v>776</v>
      </c>
      <c r="F67" s="151" t="s">
        <v>776</v>
      </c>
      <c r="G67" s="151" t="s">
        <v>776</v>
      </c>
      <c r="H67" s="151" t="s">
        <v>776</v>
      </c>
      <c r="I67" s="151" t="s">
        <v>776</v>
      </c>
      <c r="J67" s="151" t="s">
        <v>776</v>
      </c>
      <c r="K67" s="151" t="s">
        <v>776</v>
      </c>
      <c r="L67" s="30"/>
      <c r="M67" s="141">
        <v>62</v>
      </c>
      <c r="N67" s="145">
        <v>63</v>
      </c>
      <c r="P67" s="147" t="s">
        <v>836</v>
      </c>
      <c r="Q67" s="151" t="s">
        <v>776</v>
      </c>
      <c r="R67" s="151" t="s">
        <v>776</v>
      </c>
      <c r="S67" s="151" t="s">
        <v>776</v>
      </c>
      <c r="T67" s="151" t="s">
        <v>776</v>
      </c>
      <c r="U67" s="151" t="s">
        <v>776</v>
      </c>
      <c r="V67" s="151" t="s">
        <v>776</v>
      </c>
      <c r="W67" s="151" t="s">
        <v>776</v>
      </c>
      <c r="X67" s="30"/>
      <c r="Y67" s="141">
        <v>62</v>
      </c>
      <c r="Z67" s="145">
        <v>63</v>
      </c>
      <c r="AB67" s="147" t="s">
        <v>836</v>
      </c>
      <c r="AC67" s="151" t="s">
        <v>776</v>
      </c>
      <c r="AD67" s="151" t="s">
        <v>776</v>
      </c>
      <c r="AE67" s="151" t="s">
        <v>776</v>
      </c>
      <c r="AF67" s="151" t="s">
        <v>776</v>
      </c>
      <c r="AG67" s="151" t="s">
        <v>776</v>
      </c>
      <c r="AH67" s="151" t="s">
        <v>776</v>
      </c>
      <c r="AI67" s="151" t="s">
        <v>776</v>
      </c>
      <c r="AJ67" s="151" t="s">
        <v>776</v>
      </c>
    </row>
    <row r="68" spans="1:36" ht="12" customHeight="1">
      <c r="A68" s="141">
        <v>63</v>
      </c>
      <c r="B68" s="145">
        <v>64</v>
      </c>
      <c r="D68" s="147" t="s">
        <v>837</v>
      </c>
      <c r="E68" s="327">
        <v>459</v>
      </c>
      <c r="F68" s="327">
        <v>467</v>
      </c>
      <c r="G68" s="327">
        <v>484</v>
      </c>
      <c r="H68" s="327">
        <v>492</v>
      </c>
      <c r="I68" s="327">
        <v>497</v>
      </c>
      <c r="J68" s="327">
        <v>496</v>
      </c>
      <c r="K68" s="327">
        <v>497</v>
      </c>
      <c r="M68" s="141">
        <v>63</v>
      </c>
      <c r="N68" s="145">
        <v>64</v>
      </c>
      <c r="P68" s="147" t="s">
        <v>837</v>
      </c>
      <c r="Q68" s="327">
        <v>502</v>
      </c>
      <c r="R68" s="327">
        <v>511</v>
      </c>
      <c r="S68" s="327">
        <v>518</v>
      </c>
      <c r="T68" s="327">
        <v>522</v>
      </c>
      <c r="U68" s="327">
        <v>531</v>
      </c>
      <c r="V68" s="327">
        <v>534</v>
      </c>
      <c r="W68" s="327">
        <v>533</v>
      </c>
      <c r="Y68" s="141">
        <v>63</v>
      </c>
      <c r="Z68" s="145">
        <v>64</v>
      </c>
      <c r="AB68" s="147" t="s">
        <v>837</v>
      </c>
      <c r="AC68" s="327">
        <v>531</v>
      </c>
      <c r="AD68" s="327">
        <v>540</v>
      </c>
      <c r="AE68" s="327">
        <v>549</v>
      </c>
      <c r="AF68" s="327">
        <v>562</v>
      </c>
      <c r="AG68" s="327">
        <v>573</v>
      </c>
      <c r="AH68" s="327">
        <v>585</v>
      </c>
      <c r="AI68" s="327">
        <v>578</v>
      </c>
      <c r="AJ68" s="327">
        <v>597</v>
      </c>
    </row>
    <row r="69" spans="1:36" ht="17.100000000000001" customHeight="1">
      <c r="A69" s="141">
        <v>64</v>
      </c>
      <c r="B69" s="145" t="s">
        <v>838</v>
      </c>
      <c r="D69" s="148" t="s">
        <v>839</v>
      </c>
      <c r="E69" s="327">
        <v>1357</v>
      </c>
      <c r="F69" s="327">
        <v>1422</v>
      </c>
      <c r="G69" s="327">
        <v>1481</v>
      </c>
      <c r="H69" s="327">
        <v>1530</v>
      </c>
      <c r="I69" s="327">
        <v>1579</v>
      </c>
      <c r="J69" s="327">
        <v>1613</v>
      </c>
      <c r="K69" s="327">
        <v>1656</v>
      </c>
      <c r="M69" s="141">
        <v>64</v>
      </c>
      <c r="N69" s="145" t="s">
        <v>838</v>
      </c>
      <c r="P69" s="148" t="s">
        <v>839</v>
      </c>
      <c r="Q69" s="327">
        <v>1675</v>
      </c>
      <c r="R69" s="327">
        <v>1732</v>
      </c>
      <c r="S69" s="327">
        <v>1813</v>
      </c>
      <c r="T69" s="327">
        <v>1887</v>
      </c>
      <c r="U69" s="327">
        <v>1936</v>
      </c>
      <c r="V69" s="327">
        <v>1965</v>
      </c>
      <c r="W69" s="327">
        <v>1990</v>
      </c>
      <c r="Y69" s="141">
        <v>64</v>
      </c>
      <c r="Z69" s="145" t="s">
        <v>838</v>
      </c>
      <c r="AB69" s="148" t="s">
        <v>839</v>
      </c>
      <c r="AC69" s="327">
        <v>2046</v>
      </c>
      <c r="AD69" s="327">
        <v>2113</v>
      </c>
      <c r="AE69" s="327">
        <v>2193</v>
      </c>
      <c r="AF69" s="327">
        <v>2294</v>
      </c>
      <c r="AG69" s="327">
        <v>2388</v>
      </c>
      <c r="AH69" s="327">
        <v>2499</v>
      </c>
      <c r="AI69" s="327">
        <v>2679</v>
      </c>
      <c r="AJ69" s="327">
        <v>2838</v>
      </c>
    </row>
    <row r="70" spans="1:36" ht="12" customHeight="1">
      <c r="A70" s="141">
        <v>65</v>
      </c>
      <c r="B70" s="145" t="s">
        <v>840</v>
      </c>
      <c r="D70" s="15" t="s">
        <v>841</v>
      </c>
      <c r="E70" s="327">
        <v>642</v>
      </c>
      <c r="F70" s="327">
        <v>679</v>
      </c>
      <c r="G70" s="327">
        <v>710</v>
      </c>
      <c r="H70" s="327">
        <v>737</v>
      </c>
      <c r="I70" s="327">
        <v>756</v>
      </c>
      <c r="J70" s="327">
        <v>757</v>
      </c>
      <c r="K70" s="327">
        <v>767</v>
      </c>
      <c r="M70" s="141">
        <v>65</v>
      </c>
      <c r="N70" s="145" t="s">
        <v>840</v>
      </c>
      <c r="P70" s="15" t="s">
        <v>841</v>
      </c>
      <c r="Q70" s="327">
        <v>768</v>
      </c>
      <c r="R70" s="327">
        <v>779</v>
      </c>
      <c r="S70" s="327">
        <v>798</v>
      </c>
      <c r="T70" s="327">
        <v>815</v>
      </c>
      <c r="U70" s="327">
        <v>829</v>
      </c>
      <c r="V70" s="327">
        <v>838</v>
      </c>
      <c r="W70" s="327">
        <v>846</v>
      </c>
      <c r="Y70" s="141">
        <v>65</v>
      </c>
      <c r="Z70" s="145" t="s">
        <v>840</v>
      </c>
      <c r="AB70" s="15" t="s">
        <v>841</v>
      </c>
      <c r="AC70" s="327">
        <v>855</v>
      </c>
      <c r="AD70" s="327">
        <v>864</v>
      </c>
      <c r="AE70" s="327">
        <v>882</v>
      </c>
      <c r="AF70" s="327">
        <v>904</v>
      </c>
      <c r="AG70" s="327">
        <v>918</v>
      </c>
      <c r="AH70" s="327">
        <v>932</v>
      </c>
      <c r="AI70" s="327">
        <v>972</v>
      </c>
      <c r="AJ70" s="327">
        <v>1001</v>
      </c>
    </row>
    <row r="71" spans="1:36" ht="12" customHeight="1">
      <c r="A71" s="141">
        <v>66</v>
      </c>
      <c r="B71" s="145">
        <v>65</v>
      </c>
      <c r="D71" s="147" t="s">
        <v>842</v>
      </c>
      <c r="E71" s="327">
        <v>404</v>
      </c>
      <c r="F71" s="327">
        <v>430</v>
      </c>
      <c r="G71" s="327">
        <v>453</v>
      </c>
      <c r="H71" s="327">
        <v>474</v>
      </c>
      <c r="I71" s="327">
        <v>490</v>
      </c>
      <c r="J71" s="327">
        <v>494</v>
      </c>
      <c r="K71" s="327">
        <v>499</v>
      </c>
      <c r="M71" s="141">
        <v>66</v>
      </c>
      <c r="N71" s="145">
        <v>65</v>
      </c>
      <c r="P71" s="147" t="s">
        <v>842</v>
      </c>
      <c r="Q71" s="327">
        <v>505</v>
      </c>
      <c r="R71" s="327">
        <v>514</v>
      </c>
      <c r="S71" s="327">
        <v>530</v>
      </c>
      <c r="T71" s="327">
        <v>547</v>
      </c>
      <c r="U71" s="327">
        <v>560</v>
      </c>
      <c r="V71" s="327">
        <v>568</v>
      </c>
      <c r="W71" s="327">
        <v>577</v>
      </c>
      <c r="Y71" s="141">
        <v>66</v>
      </c>
      <c r="Z71" s="145">
        <v>65</v>
      </c>
      <c r="AB71" s="147" t="s">
        <v>842</v>
      </c>
      <c r="AC71" s="327">
        <v>586</v>
      </c>
      <c r="AD71" s="327">
        <v>596</v>
      </c>
      <c r="AE71" s="327">
        <v>610</v>
      </c>
      <c r="AF71" s="327">
        <v>623</v>
      </c>
      <c r="AG71" s="327">
        <v>631</v>
      </c>
      <c r="AH71" s="327">
        <v>637</v>
      </c>
      <c r="AI71" s="327">
        <v>670</v>
      </c>
      <c r="AJ71" s="327">
        <v>686</v>
      </c>
    </row>
    <row r="72" spans="1:36" ht="12" customHeight="1">
      <c r="A72" s="141">
        <v>67</v>
      </c>
      <c r="B72" s="145">
        <v>66</v>
      </c>
      <c r="D72" s="147" t="s">
        <v>843</v>
      </c>
      <c r="E72" s="327">
        <v>185</v>
      </c>
      <c r="F72" s="327">
        <v>194</v>
      </c>
      <c r="G72" s="327">
        <v>201</v>
      </c>
      <c r="H72" s="327">
        <v>205</v>
      </c>
      <c r="I72" s="327">
        <v>206</v>
      </c>
      <c r="J72" s="327">
        <v>201</v>
      </c>
      <c r="K72" s="327">
        <v>204</v>
      </c>
      <c r="M72" s="141">
        <v>67</v>
      </c>
      <c r="N72" s="145">
        <v>66</v>
      </c>
      <c r="P72" s="147" t="s">
        <v>843</v>
      </c>
      <c r="Q72" s="327">
        <v>199</v>
      </c>
      <c r="R72" s="327">
        <v>200</v>
      </c>
      <c r="S72" s="327">
        <v>201</v>
      </c>
      <c r="T72" s="327">
        <v>200</v>
      </c>
      <c r="U72" s="327">
        <v>199</v>
      </c>
      <c r="V72" s="327">
        <v>198</v>
      </c>
      <c r="W72" s="327">
        <v>195</v>
      </c>
      <c r="Y72" s="141">
        <v>67</v>
      </c>
      <c r="Z72" s="145">
        <v>66</v>
      </c>
      <c r="AB72" s="147" t="s">
        <v>843</v>
      </c>
      <c r="AC72" s="327">
        <v>192</v>
      </c>
      <c r="AD72" s="327">
        <v>189</v>
      </c>
      <c r="AE72" s="327">
        <v>190</v>
      </c>
      <c r="AF72" s="327">
        <v>196</v>
      </c>
      <c r="AG72" s="327">
        <v>200</v>
      </c>
      <c r="AH72" s="327">
        <v>206</v>
      </c>
      <c r="AI72" s="327">
        <v>212</v>
      </c>
      <c r="AJ72" s="327">
        <v>223</v>
      </c>
    </row>
    <row r="73" spans="1:36" ht="12" customHeight="1">
      <c r="A73" s="141">
        <v>68</v>
      </c>
      <c r="B73" s="145">
        <v>67</v>
      </c>
      <c r="D73" s="147" t="s">
        <v>844</v>
      </c>
      <c r="E73" s="327">
        <v>53</v>
      </c>
      <c r="F73" s="327">
        <v>55</v>
      </c>
      <c r="G73" s="327">
        <v>56</v>
      </c>
      <c r="H73" s="327">
        <v>58</v>
      </c>
      <c r="I73" s="327">
        <v>60</v>
      </c>
      <c r="J73" s="327">
        <v>62</v>
      </c>
      <c r="K73" s="327">
        <v>64</v>
      </c>
      <c r="M73" s="141">
        <v>68</v>
      </c>
      <c r="N73" s="145">
        <v>67</v>
      </c>
      <c r="P73" s="147" t="s">
        <v>844</v>
      </c>
      <c r="Q73" s="327">
        <v>64</v>
      </c>
      <c r="R73" s="327">
        <v>65</v>
      </c>
      <c r="S73" s="327">
        <v>67</v>
      </c>
      <c r="T73" s="327">
        <v>68</v>
      </c>
      <c r="U73" s="327">
        <v>70</v>
      </c>
      <c r="V73" s="327">
        <v>72</v>
      </c>
      <c r="W73" s="327">
        <v>74</v>
      </c>
      <c r="Y73" s="141">
        <v>68</v>
      </c>
      <c r="Z73" s="145">
        <v>67</v>
      </c>
      <c r="AB73" s="147" t="s">
        <v>844</v>
      </c>
      <c r="AC73" s="327">
        <v>77</v>
      </c>
      <c r="AD73" s="327">
        <v>79</v>
      </c>
      <c r="AE73" s="327">
        <v>82</v>
      </c>
      <c r="AF73" s="327">
        <v>85</v>
      </c>
      <c r="AG73" s="327">
        <v>87</v>
      </c>
      <c r="AH73" s="327">
        <v>89</v>
      </c>
      <c r="AI73" s="327">
        <v>90</v>
      </c>
      <c r="AJ73" s="327">
        <v>92</v>
      </c>
    </row>
    <row r="74" spans="1:36" ht="17.100000000000001" customHeight="1">
      <c r="A74" s="141">
        <v>69</v>
      </c>
      <c r="B74" s="145" t="s">
        <v>845</v>
      </c>
      <c r="D74" s="15" t="s">
        <v>846</v>
      </c>
      <c r="E74" s="327">
        <v>715</v>
      </c>
      <c r="F74" s="327">
        <v>743</v>
      </c>
      <c r="G74" s="327">
        <v>771</v>
      </c>
      <c r="H74" s="327">
        <v>793</v>
      </c>
      <c r="I74" s="327">
        <v>823</v>
      </c>
      <c r="J74" s="327">
        <v>856</v>
      </c>
      <c r="K74" s="327">
        <v>889</v>
      </c>
      <c r="M74" s="141">
        <v>69</v>
      </c>
      <c r="N74" s="145" t="s">
        <v>845</v>
      </c>
      <c r="P74" s="15" t="s">
        <v>846</v>
      </c>
      <c r="Q74" s="327">
        <v>907</v>
      </c>
      <c r="R74" s="327">
        <v>953</v>
      </c>
      <c r="S74" s="327">
        <v>1015</v>
      </c>
      <c r="T74" s="327">
        <v>1072</v>
      </c>
      <c r="U74" s="327">
        <v>1107</v>
      </c>
      <c r="V74" s="327">
        <v>1127</v>
      </c>
      <c r="W74" s="327">
        <v>1144</v>
      </c>
      <c r="Y74" s="141">
        <v>69</v>
      </c>
      <c r="Z74" s="145" t="s">
        <v>845</v>
      </c>
      <c r="AB74" s="15" t="s">
        <v>846</v>
      </c>
      <c r="AC74" s="327">
        <v>1191</v>
      </c>
      <c r="AD74" s="327">
        <v>1249</v>
      </c>
      <c r="AE74" s="327">
        <v>1311</v>
      </c>
      <c r="AF74" s="327">
        <v>1390</v>
      </c>
      <c r="AG74" s="327">
        <v>1470</v>
      </c>
      <c r="AH74" s="327">
        <v>1567</v>
      </c>
      <c r="AI74" s="327">
        <v>1707</v>
      </c>
      <c r="AJ74" s="327">
        <v>1837</v>
      </c>
    </row>
    <row r="75" spans="1:36" ht="12" customHeight="1">
      <c r="A75" s="141">
        <v>70</v>
      </c>
      <c r="B75" s="145">
        <v>70</v>
      </c>
      <c r="D75" s="147" t="s">
        <v>847</v>
      </c>
      <c r="E75" s="327">
        <v>68</v>
      </c>
      <c r="F75" s="327">
        <v>71</v>
      </c>
      <c r="G75" s="327">
        <v>73</v>
      </c>
      <c r="H75" s="327">
        <v>75</v>
      </c>
      <c r="I75" s="327">
        <v>78</v>
      </c>
      <c r="J75" s="327">
        <v>82</v>
      </c>
      <c r="K75" s="327">
        <v>85</v>
      </c>
      <c r="M75" s="141">
        <v>70</v>
      </c>
      <c r="N75" s="145">
        <v>70</v>
      </c>
      <c r="P75" s="147" t="s">
        <v>847</v>
      </c>
      <c r="Q75" s="327">
        <v>87</v>
      </c>
      <c r="R75" s="327">
        <v>90</v>
      </c>
      <c r="S75" s="327">
        <v>96</v>
      </c>
      <c r="T75" s="327">
        <v>100</v>
      </c>
      <c r="U75" s="327">
        <v>103</v>
      </c>
      <c r="V75" s="327">
        <v>106</v>
      </c>
      <c r="W75" s="327">
        <v>109</v>
      </c>
      <c r="Y75" s="141">
        <v>70</v>
      </c>
      <c r="Z75" s="145">
        <v>70</v>
      </c>
      <c r="AB75" s="147" t="s">
        <v>847</v>
      </c>
      <c r="AC75" s="327">
        <v>112</v>
      </c>
      <c r="AD75" s="327">
        <v>114</v>
      </c>
      <c r="AE75" s="327">
        <v>117</v>
      </c>
      <c r="AF75" s="327">
        <v>123</v>
      </c>
      <c r="AG75" s="327">
        <v>128</v>
      </c>
      <c r="AH75" s="327">
        <v>137</v>
      </c>
      <c r="AI75" s="327">
        <v>149</v>
      </c>
      <c r="AJ75" s="327">
        <v>161</v>
      </c>
    </row>
    <row r="76" spans="1:36" ht="12" customHeight="1">
      <c r="A76" s="141">
        <v>71</v>
      </c>
      <c r="B76" s="145">
        <v>71</v>
      </c>
      <c r="D76" s="147" t="s">
        <v>848</v>
      </c>
      <c r="E76" s="327">
        <v>20</v>
      </c>
      <c r="F76" s="327">
        <v>21</v>
      </c>
      <c r="G76" s="327">
        <v>21</v>
      </c>
      <c r="H76" s="327">
        <v>22</v>
      </c>
      <c r="I76" s="327">
        <v>23</v>
      </c>
      <c r="J76" s="327">
        <v>24</v>
      </c>
      <c r="K76" s="327">
        <v>25</v>
      </c>
      <c r="M76" s="141">
        <v>71</v>
      </c>
      <c r="N76" s="145">
        <v>71</v>
      </c>
      <c r="P76" s="147" t="s">
        <v>848</v>
      </c>
      <c r="Q76" s="327">
        <v>25</v>
      </c>
      <c r="R76" s="327">
        <v>26</v>
      </c>
      <c r="S76" s="327">
        <v>28</v>
      </c>
      <c r="T76" s="327">
        <v>29</v>
      </c>
      <c r="U76" s="327">
        <v>28</v>
      </c>
      <c r="V76" s="327">
        <v>27</v>
      </c>
      <c r="W76" s="327">
        <v>28</v>
      </c>
      <c r="Y76" s="141">
        <v>71</v>
      </c>
      <c r="Z76" s="145">
        <v>71</v>
      </c>
      <c r="AB76" s="147" t="s">
        <v>848</v>
      </c>
      <c r="AC76" s="327">
        <v>29</v>
      </c>
      <c r="AD76" s="327">
        <v>30</v>
      </c>
      <c r="AE76" s="327">
        <v>32</v>
      </c>
      <c r="AF76" s="327">
        <v>33</v>
      </c>
      <c r="AG76" s="327">
        <v>36</v>
      </c>
      <c r="AH76" s="327">
        <v>38</v>
      </c>
      <c r="AI76" s="327">
        <v>41</v>
      </c>
      <c r="AJ76" s="327">
        <v>45</v>
      </c>
    </row>
    <row r="77" spans="1:36" ht="12" customHeight="1">
      <c r="A77" s="141">
        <v>72</v>
      </c>
      <c r="B77" s="145">
        <v>72</v>
      </c>
      <c r="D77" s="147" t="s">
        <v>849</v>
      </c>
      <c r="E77" s="327">
        <v>45</v>
      </c>
      <c r="F77" s="327">
        <v>50</v>
      </c>
      <c r="G77" s="327">
        <v>55</v>
      </c>
      <c r="H77" s="327">
        <v>59</v>
      </c>
      <c r="I77" s="327">
        <v>64</v>
      </c>
      <c r="J77" s="327">
        <v>68</v>
      </c>
      <c r="K77" s="327">
        <v>73</v>
      </c>
      <c r="M77" s="141">
        <v>72</v>
      </c>
      <c r="N77" s="145">
        <v>72</v>
      </c>
      <c r="P77" s="147" t="s">
        <v>849</v>
      </c>
      <c r="Q77" s="327">
        <v>76</v>
      </c>
      <c r="R77" s="327">
        <v>82</v>
      </c>
      <c r="S77" s="327">
        <v>88</v>
      </c>
      <c r="T77" s="327">
        <v>94</v>
      </c>
      <c r="U77" s="327">
        <v>98</v>
      </c>
      <c r="V77" s="327">
        <v>102</v>
      </c>
      <c r="W77" s="327">
        <v>106</v>
      </c>
      <c r="Y77" s="141">
        <v>72</v>
      </c>
      <c r="Z77" s="145">
        <v>72</v>
      </c>
      <c r="AB77" s="147" t="s">
        <v>849</v>
      </c>
      <c r="AC77" s="327">
        <v>112</v>
      </c>
      <c r="AD77" s="327">
        <v>118</v>
      </c>
      <c r="AE77" s="327">
        <v>124</v>
      </c>
      <c r="AF77" s="327">
        <v>131</v>
      </c>
      <c r="AG77" s="327">
        <v>138</v>
      </c>
      <c r="AH77" s="327">
        <v>145</v>
      </c>
      <c r="AI77" s="327">
        <v>155</v>
      </c>
      <c r="AJ77" s="327">
        <v>167</v>
      </c>
    </row>
    <row r="78" spans="1:36" ht="12" customHeight="1">
      <c r="A78" s="141">
        <v>73</v>
      </c>
      <c r="B78" s="145">
        <v>73</v>
      </c>
      <c r="D78" s="147" t="s">
        <v>850</v>
      </c>
      <c r="E78" s="327">
        <v>42</v>
      </c>
      <c r="F78" s="327">
        <v>43</v>
      </c>
      <c r="G78" s="327">
        <v>45</v>
      </c>
      <c r="H78" s="327">
        <v>46</v>
      </c>
      <c r="I78" s="327">
        <v>48</v>
      </c>
      <c r="J78" s="327">
        <v>50</v>
      </c>
      <c r="K78" s="327">
        <v>52</v>
      </c>
      <c r="M78" s="141">
        <v>73</v>
      </c>
      <c r="N78" s="145">
        <v>73</v>
      </c>
      <c r="P78" s="147" t="s">
        <v>850</v>
      </c>
      <c r="Q78" s="327">
        <v>53</v>
      </c>
      <c r="R78" s="327">
        <v>55</v>
      </c>
      <c r="S78" s="327">
        <v>57</v>
      </c>
      <c r="T78" s="327">
        <v>59</v>
      </c>
      <c r="U78" s="327">
        <v>60</v>
      </c>
      <c r="V78" s="327">
        <v>61</v>
      </c>
      <c r="W78" s="327">
        <v>62</v>
      </c>
      <c r="Y78" s="141">
        <v>73</v>
      </c>
      <c r="Z78" s="145">
        <v>73</v>
      </c>
      <c r="AB78" s="147" t="s">
        <v>850</v>
      </c>
      <c r="AC78" s="327">
        <v>64</v>
      </c>
      <c r="AD78" s="327">
        <v>65</v>
      </c>
      <c r="AE78" s="327">
        <v>67</v>
      </c>
      <c r="AF78" s="327">
        <v>70</v>
      </c>
      <c r="AG78" s="327">
        <v>72</v>
      </c>
      <c r="AH78" s="327">
        <v>74</v>
      </c>
      <c r="AI78" s="327">
        <v>76</v>
      </c>
      <c r="AJ78" s="327">
        <v>77</v>
      </c>
    </row>
    <row r="79" spans="1:36" ht="12" customHeight="1">
      <c r="A79" s="141">
        <v>74</v>
      </c>
      <c r="B79" s="145">
        <v>74</v>
      </c>
      <c r="D79" s="147" t="s">
        <v>851</v>
      </c>
      <c r="E79" s="327">
        <v>540</v>
      </c>
      <c r="F79" s="327">
        <v>558</v>
      </c>
      <c r="G79" s="327">
        <v>577</v>
      </c>
      <c r="H79" s="327">
        <v>591</v>
      </c>
      <c r="I79" s="327">
        <v>610</v>
      </c>
      <c r="J79" s="327">
        <v>632</v>
      </c>
      <c r="K79" s="327">
        <v>654</v>
      </c>
      <c r="M79" s="141">
        <v>74</v>
      </c>
      <c r="N79" s="145">
        <v>74</v>
      </c>
      <c r="P79" s="147" t="s">
        <v>851</v>
      </c>
      <c r="Q79" s="327">
        <v>666</v>
      </c>
      <c r="R79" s="327">
        <v>700</v>
      </c>
      <c r="S79" s="327">
        <v>746</v>
      </c>
      <c r="T79" s="327">
        <v>790</v>
      </c>
      <c r="U79" s="327">
        <v>818</v>
      </c>
      <c r="V79" s="327">
        <v>831</v>
      </c>
      <c r="W79" s="327">
        <v>839</v>
      </c>
      <c r="Y79" s="141">
        <v>74</v>
      </c>
      <c r="Z79" s="145">
        <v>74</v>
      </c>
      <c r="AB79" s="147" t="s">
        <v>851</v>
      </c>
      <c r="AC79" s="327">
        <v>874</v>
      </c>
      <c r="AD79" s="327">
        <v>922</v>
      </c>
      <c r="AE79" s="327">
        <v>971</v>
      </c>
      <c r="AF79" s="327">
        <v>1033</v>
      </c>
      <c r="AG79" s="327">
        <v>1096</v>
      </c>
      <c r="AH79" s="327">
        <v>1173</v>
      </c>
      <c r="AI79" s="327">
        <v>1286</v>
      </c>
      <c r="AJ79" s="327">
        <v>1387</v>
      </c>
    </row>
    <row r="80" spans="1:36" ht="17.100000000000001" customHeight="1">
      <c r="A80" s="141">
        <v>75</v>
      </c>
      <c r="B80" s="145" t="s">
        <v>852</v>
      </c>
      <c r="D80" s="148" t="s">
        <v>853</v>
      </c>
      <c r="E80" s="327">
        <v>4228</v>
      </c>
      <c r="F80" s="327">
        <v>4415</v>
      </c>
      <c r="G80" s="327">
        <v>4660</v>
      </c>
      <c r="H80" s="327">
        <v>4848</v>
      </c>
      <c r="I80" s="327">
        <v>5018</v>
      </c>
      <c r="J80" s="327">
        <v>5178</v>
      </c>
      <c r="K80" s="327">
        <v>5337</v>
      </c>
      <c r="M80" s="141">
        <v>75</v>
      </c>
      <c r="N80" s="145" t="s">
        <v>852</v>
      </c>
      <c r="P80" s="148" t="s">
        <v>853</v>
      </c>
      <c r="Q80" s="327">
        <v>5403</v>
      </c>
      <c r="R80" s="327">
        <v>5559</v>
      </c>
      <c r="S80" s="327">
        <v>5757</v>
      </c>
      <c r="T80" s="327">
        <v>5886</v>
      </c>
      <c r="U80" s="327">
        <v>6001</v>
      </c>
      <c r="V80" s="327">
        <v>6111</v>
      </c>
      <c r="W80" s="327">
        <v>6204</v>
      </c>
      <c r="Y80" s="141">
        <v>75</v>
      </c>
      <c r="Z80" s="145" t="s">
        <v>852</v>
      </c>
      <c r="AB80" s="148" t="s">
        <v>853</v>
      </c>
      <c r="AC80" s="327">
        <v>6330</v>
      </c>
      <c r="AD80" s="327">
        <v>6516</v>
      </c>
      <c r="AE80" s="327">
        <v>6697</v>
      </c>
      <c r="AF80" s="327">
        <v>6859</v>
      </c>
      <c r="AG80" s="327">
        <v>6996</v>
      </c>
      <c r="AH80" s="327">
        <v>7113</v>
      </c>
      <c r="AI80" s="327">
        <v>7285</v>
      </c>
      <c r="AJ80" s="327">
        <v>7460</v>
      </c>
    </row>
    <row r="81" spans="1:36" ht="12" customHeight="1">
      <c r="A81" s="141">
        <v>76</v>
      </c>
      <c r="B81" s="145" t="s">
        <v>854</v>
      </c>
      <c r="D81" s="15" t="s">
        <v>855</v>
      </c>
      <c r="E81" s="327">
        <v>1908</v>
      </c>
      <c r="F81" s="327">
        <v>1981</v>
      </c>
      <c r="G81" s="327">
        <v>2085</v>
      </c>
      <c r="H81" s="327">
        <v>2146</v>
      </c>
      <c r="I81" s="327">
        <v>2226</v>
      </c>
      <c r="J81" s="327">
        <v>2258</v>
      </c>
      <c r="K81" s="327">
        <v>2269</v>
      </c>
      <c r="M81" s="141">
        <v>76</v>
      </c>
      <c r="N81" s="145" t="s">
        <v>854</v>
      </c>
      <c r="P81" s="15" t="s">
        <v>855</v>
      </c>
      <c r="Q81" s="327">
        <v>2245</v>
      </c>
      <c r="R81" s="327">
        <v>2290</v>
      </c>
      <c r="S81" s="327">
        <v>2342</v>
      </c>
      <c r="T81" s="327">
        <v>2360</v>
      </c>
      <c r="U81" s="327">
        <v>2393</v>
      </c>
      <c r="V81" s="327">
        <v>2412</v>
      </c>
      <c r="W81" s="327">
        <v>2427</v>
      </c>
      <c r="Y81" s="141">
        <v>76</v>
      </c>
      <c r="Z81" s="145" t="s">
        <v>854</v>
      </c>
      <c r="AB81" s="15" t="s">
        <v>855</v>
      </c>
      <c r="AC81" s="327">
        <v>2434</v>
      </c>
      <c r="AD81" s="327">
        <v>2487</v>
      </c>
      <c r="AE81" s="327">
        <v>2523</v>
      </c>
      <c r="AF81" s="327">
        <v>2543</v>
      </c>
      <c r="AG81" s="327">
        <v>2562</v>
      </c>
      <c r="AH81" s="327">
        <v>2571</v>
      </c>
      <c r="AI81" s="327">
        <v>2576</v>
      </c>
      <c r="AJ81" s="327">
        <v>2590</v>
      </c>
    </row>
    <row r="82" spans="1:36" ht="17.100000000000001" customHeight="1">
      <c r="A82" s="141">
        <v>77</v>
      </c>
      <c r="B82" s="145" t="s">
        <v>856</v>
      </c>
      <c r="D82" s="15" t="s">
        <v>857</v>
      </c>
      <c r="E82" s="327">
        <v>709</v>
      </c>
      <c r="F82" s="327">
        <v>742</v>
      </c>
      <c r="G82" s="327">
        <v>767</v>
      </c>
      <c r="H82" s="327">
        <v>793</v>
      </c>
      <c r="I82" s="327">
        <v>823</v>
      </c>
      <c r="J82" s="327">
        <v>868</v>
      </c>
      <c r="K82" s="327">
        <v>905</v>
      </c>
      <c r="M82" s="141">
        <v>77</v>
      </c>
      <c r="N82" s="145" t="s">
        <v>856</v>
      </c>
      <c r="P82" s="15" t="s">
        <v>857</v>
      </c>
      <c r="Q82" s="327">
        <v>942</v>
      </c>
      <c r="R82" s="327">
        <v>986</v>
      </c>
      <c r="S82" s="327">
        <v>1034</v>
      </c>
      <c r="T82" s="327">
        <v>1054</v>
      </c>
      <c r="U82" s="327">
        <v>1068</v>
      </c>
      <c r="V82" s="327">
        <v>1085</v>
      </c>
      <c r="W82" s="327">
        <v>1093</v>
      </c>
      <c r="Y82" s="141">
        <v>77</v>
      </c>
      <c r="Z82" s="145" t="s">
        <v>856</v>
      </c>
      <c r="AB82" s="15" t="s">
        <v>857</v>
      </c>
      <c r="AC82" s="327">
        <v>1100</v>
      </c>
      <c r="AD82" s="327">
        <v>1117</v>
      </c>
      <c r="AE82" s="327">
        <v>1139</v>
      </c>
      <c r="AF82" s="327">
        <v>1156</v>
      </c>
      <c r="AG82" s="327">
        <v>1164</v>
      </c>
      <c r="AH82" s="327">
        <v>1172</v>
      </c>
      <c r="AI82" s="327">
        <v>1188</v>
      </c>
      <c r="AJ82" s="327">
        <v>1195</v>
      </c>
    </row>
    <row r="83" spans="1:36" ht="17.100000000000001" customHeight="1">
      <c r="A83" s="141">
        <v>78</v>
      </c>
      <c r="B83" s="145" t="s">
        <v>858</v>
      </c>
      <c r="D83" s="15" t="s">
        <v>859</v>
      </c>
      <c r="E83" s="327">
        <v>862</v>
      </c>
      <c r="F83" s="327">
        <v>912</v>
      </c>
      <c r="G83" s="327">
        <v>976</v>
      </c>
      <c r="H83" s="327">
        <v>1038</v>
      </c>
      <c r="I83" s="327">
        <v>1093</v>
      </c>
      <c r="J83" s="327">
        <v>1147</v>
      </c>
      <c r="K83" s="327">
        <v>1214</v>
      </c>
      <c r="M83" s="141">
        <v>78</v>
      </c>
      <c r="N83" s="145" t="s">
        <v>858</v>
      </c>
      <c r="P83" s="15" t="s">
        <v>859</v>
      </c>
      <c r="Q83" s="327">
        <v>1248</v>
      </c>
      <c r="R83" s="327">
        <v>1287</v>
      </c>
      <c r="S83" s="327">
        <v>1352</v>
      </c>
      <c r="T83" s="327">
        <v>1412</v>
      </c>
      <c r="U83" s="327">
        <v>1456</v>
      </c>
      <c r="V83" s="327">
        <v>1507</v>
      </c>
      <c r="W83" s="327">
        <v>1542</v>
      </c>
      <c r="Y83" s="141">
        <v>78</v>
      </c>
      <c r="Z83" s="145" t="s">
        <v>858</v>
      </c>
      <c r="AB83" s="15" t="s">
        <v>859</v>
      </c>
      <c r="AC83" s="327">
        <v>1602</v>
      </c>
      <c r="AD83" s="327">
        <v>1662</v>
      </c>
      <c r="AE83" s="327">
        <v>1727</v>
      </c>
      <c r="AF83" s="327">
        <v>1796</v>
      </c>
      <c r="AG83" s="327">
        <v>1861</v>
      </c>
      <c r="AH83" s="327">
        <v>1925</v>
      </c>
      <c r="AI83" s="327">
        <v>2019</v>
      </c>
      <c r="AJ83" s="327">
        <v>2116</v>
      </c>
    </row>
    <row r="84" spans="1:36" ht="17.100000000000001" customHeight="1">
      <c r="A84" s="141">
        <v>79</v>
      </c>
      <c r="B84" s="145" t="s">
        <v>860</v>
      </c>
      <c r="D84" s="15" t="s">
        <v>861</v>
      </c>
      <c r="E84" s="327">
        <v>544</v>
      </c>
      <c r="F84" s="327">
        <v>570</v>
      </c>
      <c r="G84" s="327">
        <v>614</v>
      </c>
      <c r="H84" s="327">
        <v>647</v>
      </c>
      <c r="I84" s="327">
        <v>657</v>
      </c>
      <c r="J84" s="327">
        <v>681</v>
      </c>
      <c r="K84" s="327">
        <v>720</v>
      </c>
      <c r="M84" s="141">
        <v>79</v>
      </c>
      <c r="N84" s="145" t="s">
        <v>860</v>
      </c>
      <c r="P84" s="15" t="s">
        <v>861</v>
      </c>
      <c r="Q84" s="327">
        <v>731</v>
      </c>
      <c r="R84" s="327">
        <v>750</v>
      </c>
      <c r="S84" s="327">
        <v>773</v>
      </c>
      <c r="T84" s="327">
        <v>795</v>
      </c>
      <c r="U84" s="327">
        <v>810</v>
      </c>
      <c r="V84" s="327">
        <v>819</v>
      </c>
      <c r="W84" s="327">
        <v>834</v>
      </c>
      <c r="Y84" s="141">
        <v>79</v>
      </c>
      <c r="Z84" s="145" t="s">
        <v>860</v>
      </c>
      <c r="AB84" s="15" t="s">
        <v>861</v>
      </c>
      <c r="AC84" s="327">
        <v>861</v>
      </c>
      <c r="AD84" s="327">
        <v>894</v>
      </c>
      <c r="AE84" s="327">
        <v>930</v>
      </c>
      <c r="AF84" s="327">
        <v>966</v>
      </c>
      <c r="AG84" s="327">
        <v>994</v>
      </c>
      <c r="AH84" s="327">
        <v>1018</v>
      </c>
      <c r="AI84" s="327">
        <v>1051</v>
      </c>
      <c r="AJ84" s="327">
        <v>1079</v>
      </c>
    </row>
    <row r="85" spans="1:36" ht="12" customHeight="1">
      <c r="A85" s="141">
        <v>80</v>
      </c>
      <c r="B85" s="145">
        <v>90</v>
      </c>
      <c r="D85" s="147" t="s">
        <v>862</v>
      </c>
      <c r="E85" s="327">
        <v>70</v>
      </c>
      <c r="F85" s="327">
        <v>73</v>
      </c>
      <c r="G85" s="327">
        <v>75</v>
      </c>
      <c r="H85" s="327">
        <v>77</v>
      </c>
      <c r="I85" s="327">
        <v>79</v>
      </c>
      <c r="J85" s="327">
        <v>82</v>
      </c>
      <c r="K85" s="327">
        <v>85</v>
      </c>
      <c r="M85" s="141">
        <v>80</v>
      </c>
      <c r="N85" s="145">
        <v>90</v>
      </c>
      <c r="P85" s="147" t="s">
        <v>862</v>
      </c>
      <c r="Q85" s="327">
        <v>85</v>
      </c>
      <c r="R85" s="327">
        <v>88</v>
      </c>
      <c r="S85" s="327">
        <v>90</v>
      </c>
      <c r="T85" s="327">
        <v>92</v>
      </c>
      <c r="U85" s="327">
        <v>93</v>
      </c>
      <c r="V85" s="327">
        <v>94</v>
      </c>
      <c r="W85" s="327">
        <v>95</v>
      </c>
      <c r="Y85" s="141">
        <v>80</v>
      </c>
      <c r="Z85" s="145">
        <v>90</v>
      </c>
      <c r="AB85" s="147" t="s">
        <v>862</v>
      </c>
      <c r="AC85" s="327">
        <v>96</v>
      </c>
      <c r="AD85" s="327">
        <v>98</v>
      </c>
      <c r="AE85" s="327">
        <v>102</v>
      </c>
      <c r="AF85" s="327">
        <v>104</v>
      </c>
      <c r="AG85" s="327">
        <v>106</v>
      </c>
      <c r="AH85" s="327">
        <v>109</v>
      </c>
      <c r="AI85" s="327">
        <v>116</v>
      </c>
      <c r="AJ85" s="327">
        <v>123</v>
      </c>
    </row>
    <row r="86" spans="1:36" ht="12" customHeight="1">
      <c r="A86" s="141">
        <v>81</v>
      </c>
      <c r="B86" s="145">
        <v>91</v>
      </c>
      <c r="D86" s="147" t="s">
        <v>863</v>
      </c>
      <c r="E86" s="327">
        <v>141</v>
      </c>
      <c r="F86" s="327">
        <v>150</v>
      </c>
      <c r="G86" s="327">
        <v>180</v>
      </c>
      <c r="H86" s="327">
        <v>199</v>
      </c>
      <c r="I86" s="327">
        <v>193</v>
      </c>
      <c r="J86" s="327">
        <v>197</v>
      </c>
      <c r="K86" s="327">
        <v>215</v>
      </c>
      <c r="M86" s="141">
        <v>81</v>
      </c>
      <c r="N86" s="145">
        <v>91</v>
      </c>
      <c r="P86" s="147" t="s">
        <v>863</v>
      </c>
      <c r="Q86" s="327">
        <v>217</v>
      </c>
      <c r="R86" s="327">
        <v>221</v>
      </c>
      <c r="S86" s="327">
        <v>228</v>
      </c>
      <c r="T86" s="327">
        <v>236</v>
      </c>
      <c r="U86" s="327">
        <v>243</v>
      </c>
      <c r="V86" s="327">
        <v>249</v>
      </c>
      <c r="W86" s="327">
        <v>257</v>
      </c>
      <c r="Y86" s="141">
        <v>81</v>
      </c>
      <c r="Z86" s="145">
        <v>91</v>
      </c>
      <c r="AB86" s="147" t="s">
        <v>863</v>
      </c>
      <c r="AC86" s="327">
        <v>269</v>
      </c>
      <c r="AD86" s="327">
        <v>283</v>
      </c>
      <c r="AE86" s="327">
        <v>297</v>
      </c>
      <c r="AF86" s="327">
        <v>311</v>
      </c>
      <c r="AG86" s="327">
        <v>318</v>
      </c>
      <c r="AH86" s="327">
        <v>325</v>
      </c>
      <c r="AI86" s="327">
        <v>335</v>
      </c>
      <c r="AJ86" s="327">
        <v>347</v>
      </c>
    </row>
    <row r="87" spans="1:36" ht="12" customHeight="1">
      <c r="A87" s="141">
        <v>82</v>
      </c>
      <c r="B87" s="145">
        <v>92</v>
      </c>
      <c r="D87" s="147" t="s">
        <v>864</v>
      </c>
      <c r="E87" s="327">
        <v>149</v>
      </c>
      <c r="F87" s="327">
        <v>156</v>
      </c>
      <c r="G87" s="327">
        <v>161</v>
      </c>
      <c r="H87" s="327">
        <v>167</v>
      </c>
      <c r="I87" s="327">
        <v>174</v>
      </c>
      <c r="J87" s="327">
        <v>182</v>
      </c>
      <c r="K87" s="327">
        <v>192</v>
      </c>
      <c r="M87" s="141">
        <v>82</v>
      </c>
      <c r="N87" s="145">
        <v>92</v>
      </c>
      <c r="P87" s="147" t="s">
        <v>864</v>
      </c>
      <c r="Q87" s="327">
        <v>198</v>
      </c>
      <c r="R87" s="327">
        <v>204</v>
      </c>
      <c r="S87" s="327">
        <v>211</v>
      </c>
      <c r="T87" s="327">
        <v>219</v>
      </c>
      <c r="U87" s="327">
        <v>224</v>
      </c>
      <c r="V87" s="327">
        <v>227</v>
      </c>
      <c r="W87" s="327">
        <v>230</v>
      </c>
      <c r="Y87" s="141">
        <v>82</v>
      </c>
      <c r="Z87" s="145">
        <v>92</v>
      </c>
      <c r="AB87" s="147" t="s">
        <v>864</v>
      </c>
      <c r="AC87" s="327">
        <v>238</v>
      </c>
      <c r="AD87" s="327">
        <v>247</v>
      </c>
      <c r="AE87" s="327">
        <v>257</v>
      </c>
      <c r="AF87" s="327">
        <v>272</v>
      </c>
      <c r="AG87" s="327">
        <v>286</v>
      </c>
      <c r="AH87" s="327">
        <v>299</v>
      </c>
      <c r="AI87" s="327">
        <v>314</v>
      </c>
      <c r="AJ87" s="327">
        <v>324</v>
      </c>
    </row>
    <row r="88" spans="1:36" ht="12" customHeight="1">
      <c r="A88" s="141">
        <v>83</v>
      </c>
      <c r="B88" s="145">
        <v>93</v>
      </c>
      <c r="D88" s="147" t="s">
        <v>865</v>
      </c>
      <c r="E88" s="327">
        <v>184</v>
      </c>
      <c r="F88" s="327">
        <v>191</v>
      </c>
      <c r="G88" s="327">
        <v>198</v>
      </c>
      <c r="H88" s="327">
        <v>204</v>
      </c>
      <c r="I88" s="327">
        <v>211</v>
      </c>
      <c r="J88" s="327">
        <v>220</v>
      </c>
      <c r="K88" s="327">
        <v>228</v>
      </c>
      <c r="M88" s="141">
        <v>83</v>
      </c>
      <c r="N88" s="145">
        <v>93</v>
      </c>
      <c r="P88" s="147" t="s">
        <v>865</v>
      </c>
      <c r="Q88" s="327">
        <v>231</v>
      </c>
      <c r="R88" s="327">
        <v>237</v>
      </c>
      <c r="S88" s="327">
        <v>244</v>
      </c>
      <c r="T88" s="327">
        <v>248</v>
      </c>
      <c r="U88" s="327">
        <v>250</v>
      </c>
      <c r="V88" s="327">
        <v>249</v>
      </c>
      <c r="W88" s="327">
        <v>252</v>
      </c>
      <c r="Y88" s="141">
        <v>83</v>
      </c>
      <c r="Z88" s="145">
        <v>93</v>
      </c>
      <c r="AB88" s="147" t="s">
        <v>865</v>
      </c>
      <c r="AC88" s="327">
        <v>258</v>
      </c>
      <c r="AD88" s="327">
        <v>266</v>
      </c>
      <c r="AE88" s="327">
        <v>274</v>
      </c>
      <c r="AF88" s="327">
        <v>279</v>
      </c>
      <c r="AG88" s="327">
        <v>284</v>
      </c>
      <c r="AH88" s="327">
        <v>285</v>
      </c>
      <c r="AI88" s="327">
        <v>286</v>
      </c>
      <c r="AJ88" s="327">
        <v>285</v>
      </c>
    </row>
    <row r="89" spans="1:36" ht="17.100000000000001" customHeight="1">
      <c r="A89" s="141">
        <v>84</v>
      </c>
      <c r="B89" s="145" t="s">
        <v>866</v>
      </c>
      <c r="D89" s="155" t="s">
        <v>867</v>
      </c>
      <c r="E89" s="327">
        <v>205</v>
      </c>
      <c r="F89" s="327">
        <v>210</v>
      </c>
      <c r="G89" s="327">
        <v>218</v>
      </c>
      <c r="H89" s="327">
        <v>224</v>
      </c>
      <c r="I89" s="327">
        <v>219</v>
      </c>
      <c r="J89" s="327">
        <v>224</v>
      </c>
      <c r="K89" s="327">
        <v>229</v>
      </c>
      <c r="M89" s="141">
        <v>84</v>
      </c>
      <c r="N89" s="145" t="s">
        <v>866</v>
      </c>
      <c r="P89" s="155" t="s">
        <v>867</v>
      </c>
      <c r="Q89" s="327">
        <v>237</v>
      </c>
      <c r="R89" s="327">
        <v>246</v>
      </c>
      <c r="S89" s="327">
        <v>256</v>
      </c>
      <c r="T89" s="327">
        <v>265</v>
      </c>
      <c r="U89" s="327">
        <v>274</v>
      </c>
      <c r="V89" s="327">
        <v>288</v>
      </c>
      <c r="W89" s="327">
        <v>308</v>
      </c>
      <c r="Y89" s="141">
        <v>84</v>
      </c>
      <c r="Z89" s="145" t="s">
        <v>866</v>
      </c>
      <c r="AB89" s="155" t="s">
        <v>867</v>
      </c>
      <c r="AC89" s="327">
        <v>333</v>
      </c>
      <c r="AD89" s="327">
        <v>356</v>
      </c>
      <c r="AE89" s="327">
        <v>378</v>
      </c>
      <c r="AF89" s="327">
        <v>398</v>
      </c>
      <c r="AG89" s="327">
        <v>415</v>
      </c>
      <c r="AH89" s="327">
        <v>427</v>
      </c>
      <c r="AI89" s="327">
        <v>451</v>
      </c>
      <c r="AJ89" s="327">
        <v>480</v>
      </c>
    </row>
    <row r="90" spans="1:36" ht="17.100000000000001" customHeight="1">
      <c r="A90" s="141">
        <v>85</v>
      </c>
      <c r="B90" s="145" t="s">
        <v>868</v>
      </c>
      <c r="D90" s="143" t="s">
        <v>869</v>
      </c>
      <c r="E90" s="327">
        <v>22248</v>
      </c>
      <c r="F90" s="327">
        <v>22617</v>
      </c>
      <c r="G90" s="327">
        <v>22889</v>
      </c>
      <c r="H90" s="327">
        <v>23303</v>
      </c>
      <c r="I90" s="327">
        <v>23183</v>
      </c>
      <c r="J90" s="327">
        <v>22652</v>
      </c>
      <c r="K90" s="327">
        <v>22714</v>
      </c>
      <c r="M90" s="141">
        <v>85</v>
      </c>
      <c r="N90" s="145" t="s">
        <v>868</v>
      </c>
      <c r="P90" s="143" t="s">
        <v>869</v>
      </c>
      <c r="Q90" s="327">
        <v>22902</v>
      </c>
      <c r="R90" s="327">
        <v>23216</v>
      </c>
      <c r="S90" s="327">
        <v>23800</v>
      </c>
      <c r="T90" s="327">
        <v>24266</v>
      </c>
      <c r="U90" s="327">
        <v>24329</v>
      </c>
      <c r="V90" s="327">
        <v>24150</v>
      </c>
      <c r="W90" s="327">
        <v>23936</v>
      </c>
      <c r="Y90" s="141">
        <v>85</v>
      </c>
      <c r="Z90" s="145" t="s">
        <v>868</v>
      </c>
      <c r="AB90" s="143" t="s">
        <v>869</v>
      </c>
      <c r="AC90" s="327">
        <v>24167</v>
      </c>
      <c r="AD90" s="327">
        <v>24547</v>
      </c>
      <c r="AE90" s="327">
        <v>25054</v>
      </c>
      <c r="AF90" s="327">
        <v>25470</v>
      </c>
      <c r="AG90" s="327">
        <v>25881</v>
      </c>
      <c r="AH90" s="327">
        <v>26399</v>
      </c>
      <c r="AI90" s="327">
        <v>27304</v>
      </c>
      <c r="AJ90" s="327">
        <v>28114</v>
      </c>
    </row>
    <row r="91" spans="1:36" ht="12" customHeight="1">
      <c r="E91" s="12"/>
      <c r="F91" s="12"/>
      <c r="G91" s="12"/>
      <c r="H91" s="12"/>
      <c r="I91" s="12"/>
      <c r="J91" s="12"/>
      <c r="K91" s="12"/>
      <c r="Q91" s="12"/>
    </row>
    <row r="92" spans="1:36" ht="12" customHeight="1">
      <c r="E92" s="12"/>
      <c r="F92" s="12"/>
      <c r="G92" s="12"/>
      <c r="H92" s="12"/>
      <c r="I92" s="12"/>
      <c r="J92" s="12"/>
      <c r="K92" s="12"/>
      <c r="Q92" s="12"/>
    </row>
    <row r="93" spans="1:36" ht="12" customHeight="1">
      <c r="E93" s="12"/>
      <c r="F93" s="12"/>
      <c r="G93" s="12"/>
      <c r="H93" s="12"/>
      <c r="I93" s="12"/>
      <c r="J93" s="12"/>
      <c r="K93" s="12"/>
      <c r="Q93" s="12"/>
    </row>
    <row r="94" spans="1:36" ht="12" customHeight="1">
      <c r="E94" s="12"/>
      <c r="F94" s="12"/>
      <c r="G94" s="12"/>
      <c r="H94" s="12"/>
      <c r="I94" s="12"/>
      <c r="J94" s="12"/>
      <c r="K94" s="12"/>
      <c r="Q94" s="12"/>
    </row>
    <row r="95" spans="1:36" ht="11.1" customHeight="1">
      <c r="E95" s="12"/>
      <c r="F95" s="12"/>
      <c r="G95" s="12"/>
      <c r="H95" s="12"/>
      <c r="I95" s="12"/>
      <c r="J95" s="12"/>
      <c r="K95" s="12"/>
      <c r="Q95" s="12"/>
    </row>
    <row r="96" spans="1:36" ht="11.1" customHeight="1">
      <c r="E96" s="12"/>
      <c r="F96" s="12"/>
      <c r="G96" s="12"/>
      <c r="H96" s="12"/>
      <c r="I96" s="12"/>
      <c r="J96" s="12"/>
      <c r="K96" s="12"/>
      <c r="Q96" s="12"/>
    </row>
  </sheetData>
  <phoneticPr fontId="5" type="noConversion"/>
  <pageMargins left="0.47244094488188981" right="0.23622047244094491" top="0.39370078740157483" bottom="0.39370078740157483" header="0.51181102362204722" footer="0.39370078740157483"/>
  <pageSetup paperSize="9" scale="88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3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880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880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880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881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881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881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67.38</v>
      </c>
      <c r="F6" s="144">
        <v>75.069999999999993</v>
      </c>
      <c r="G6" s="144">
        <v>81.99</v>
      </c>
      <c r="H6" s="144">
        <v>87.05</v>
      </c>
      <c r="I6" s="144">
        <v>93.47</v>
      </c>
      <c r="J6" s="144">
        <v>102.96</v>
      </c>
      <c r="K6" s="144">
        <v>106.69</v>
      </c>
      <c r="L6" s="34"/>
      <c r="M6" s="141">
        <v>1</v>
      </c>
      <c r="N6" s="142" t="s">
        <v>687</v>
      </c>
      <c r="P6" s="143" t="s">
        <v>688</v>
      </c>
      <c r="Q6" s="144">
        <v>113.03</v>
      </c>
      <c r="R6" s="144">
        <v>117.88</v>
      </c>
      <c r="S6" s="144">
        <v>125.68</v>
      </c>
      <c r="T6" s="144">
        <v>135.04</v>
      </c>
      <c r="U6" s="144">
        <v>144.06</v>
      </c>
      <c r="V6" s="144">
        <v>151.77000000000001</v>
      </c>
      <c r="W6" s="144">
        <v>154.62</v>
      </c>
      <c r="X6" s="34"/>
      <c r="Y6" s="141">
        <v>1</v>
      </c>
      <c r="Z6" s="142" t="s">
        <v>687</v>
      </c>
      <c r="AB6" s="143" t="s">
        <v>688</v>
      </c>
      <c r="AC6" s="144">
        <v>160.52000000000001</v>
      </c>
      <c r="AD6" s="144">
        <v>164.63</v>
      </c>
      <c r="AE6" s="144">
        <v>162.25</v>
      </c>
      <c r="AF6" s="144">
        <v>162.81</v>
      </c>
      <c r="AG6" s="144">
        <v>166.89</v>
      </c>
      <c r="AH6" s="144">
        <v>171.99</v>
      </c>
      <c r="AI6" s="144">
        <v>176.1</v>
      </c>
      <c r="AJ6" s="144">
        <v>186.32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66.099999999999994</v>
      </c>
      <c r="F7" s="144">
        <v>73.64</v>
      </c>
      <c r="G7" s="144">
        <v>80.430000000000007</v>
      </c>
      <c r="H7" s="144">
        <v>85.44</v>
      </c>
      <c r="I7" s="144">
        <v>91.74</v>
      </c>
      <c r="J7" s="144">
        <v>101.07</v>
      </c>
      <c r="K7" s="144">
        <v>104.78</v>
      </c>
      <c r="L7" s="36"/>
      <c r="M7" s="141">
        <v>2</v>
      </c>
      <c r="N7" s="145" t="s">
        <v>689</v>
      </c>
      <c r="P7" s="15" t="s">
        <v>690</v>
      </c>
      <c r="Q7" s="144">
        <v>111.02</v>
      </c>
      <c r="R7" s="144">
        <v>115.82</v>
      </c>
      <c r="S7" s="144">
        <v>123.49</v>
      </c>
      <c r="T7" s="144">
        <v>132.71</v>
      </c>
      <c r="U7" s="144">
        <v>141.59</v>
      </c>
      <c r="V7" s="144">
        <v>149.21</v>
      </c>
      <c r="W7" s="144">
        <v>152.05000000000001</v>
      </c>
      <c r="X7" s="36"/>
      <c r="Y7" s="141">
        <v>2</v>
      </c>
      <c r="Z7" s="145" t="s">
        <v>689</v>
      </c>
      <c r="AB7" s="15" t="s">
        <v>690</v>
      </c>
      <c r="AC7" s="144">
        <v>157.87</v>
      </c>
      <c r="AD7" s="144">
        <v>161.94</v>
      </c>
      <c r="AE7" s="144">
        <v>159.63999999999999</v>
      </c>
      <c r="AF7" s="144">
        <v>160.21</v>
      </c>
      <c r="AG7" s="144">
        <v>164.23</v>
      </c>
      <c r="AH7" s="144">
        <v>169.27</v>
      </c>
      <c r="AI7" s="144">
        <v>173.34</v>
      </c>
      <c r="AJ7" s="144">
        <v>183.42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1.28</v>
      </c>
      <c r="F8" s="144">
        <v>1.43</v>
      </c>
      <c r="G8" s="144">
        <v>1.56</v>
      </c>
      <c r="H8" s="144">
        <v>1.61</v>
      </c>
      <c r="I8" s="144">
        <v>1.73</v>
      </c>
      <c r="J8" s="144">
        <v>1.89</v>
      </c>
      <c r="K8" s="144">
        <v>1.91</v>
      </c>
      <c r="L8" s="35"/>
      <c r="M8" s="141">
        <v>3</v>
      </c>
      <c r="N8" s="145" t="s">
        <v>695</v>
      </c>
      <c r="P8" s="15" t="s">
        <v>696</v>
      </c>
      <c r="Q8" s="144">
        <v>2.0099999999999998</v>
      </c>
      <c r="R8" s="144">
        <v>2.06</v>
      </c>
      <c r="S8" s="144">
        <v>2.19</v>
      </c>
      <c r="T8" s="144">
        <v>2.33</v>
      </c>
      <c r="U8" s="144">
        <v>2.4700000000000002</v>
      </c>
      <c r="V8" s="144">
        <v>2.56</v>
      </c>
      <c r="W8" s="144">
        <v>2.57</v>
      </c>
      <c r="X8" s="35"/>
      <c r="Y8" s="141">
        <v>3</v>
      </c>
      <c r="Z8" s="145" t="s">
        <v>695</v>
      </c>
      <c r="AB8" s="15" t="s">
        <v>696</v>
      </c>
      <c r="AC8" s="144">
        <v>2.65</v>
      </c>
      <c r="AD8" s="144">
        <v>2.69</v>
      </c>
      <c r="AE8" s="144">
        <v>2.61</v>
      </c>
      <c r="AF8" s="144">
        <v>2.6</v>
      </c>
      <c r="AG8" s="144">
        <v>2.66</v>
      </c>
      <c r="AH8" s="144">
        <v>2.72</v>
      </c>
      <c r="AI8" s="144">
        <v>2.76</v>
      </c>
      <c r="AJ8" s="144">
        <v>2.9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278.79000000000002</v>
      </c>
      <c r="F9" s="144">
        <v>319.47000000000003</v>
      </c>
      <c r="G9" s="144">
        <v>356.98</v>
      </c>
      <c r="H9" s="144">
        <v>389.89</v>
      </c>
      <c r="I9" s="144">
        <v>431.97</v>
      </c>
      <c r="J9" s="144">
        <v>479.46</v>
      </c>
      <c r="K9" s="144">
        <v>511.85</v>
      </c>
      <c r="L9" s="29"/>
      <c r="M9" s="141">
        <v>4</v>
      </c>
      <c r="N9" s="145" t="s">
        <v>697</v>
      </c>
      <c r="P9" s="143" t="s">
        <v>698</v>
      </c>
      <c r="Q9" s="144">
        <v>538.19000000000005</v>
      </c>
      <c r="R9" s="144">
        <v>567.71</v>
      </c>
      <c r="S9" s="144">
        <v>604.75</v>
      </c>
      <c r="T9" s="144">
        <v>655.99</v>
      </c>
      <c r="U9" s="144">
        <v>712.36</v>
      </c>
      <c r="V9" s="144">
        <v>762.79</v>
      </c>
      <c r="W9" s="144">
        <v>793.03</v>
      </c>
      <c r="X9" s="29"/>
      <c r="Y9" s="141">
        <v>4</v>
      </c>
      <c r="Z9" s="145" t="s">
        <v>697</v>
      </c>
      <c r="AB9" s="143" t="s">
        <v>698</v>
      </c>
      <c r="AC9" s="144">
        <v>828.04</v>
      </c>
      <c r="AD9" s="144">
        <v>856.94</v>
      </c>
      <c r="AE9" s="144">
        <v>886.14</v>
      </c>
      <c r="AF9" s="144">
        <v>914.37</v>
      </c>
      <c r="AG9" s="144">
        <v>943.34</v>
      </c>
      <c r="AH9" s="144">
        <v>981.04</v>
      </c>
      <c r="AI9" s="144">
        <v>1032.0999999999999</v>
      </c>
      <c r="AJ9" s="144">
        <v>1088.93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260.44</v>
      </c>
      <c r="F10" s="144">
        <v>298.95</v>
      </c>
      <c r="G10" s="144">
        <v>333.78</v>
      </c>
      <c r="H10" s="144">
        <v>364.27</v>
      </c>
      <c r="I10" s="144">
        <v>403.83</v>
      </c>
      <c r="J10" s="144">
        <v>448.81</v>
      </c>
      <c r="K10" s="144">
        <v>479.99</v>
      </c>
      <c r="L10" s="30"/>
      <c r="M10" s="141">
        <v>5</v>
      </c>
      <c r="N10" s="145" t="s">
        <v>699</v>
      </c>
      <c r="P10" s="148" t="s">
        <v>700</v>
      </c>
      <c r="Q10" s="144">
        <v>505.69</v>
      </c>
      <c r="R10" s="144">
        <v>534.14</v>
      </c>
      <c r="S10" s="144">
        <v>569.35</v>
      </c>
      <c r="T10" s="144">
        <v>617.65</v>
      </c>
      <c r="U10" s="144">
        <v>671.02</v>
      </c>
      <c r="V10" s="144">
        <v>719.16</v>
      </c>
      <c r="W10" s="144">
        <v>748.48</v>
      </c>
      <c r="X10" s="30"/>
      <c r="Y10" s="141">
        <v>5</v>
      </c>
      <c r="Z10" s="145" t="s">
        <v>699</v>
      </c>
      <c r="AB10" s="148" t="s">
        <v>700</v>
      </c>
      <c r="AC10" s="144">
        <v>782.43</v>
      </c>
      <c r="AD10" s="144">
        <v>810.7</v>
      </c>
      <c r="AE10" s="144">
        <v>839.93</v>
      </c>
      <c r="AF10" s="144">
        <v>867.99</v>
      </c>
      <c r="AG10" s="144">
        <v>896.84</v>
      </c>
      <c r="AH10" s="144">
        <v>934.1</v>
      </c>
      <c r="AI10" s="144">
        <v>983.65</v>
      </c>
      <c r="AJ10" s="144">
        <v>1037.78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12.84</v>
      </c>
      <c r="F11" s="144">
        <v>13.93</v>
      </c>
      <c r="G11" s="144">
        <v>15.5</v>
      </c>
      <c r="H11" s="144">
        <v>15.74</v>
      </c>
      <c r="I11" s="144">
        <v>17.11</v>
      </c>
      <c r="J11" s="144">
        <v>18.75</v>
      </c>
      <c r="K11" s="144">
        <v>19.29</v>
      </c>
      <c r="M11" s="141">
        <v>6</v>
      </c>
      <c r="N11" s="145" t="s">
        <v>701</v>
      </c>
      <c r="P11" s="15" t="s">
        <v>702</v>
      </c>
      <c r="Q11" s="144">
        <v>20.61</v>
      </c>
      <c r="R11" s="144">
        <v>21.91</v>
      </c>
      <c r="S11" s="144">
        <v>23</v>
      </c>
      <c r="T11" s="144">
        <v>25.16</v>
      </c>
      <c r="U11" s="144">
        <v>26.92</v>
      </c>
      <c r="V11" s="144">
        <v>29.19</v>
      </c>
      <c r="W11" s="144">
        <v>30.09</v>
      </c>
      <c r="Y11" s="141">
        <v>6</v>
      </c>
      <c r="Z11" s="145" t="s">
        <v>701</v>
      </c>
      <c r="AB11" s="15" t="s">
        <v>702</v>
      </c>
      <c r="AC11" s="144">
        <v>32.880000000000003</v>
      </c>
      <c r="AD11" s="144">
        <v>33.409999999999997</v>
      </c>
      <c r="AE11" s="144">
        <v>35.11</v>
      </c>
      <c r="AF11" s="144">
        <v>35.659999999999997</v>
      </c>
      <c r="AG11" s="144">
        <v>36.909999999999997</v>
      </c>
      <c r="AH11" s="144">
        <v>37.93</v>
      </c>
      <c r="AI11" s="144">
        <v>38.33</v>
      </c>
      <c r="AJ11" s="144">
        <v>38.5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10.34</v>
      </c>
      <c r="F12" s="144">
        <v>11.1</v>
      </c>
      <c r="G12" s="144">
        <v>12.17</v>
      </c>
      <c r="H12" s="144">
        <v>12.42</v>
      </c>
      <c r="I12" s="144">
        <v>13.31</v>
      </c>
      <c r="J12" s="144">
        <v>14.53</v>
      </c>
      <c r="K12" s="144">
        <v>15.05</v>
      </c>
      <c r="M12" s="141">
        <v>7</v>
      </c>
      <c r="N12" s="145" t="s">
        <v>703</v>
      </c>
      <c r="P12" s="147" t="s">
        <v>704</v>
      </c>
      <c r="Q12" s="144">
        <v>16.12</v>
      </c>
      <c r="R12" s="144">
        <v>17.13</v>
      </c>
      <c r="S12" s="144">
        <v>18.02</v>
      </c>
      <c r="T12" s="144">
        <v>19.7</v>
      </c>
      <c r="U12" s="144">
        <v>21.19</v>
      </c>
      <c r="V12" s="144">
        <v>23.12</v>
      </c>
      <c r="W12" s="144">
        <v>24.19</v>
      </c>
      <c r="Y12" s="141">
        <v>7</v>
      </c>
      <c r="Z12" s="145" t="s">
        <v>703</v>
      </c>
      <c r="AB12" s="147" t="s">
        <v>704</v>
      </c>
      <c r="AC12" s="144">
        <v>26.45</v>
      </c>
      <c r="AD12" s="144">
        <v>27.1</v>
      </c>
      <c r="AE12" s="144">
        <v>28.51</v>
      </c>
      <c r="AF12" s="144">
        <v>29.18</v>
      </c>
      <c r="AG12" s="144">
        <v>30.24</v>
      </c>
      <c r="AH12" s="144">
        <v>31.21</v>
      </c>
      <c r="AI12" s="144">
        <v>31.49</v>
      </c>
      <c r="AJ12" s="144">
        <v>31.53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2.5</v>
      </c>
      <c r="F13" s="144">
        <v>2.83</v>
      </c>
      <c r="G13" s="144">
        <v>3.33</v>
      </c>
      <c r="H13" s="144">
        <v>3.32</v>
      </c>
      <c r="I13" s="144">
        <v>3.8</v>
      </c>
      <c r="J13" s="144">
        <v>4.22</v>
      </c>
      <c r="K13" s="144">
        <v>4.24</v>
      </c>
      <c r="M13" s="141">
        <v>8</v>
      </c>
      <c r="N13" s="145" t="s">
        <v>708</v>
      </c>
      <c r="P13" s="147" t="s">
        <v>709</v>
      </c>
      <c r="Q13" s="144">
        <v>4.49</v>
      </c>
      <c r="R13" s="144">
        <v>4.78</v>
      </c>
      <c r="S13" s="144">
        <v>4.9800000000000004</v>
      </c>
      <c r="T13" s="144">
        <v>5.46</v>
      </c>
      <c r="U13" s="144">
        <v>5.73</v>
      </c>
      <c r="V13" s="144">
        <v>6.07</v>
      </c>
      <c r="W13" s="144">
        <v>5.9</v>
      </c>
      <c r="Y13" s="141">
        <v>8</v>
      </c>
      <c r="Z13" s="145" t="s">
        <v>708</v>
      </c>
      <c r="AB13" s="147" t="s">
        <v>709</v>
      </c>
      <c r="AC13" s="144">
        <v>6.43</v>
      </c>
      <c r="AD13" s="144">
        <v>6.31</v>
      </c>
      <c r="AE13" s="144">
        <v>6.6</v>
      </c>
      <c r="AF13" s="144">
        <v>6.48</v>
      </c>
      <c r="AG13" s="144">
        <v>6.67</v>
      </c>
      <c r="AH13" s="144">
        <v>6.72</v>
      </c>
      <c r="AI13" s="144">
        <v>6.84</v>
      </c>
      <c r="AJ13" s="144">
        <v>6.97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201.27</v>
      </c>
      <c r="F14" s="144">
        <v>231.69</v>
      </c>
      <c r="G14" s="144">
        <v>258.67</v>
      </c>
      <c r="H14" s="144">
        <v>282.01</v>
      </c>
      <c r="I14" s="144">
        <v>311.79000000000002</v>
      </c>
      <c r="J14" s="144">
        <v>343.47</v>
      </c>
      <c r="K14" s="144">
        <v>365.14</v>
      </c>
      <c r="M14" s="141">
        <v>9</v>
      </c>
      <c r="N14" s="145" t="s">
        <v>712</v>
      </c>
      <c r="P14" s="15" t="s">
        <v>713</v>
      </c>
      <c r="Q14" s="144">
        <v>382.72</v>
      </c>
      <c r="R14" s="144">
        <v>402.33</v>
      </c>
      <c r="S14" s="144">
        <v>426.43</v>
      </c>
      <c r="T14" s="144">
        <v>460.4</v>
      </c>
      <c r="U14" s="144">
        <v>499.67</v>
      </c>
      <c r="V14" s="144">
        <v>535.79999999999995</v>
      </c>
      <c r="W14" s="144">
        <v>556.51</v>
      </c>
      <c r="Y14" s="141">
        <v>9</v>
      </c>
      <c r="Z14" s="145" t="s">
        <v>712</v>
      </c>
      <c r="AB14" s="15" t="s">
        <v>713</v>
      </c>
      <c r="AC14" s="144">
        <v>578.62</v>
      </c>
      <c r="AD14" s="144">
        <v>595.67999999999995</v>
      </c>
      <c r="AE14" s="144">
        <v>613.77</v>
      </c>
      <c r="AF14" s="144">
        <v>632.41</v>
      </c>
      <c r="AG14" s="144">
        <v>651.83000000000004</v>
      </c>
      <c r="AH14" s="144">
        <v>678.9</v>
      </c>
      <c r="AI14" s="144">
        <v>716.44</v>
      </c>
      <c r="AJ14" s="144">
        <v>757.92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27.81</v>
      </c>
      <c r="F15" s="144">
        <v>30.9</v>
      </c>
      <c r="G15" s="144">
        <v>34.06</v>
      </c>
      <c r="H15" s="144">
        <v>36.89</v>
      </c>
      <c r="I15" s="144">
        <v>40.020000000000003</v>
      </c>
      <c r="J15" s="144">
        <v>44.04</v>
      </c>
      <c r="K15" s="144">
        <v>46.59</v>
      </c>
      <c r="L15" s="32"/>
      <c r="M15" s="141">
        <v>10</v>
      </c>
      <c r="N15" s="145" t="s">
        <v>714</v>
      </c>
      <c r="P15" s="147" t="s">
        <v>715</v>
      </c>
      <c r="Q15" s="144">
        <v>48.63</v>
      </c>
      <c r="R15" s="144">
        <v>51.13</v>
      </c>
      <c r="S15" s="144">
        <v>53.88</v>
      </c>
      <c r="T15" s="144">
        <v>57.65</v>
      </c>
      <c r="U15" s="144">
        <v>62</v>
      </c>
      <c r="V15" s="144">
        <v>66.08</v>
      </c>
      <c r="W15" s="144">
        <v>68.510000000000005</v>
      </c>
      <c r="X15" s="32"/>
      <c r="Y15" s="141">
        <v>10</v>
      </c>
      <c r="Z15" s="145" t="s">
        <v>714</v>
      </c>
      <c r="AB15" s="147" t="s">
        <v>715</v>
      </c>
      <c r="AC15" s="144">
        <v>70.95</v>
      </c>
      <c r="AD15" s="144">
        <v>72.94</v>
      </c>
      <c r="AE15" s="144">
        <v>74.5</v>
      </c>
      <c r="AF15" s="144">
        <v>75.849999999999994</v>
      </c>
      <c r="AG15" s="144">
        <v>77.06</v>
      </c>
      <c r="AH15" s="144">
        <v>79.260000000000005</v>
      </c>
      <c r="AI15" s="144">
        <v>82.75</v>
      </c>
      <c r="AJ15" s="144">
        <v>86.18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12.78</v>
      </c>
      <c r="F16" s="144">
        <v>14.03</v>
      </c>
      <c r="G16" s="144">
        <v>15.12</v>
      </c>
      <c r="H16" s="144">
        <v>16.079999999999998</v>
      </c>
      <c r="I16" s="144">
        <v>17.420000000000002</v>
      </c>
      <c r="J16" s="144">
        <v>18.899999999999999</v>
      </c>
      <c r="K16" s="144">
        <v>19.420000000000002</v>
      </c>
      <c r="M16" s="141">
        <v>11</v>
      </c>
      <c r="N16" s="145" t="s">
        <v>718</v>
      </c>
      <c r="P16" s="147" t="s">
        <v>719</v>
      </c>
      <c r="Q16" s="144">
        <v>20.05</v>
      </c>
      <c r="R16" s="144">
        <v>20.62</v>
      </c>
      <c r="S16" s="144">
        <v>21.47</v>
      </c>
      <c r="T16" s="144">
        <v>22.87</v>
      </c>
      <c r="U16" s="144">
        <v>24.13</v>
      </c>
      <c r="V16" s="144">
        <v>25.02</v>
      </c>
      <c r="W16" s="144">
        <v>25.16</v>
      </c>
      <c r="Y16" s="141">
        <v>11</v>
      </c>
      <c r="Z16" s="145" t="s">
        <v>718</v>
      </c>
      <c r="AB16" s="147" t="s">
        <v>719</v>
      </c>
      <c r="AC16" s="144">
        <v>25.8</v>
      </c>
      <c r="AD16" s="144">
        <v>26.06</v>
      </c>
      <c r="AE16" s="144">
        <v>26.34</v>
      </c>
      <c r="AF16" s="144">
        <v>26.68</v>
      </c>
      <c r="AG16" s="144">
        <v>27.08</v>
      </c>
      <c r="AH16" s="144">
        <v>27.84</v>
      </c>
      <c r="AI16" s="144">
        <v>28.94</v>
      </c>
      <c r="AJ16" s="144">
        <v>30.51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2.23</v>
      </c>
      <c r="F17" s="144">
        <v>2.42</v>
      </c>
      <c r="G17" s="144">
        <v>2.6</v>
      </c>
      <c r="H17" s="144">
        <v>2.77</v>
      </c>
      <c r="I17" s="144">
        <v>2.91</v>
      </c>
      <c r="J17" s="144">
        <v>3.07</v>
      </c>
      <c r="K17" s="144">
        <v>3.14</v>
      </c>
      <c r="L17" s="32"/>
      <c r="M17" s="141">
        <v>12</v>
      </c>
      <c r="N17" s="145" t="s">
        <v>722</v>
      </c>
      <c r="P17" s="147" t="s">
        <v>723</v>
      </c>
      <c r="Q17" s="144">
        <v>3.22</v>
      </c>
      <c r="R17" s="144">
        <v>3.31</v>
      </c>
      <c r="S17" s="144">
        <v>3.43</v>
      </c>
      <c r="T17" s="144">
        <v>3.7</v>
      </c>
      <c r="U17" s="144">
        <v>3.92</v>
      </c>
      <c r="V17" s="144">
        <v>4.08</v>
      </c>
      <c r="W17" s="144">
        <v>4.12</v>
      </c>
      <c r="X17" s="32"/>
      <c r="Y17" s="141">
        <v>12</v>
      </c>
      <c r="Z17" s="145" t="s">
        <v>722</v>
      </c>
      <c r="AB17" s="147" t="s">
        <v>723</v>
      </c>
      <c r="AC17" s="144">
        <v>4.2300000000000004</v>
      </c>
      <c r="AD17" s="144">
        <v>4.28</v>
      </c>
      <c r="AE17" s="144">
        <v>4.24</v>
      </c>
      <c r="AF17" s="144">
        <v>4.2</v>
      </c>
      <c r="AG17" s="144">
        <v>4.26</v>
      </c>
      <c r="AH17" s="144">
        <v>4.3600000000000003</v>
      </c>
      <c r="AI17" s="144">
        <v>4.4400000000000004</v>
      </c>
      <c r="AJ17" s="144">
        <v>4.54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4.17</v>
      </c>
      <c r="F18" s="144">
        <v>4.62</v>
      </c>
      <c r="G18" s="144">
        <v>5.08</v>
      </c>
      <c r="H18" s="144">
        <v>5.62</v>
      </c>
      <c r="I18" s="144">
        <v>6.34</v>
      </c>
      <c r="J18" s="144">
        <v>6.93</v>
      </c>
      <c r="K18" s="144">
        <v>7.24</v>
      </c>
      <c r="M18" s="141">
        <v>13</v>
      </c>
      <c r="N18" s="145" t="s">
        <v>724</v>
      </c>
      <c r="P18" s="147" t="s">
        <v>725</v>
      </c>
      <c r="Q18" s="144">
        <v>7.62</v>
      </c>
      <c r="R18" s="144">
        <v>8</v>
      </c>
      <c r="S18" s="144">
        <v>8.5299999999999994</v>
      </c>
      <c r="T18" s="144">
        <v>9.23</v>
      </c>
      <c r="U18" s="144">
        <v>9.8699999999999992</v>
      </c>
      <c r="V18" s="144">
        <v>10.42</v>
      </c>
      <c r="W18" s="144">
        <v>10.61</v>
      </c>
      <c r="Y18" s="141">
        <v>13</v>
      </c>
      <c r="Z18" s="145" t="s">
        <v>724</v>
      </c>
      <c r="AB18" s="147" t="s">
        <v>725</v>
      </c>
      <c r="AC18" s="144">
        <v>10.94</v>
      </c>
      <c r="AD18" s="144">
        <v>11.14</v>
      </c>
      <c r="AE18" s="144">
        <v>11.16</v>
      </c>
      <c r="AF18" s="144">
        <v>11.18</v>
      </c>
      <c r="AG18" s="144">
        <v>11.16</v>
      </c>
      <c r="AH18" s="144">
        <v>11.34</v>
      </c>
      <c r="AI18" s="144">
        <v>11.7</v>
      </c>
      <c r="AJ18" s="144">
        <v>12.15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10.99</v>
      </c>
      <c r="F19" s="144">
        <v>12.88</v>
      </c>
      <c r="G19" s="144">
        <v>14.38</v>
      </c>
      <c r="H19" s="144">
        <v>15.61</v>
      </c>
      <c r="I19" s="144">
        <v>17.18</v>
      </c>
      <c r="J19" s="144">
        <v>19.23</v>
      </c>
      <c r="K19" s="144">
        <v>20.43</v>
      </c>
      <c r="M19" s="141">
        <v>14</v>
      </c>
      <c r="N19" s="145" t="s">
        <v>726</v>
      </c>
      <c r="P19" s="147" t="s">
        <v>727</v>
      </c>
      <c r="Q19" s="144">
        <v>21.66</v>
      </c>
      <c r="R19" s="144">
        <v>23.06</v>
      </c>
      <c r="S19" s="144">
        <v>24.94</v>
      </c>
      <c r="T19" s="144">
        <v>27.61</v>
      </c>
      <c r="U19" s="144">
        <v>30.87</v>
      </c>
      <c r="V19" s="144">
        <v>33.85</v>
      </c>
      <c r="W19" s="144">
        <v>35.67</v>
      </c>
      <c r="Y19" s="141">
        <v>14</v>
      </c>
      <c r="Z19" s="145" t="s">
        <v>726</v>
      </c>
      <c r="AB19" s="147" t="s">
        <v>727</v>
      </c>
      <c r="AC19" s="144">
        <v>38.08</v>
      </c>
      <c r="AD19" s="144">
        <v>40.090000000000003</v>
      </c>
      <c r="AE19" s="144">
        <v>41.93</v>
      </c>
      <c r="AF19" s="144">
        <v>43.63</v>
      </c>
      <c r="AG19" s="144">
        <v>45.53</v>
      </c>
      <c r="AH19" s="144">
        <v>48.49</v>
      </c>
      <c r="AI19" s="144">
        <v>51.98</v>
      </c>
      <c r="AJ19" s="144">
        <v>55.71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6.95</v>
      </c>
      <c r="F20" s="144">
        <v>7.83</v>
      </c>
      <c r="G20" s="144">
        <v>8.64</v>
      </c>
      <c r="H20" s="144">
        <v>9.4700000000000006</v>
      </c>
      <c r="I20" s="144">
        <v>10.41</v>
      </c>
      <c r="J20" s="144">
        <v>11.83</v>
      </c>
      <c r="K20" s="144">
        <v>12.69</v>
      </c>
      <c r="L20" s="32"/>
      <c r="M20" s="141">
        <v>15</v>
      </c>
      <c r="N20" s="145" t="s">
        <v>730</v>
      </c>
      <c r="P20" s="147" t="s">
        <v>731</v>
      </c>
      <c r="Q20" s="144">
        <v>13.18</v>
      </c>
      <c r="R20" s="144">
        <v>13.75</v>
      </c>
      <c r="S20" s="144">
        <v>14.42</v>
      </c>
      <c r="T20" s="144">
        <v>15.09</v>
      </c>
      <c r="U20" s="144">
        <v>15.98</v>
      </c>
      <c r="V20" s="144">
        <v>16.59</v>
      </c>
      <c r="W20" s="144">
        <v>16.510000000000002</v>
      </c>
      <c r="X20" s="32"/>
      <c r="Y20" s="141">
        <v>15</v>
      </c>
      <c r="Z20" s="145" t="s">
        <v>730</v>
      </c>
      <c r="AB20" s="147" t="s">
        <v>731</v>
      </c>
      <c r="AC20" s="144">
        <v>16.829999999999998</v>
      </c>
      <c r="AD20" s="144">
        <v>16.39</v>
      </c>
      <c r="AE20" s="144">
        <v>15.71</v>
      </c>
      <c r="AF20" s="144">
        <v>15.38</v>
      </c>
      <c r="AG20" s="144">
        <v>15.23</v>
      </c>
      <c r="AH20" s="144">
        <v>15.12</v>
      </c>
      <c r="AI20" s="144">
        <v>14.9</v>
      </c>
      <c r="AJ20" s="144">
        <v>14.99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27.05</v>
      </c>
      <c r="F21" s="144">
        <v>32.200000000000003</v>
      </c>
      <c r="G21" s="144">
        <v>35.75</v>
      </c>
      <c r="H21" s="144">
        <v>38.57</v>
      </c>
      <c r="I21" s="144">
        <v>41.66</v>
      </c>
      <c r="J21" s="144">
        <v>47.04</v>
      </c>
      <c r="K21" s="144">
        <v>50.72</v>
      </c>
      <c r="L21" s="30"/>
      <c r="M21" s="141">
        <v>16</v>
      </c>
      <c r="N21" s="145" t="s">
        <v>732</v>
      </c>
      <c r="P21" s="152" t="s">
        <v>733</v>
      </c>
      <c r="Q21" s="144">
        <v>53</v>
      </c>
      <c r="R21" s="144">
        <v>55.59</v>
      </c>
      <c r="S21" s="144">
        <v>58.58</v>
      </c>
      <c r="T21" s="144">
        <v>62.46</v>
      </c>
      <c r="U21" s="144">
        <v>67.05</v>
      </c>
      <c r="V21" s="144">
        <v>71.3</v>
      </c>
      <c r="W21" s="144">
        <v>73.55</v>
      </c>
      <c r="X21" s="30"/>
      <c r="Y21" s="141">
        <v>16</v>
      </c>
      <c r="Z21" s="145" t="s">
        <v>732</v>
      </c>
      <c r="AB21" s="152" t="s">
        <v>733</v>
      </c>
      <c r="AC21" s="144">
        <v>75.319999999999993</v>
      </c>
      <c r="AD21" s="144">
        <v>76.87</v>
      </c>
      <c r="AE21" s="144">
        <v>78.66</v>
      </c>
      <c r="AF21" s="144">
        <v>80.72</v>
      </c>
      <c r="AG21" s="144">
        <v>83.28</v>
      </c>
      <c r="AH21" s="144">
        <v>86.67</v>
      </c>
      <c r="AI21" s="144">
        <v>91.54</v>
      </c>
      <c r="AJ21" s="144">
        <v>96.08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4.6500000000000004</v>
      </c>
      <c r="F22" s="144">
        <v>5.55</v>
      </c>
      <c r="G22" s="144">
        <v>6.52</v>
      </c>
      <c r="H22" s="144">
        <v>7.41</v>
      </c>
      <c r="I22" s="144">
        <v>8.6300000000000008</v>
      </c>
      <c r="J22" s="144">
        <v>9.32</v>
      </c>
      <c r="K22" s="144">
        <v>10</v>
      </c>
      <c r="M22" s="141">
        <v>17</v>
      </c>
      <c r="N22" s="145" t="s">
        <v>734</v>
      </c>
      <c r="P22" s="152" t="s">
        <v>735</v>
      </c>
      <c r="Q22" s="144">
        <v>10.59</v>
      </c>
      <c r="R22" s="144">
        <v>11.36</v>
      </c>
      <c r="S22" s="144">
        <v>12.2</v>
      </c>
      <c r="T22" s="144">
        <v>13.42</v>
      </c>
      <c r="U22" s="144">
        <v>14.79</v>
      </c>
      <c r="V22" s="144">
        <v>15.94</v>
      </c>
      <c r="W22" s="144">
        <v>16.77</v>
      </c>
      <c r="Y22" s="141">
        <v>17</v>
      </c>
      <c r="Z22" s="145" t="s">
        <v>734</v>
      </c>
      <c r="AB22" s="152" t="s">
        <v>735</v>
      </c>
      <c r="AC22" s="144">
        <v>17.61</v>
      </c>
      <c r="AD22" s="144">
        <v>18.399999999999999</v>
      </c>
      <c r="AE22" s="144">
        <v>19.43</v>
      </c>
      <c r="AF22" s="144">
        <v>20.64</v>
      </c>
      <c r="AG22" s="144">
        <v>21.74</v>
      </c>
      <c r="AH22" s="144">
        <v>23.15</v>
      </c>
      <c r="AI22" s="144">
        <v>25.07</v>
      </c>
      <c r="AJ22" s="144">
        <v>27.07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10.3</v>
      </c>
      <c r="F23" s="144">
        <v>12</v>
      </c>
      <c r="G23" s="144">
        <v>13.45</v>
      </c>
      <c r="H23" s="144">
        <v>14.71</v>
      </c>
      <c r="I23" s="144">
        <v>16.73</v>
      </c>
      <c r="J23" s="144">
        <v>18.149999999999999</v>
      </c>
      <c r="K23" s="144">
        <v>19.100000000000001</v>
      </c>
      <c r="M23" s="141">
        <v>18</v>
      </c>
      <c r="N23" s="145" t="s">
        <v>736</v>
      </c>
      <c r="P23" s="152" t="s">
        <v>737</v>
      </c>
      <c r="Q23" s="144">
        <v>19.899999999999999</v>
      </c>
      <c r="R23" s="144">
        <v>20.83</v>
      </c>
      <c r="S23" s="144">
        <v>21.96</v>
      </c>
      <c r="T23" s="144">
        <v>23.71</v>
      </c>
      <c r="U23" s="144">
        <v>25.71</v>
      </c>
      <c r="V23" s="144">
        <v>27.54</v>
      </c>
      <c r="W23" s="144">
        <v>28.32</v>
      </c>
      <c r="Y23" s="141">
        <v>18</v>
      </c>
      <c r="Z23" s="145" t="s">
        <v>736</v>
      </c>
      <c r="AB23" s="152" t="s">
        <v>737</v>
      </c>
      <c r="AC23" s="144">
        <v>29.27</v>
      </c>
      <c r="AD23" s="144">
        <v>30.03</v>
      </c>
      <c r="AE23" s="144">
        <v>30.49</v>
      </c>
      <c r="AF23" s="144">
        <v>30.84</v>
      </c>
      <c r="AG23" s="144">
        <v>31.14</v>
      </c>
      <c r="AH23" s="144">
        <v>31.95</v>
      </c>
      <c r="AI23" s="144">
        <v>33.42</v>
      </c>
      <c r="AJ23" s="144">
        <v>35.270000000000003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36.15</v>
      </c>
      <c r="F24" s="144">
        <v>40.6</v>
      </c>
      <c r="G24" s="144">
        <v>45.33</v>
      </c>
      <c r="H24" s="144">
        <v>49.62</v>
      </c>
      <c r="I24" s="144">
        <v>55.76</v>
      </c>
      <c r="J24" s="144">
        <v>59.58</v>
      </c>
      <c r="K24" s="144">
        <v>63.33</v>
      </c>
      <c r="M24" s="141">
        <v>19</v>
      </c>
      <c r="N24" s="145" t="s">
        <v>738</v>
      </c>
      <c r="P24" s="152" t="s">
        <v>739</v>
      </c>
      <c r="Q24" s="144">
        <v>66.27</v>
      </c>
      <c r="R24" s="144">
        <v>68.55</v>
      </c>
      <c r="S24" s="144">
        <v>71.150000000000006</v>
      </c>
      <c r="T24" s="144">
        <v>75.05</v>
      </c>
      <c r="U24" s="144">
        <v>79.790000000000006</v>
      </c>
      <c r="V24" s="144">
        <v>84.27</v>
      </c>
      <c r="W24" s="144">
        <v>86.13</v>
      </c>
      <c r="Y24" s="141">
        <v>19</v>
      </c>
      <c r="Z24" s="145" t="s">
        <v>738</v>
      </c>
      <c r="AB24" s="152" t="s">
        <v>739</v>
      </c>
      <c r="AC24" s="144">
        <v>87</v>
      </c>
      <c r="AD24" s="144">
        <v>86.78</v>
      </c>
      <c r="AE24" s="144">
        <v>87.92</v>
      </c>
      <c r="AF24" s="144">
        <v>88.34</v>
      </c>
      <c r="AG24" s="144">
        <v>88.69</v>
      </c>
      <c r="AH24" s="144">
        <v>90.62</v>
      </c>
      <c r="AI24" s="144">
        <v>93.91</v>
      </c>
      <c r="AJ24" s="144">
        <v>97.39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19.670000000000002</v>
      </c>
      <c r="F25" s="144">
        <v>23.16</v>
      </c>
      <c r="G25" s="144">
        <v>25.95</v>
      </c>
      <c r="H25" s="144">
        <v>28.16</v>
      </c>
      <c r="I25" s="144">
        <v>31.37</v>
      </c>
      <c r="J25" s="144">
        <v>33.79</v>
      </c>
      <c r="K25" s="144">
        <v>35.729999999999997</v>
      </c>
      <c r="L25" s="32"/>
      <c r="M25" s="141">
        <v>20</v>
      </c>
      <c r="N25" s="145" t="s">
        <v>742</v>
      </c>
      <c r="P25" s="152" t="s">
        <v>743</v>
      </c>
      <c r="Q25" s="144">
        <v>37.49</v>
      </c>
      <c r="R25" s="144">
        <v>39.5</v>
      </c>
      <c r="S25" s="144">
        <v>42.2</v>
      </c>
      <c r="T25" s="144">
        <v>45.65</v>
      </c>
      <c r="U25" s="144">
        <v>49.8</v>
      </c>
      <c r="V25" s="144">
        <v>53.58</v>
      </c>
      <c r="W25" s="144">
        <v>55.74</v>
      </c>
      <c r="X25" s="32"/>
      <c r="Y25" s="141">
        <v>20</v>
      </c>
      <c r="Z25" s="145" t="s">
        <v>742</v>
      </c>
      <c r="AB25" s="152" t="s">
        <v>743</v>
      </c>
      <c r="AC25" s="144">
        <v>57.96</v>
      </c>
      <c r="AD25" s="144">
        <v>60.08</v>
      </c>
      <c r="AE25" s="144">
        <v>62.38</v>
      </c>
      <c r="AF25" s="144">
        <v>65.03</v>
      </c>
      <c r="AG25" s="144">
        <v>67.459999999999994</v>
      </c>
      <c r="AH25" s="144">
        <v>70.59</v>
      </c>
      <c r="AI25" s="144">
        <v>75.27</v>
      </c>
      <c r="AJ25" s="144">
        <v>80.14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15.03</v>
      </c>
      <c r="F26" s="144">
        <v>18.14</v>
      </c>
      <c r="G26" s="144">
        <v>20.71</v>
      </c>
      <c r="H26" s="144">
        <v>22.88</v>
      </c>
      <c r="I26" s="144">
        <v>25.6</v>
      </c>
      <c r="J26" s="144">
        <v>29.34</v>
      </c>
      <c r="K26" s="144">
        <v>31.81</v>
      </c>
      <c r="M26" s="141">
        <v>21</v>
      </c>
      <c r="N26" s="145" t="s">
        <v>744</v>
      </c>
      <c r="P26" s="152" t="s">
        <v>745</v>
      </c>
      <c r="Q26" s="144">
        <v>33.96</v>
      </c>
      <c r="R26" s="144">
        <v>36.47</v>
      </c>
      <c r="S26" s="144">
        <v>39.26</v>
      </c>
      <c r="T26" s="144">
        <v>43.39</v>
      </c>
      <c r="U26" s="144">
        <v>48.18</v>
      </c>
      <c r="V26" s="144">
        <v>52.84</v>
      </c>
      <c r="W26" s="144">
        <v>55.81</v>
      </c>
      <c r="Y26" s="141">
        <v>21</v>
      </c>
      <c r="Z26" s="145" t="s">
        <v>744</v>
      </c>
      <c r="AB26" s="152" t="s">
        <v>745</v>
      </c>
      <c r="AC26" s="144">
        <v>59.51</v>
      </c>
      <c r="AD26" s="144">
        <v>63.18</v>
      </c>
      <c r="AE26" s="144">
        <v>67.36</v>
      </c>
      <c r="AF26" s="144">
        <v>71.569999999999993</v>
      </c>
      <c r="AG26" s="144">
        <v>75.72</v>
      </c>
      <c r="AH26" s="144">
        <v>80.33</v>
      </c>
      <c r="AI26" s="144">
        <v>85.87</v>
      </c>
      <c r="AJ26" s="144">
        <v>92.47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17.41</v>
      </c>
      <c r="F27" s="144">
        <v>20.329999999999998</v>
      </c>
      <c r="G27" s="144">
        <v>23.21</v>
      </c>
      <c r="H27" s="144">
        <v>25.57</v>
      </c>
      <c r="I27" s="144">
        <v>28.05</v>
      </c>
      <c r="J27" s="144">
        <v>31.48</v>
      </c>
      <c r="K27" s="144">
        <v>33.57</v>
      </c>
      <c r="L27" s="32"/>
      <c r="M27" s="141">
        <v>22</v>
      </c>
      <c r="N27" s="145" t="s">
        <v>750</v>
      </c>
      <c r="P27" s="147" t="s">
        <v>751</v>
      </c>
      <c r="Q27" s="144">
        <v>35.11</v>
      </c>
      <c r="R27" s="144">
        <v>37.4</v>
      </c>
      <c r="S27" s="144">
        <v>40.75</v>
      </c>
      <c r="T27" s="144">
        <v>45.54</v>
      </c>
      <c r="U27" s="144">
        <v>51.22</v>
      </c>
      <c r="V27" s="144">
        <v>56.92</v>
      </c>
      <c r="W27" s="144">
        <v>61.82</v>
      </c>
      <c r="X27" s="32"/>
      <c r="Y27" s="141">
        <v>22</v>
      </c>
      <c r="Z27" s="145" t="s">
        <v>750</v>
      </c>
      <c r="AB27" s="147" t="s">
        <v>751</v>
      </c>
      <c r="AC27" s="144">
        <v>66.64</v>
      </c>
      <c r="AD27" s="144">
        <v>70.48</v>
      </c>
      <c r="AE27" s="144">
        <v>74.349999999999994</v>
      </c>
      <c r="AF27" s="144">
        <v>78.819999999999993</v>
      </c>
      <c r="AG27" s="144">
        <v>83.67</v>
      </c>
      <c r="AH27" s="144">
        <v>88.69</v>
      </c>
      <c r="AI27" s="144">
        <v>95.03</v>
      </c>
      <c r="AJ27" s="144">
        <v>102.18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6.08</v>
      </c>
      <c r="F28" s="144">
        <v>7.03</v>
      </c>
      <c r="G28" s="144">
        <v>7.87</v>
      </c>
      <c r="H28" s="144">
        <v>8.65</v>
      </c>
      <c r="I28" s="144">
        <v>9.7100000000000009</v>
      </c>
      <c r="J28" s="144">
        <v>10.77</v>
      </c>
      <c r="K28" s="144">
        <v>11.37</v>
      </c>
      <c r="M28" s="141">
        <v>23</v>
      </c>
      <c r="N28" s="145" t="s">
        <v>754</v>
      </c>
      <c r="P28" s="147" t="s">
        <v>755</v>
      </c>
      <c r="Q28" s="144">
        <v>12.04</v>
      </c>
      <c r="R28" s="144">
        <v>12.76</v>
      </c>
      <c r="S28" s="144">
        <v>13.66</v>
      </c>
      <c r="T28" s="144">
        <v>15.03</v>
      </c>
      <c r="U28" s="144">
        <v>16.36</v>
      </c>
      <c r="V28" s="144">
        <v>17.37</v>
      </c>
      <c r="W28" s="144">
        <v>17.79</v>
      </c>
      <c r="Y28" s="141">
        <v>23</v>
      </c>
      <c r="Z28" s="145" t="s">
        <v>754</v>
      </c>
      <c r="AB28" s="147" t="s">
        <v>755</v>
      </c>
      <c r="AC28" s="144">
        <v>18.48</v>
      </c>
      <c r="AD28" s="144">
        <v>18.96</v>
      </c>
      <c r="AE28" s="144">
        <v>19.3</v>
      </c>
      <c r="AF28" s="144">
        <v>19.53</v>
      </c>
      <c r="AG28" s="144">
        <v>19.809999999999999</v>
      </c>
      <c r="AH28" s="144">
        <v>20.49</v>
      </c>
      <c r="AI28" s="144">
        <v>21.62</v>
      </c>
      <c r="AJ28" s="144">
        <v>23.24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46.33</v>
      </c>
      <c r="F29" s="144">
        <v>53.33</v>
      </c>
      <c r="G29" s="144">
        <v>59.61</v>
      </c>
      <c r="H29" s="144">
        <v>66.52</v>
      </c>
      <c r="I29" s="144">
        <v>74.930000000000007</v>
      </c>
      <c r="J29" s="144">
        <v>86.59</v>
      </c>
      <c r="K29" s="144">
        <v>95.56</v>
      </c>
      <c r="M29" s="141">
        <v>24</v>
      </c>
      <c r="N29" s="145" t="s">
        <v>758</v>
      </c>
      <c r="P29" s="15" t="s">
        <v>759</v>
      </c>
      <c r="Q29" s="144">
        <v>102.36</v>
      </c>
      <c r="R29" s="144">
        <v>109.9</v>
      </c>
      <c r="S29" s="144">
        <v>119.92</v>
      </c>
      <c r="T29" s="144">
        <v>132.09</v>
      </c>
      <c r="U29" s="144">
        <v>144.43</v>
      </c>
      <c r="V29" s="144">
        <v>154.16999999999999</v>
      </c>
      <c r="W29" s="144">
        <v>161.88</v>
      </c>
      <c r="Y29" s="141">
        <v>24</v>
      </c>
      <c r="Z29" s="145" t="s">
        <v>758</v>
      </c>
      <c r="AB29" s="15" t="s">
        <v>759</v>
      </c>
      <c r="AC29" s="144">
        <v>170.93</v>
      </c>
      <c r="AD29" s="144">
        <v>181.61</v>
      </c>
      <c r="AE29" s="144">
        <v>191.05</v>
      </c>
      <c r="AF29" s="144">
        <v>199.92</v>
      </c>
      <c r="AG29" s="144">
        <v>208.1</v>
      </c>
      <c r="AH29" s="144">
        <v>217.27</v>
      </c>
      <c r="AI29" s="144">
        <v>228.88</v>
      </c>
      <c r="AJ29" s="144">
        <v>241.36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18.350000000000001</v>
      </c>
      <c r="F30" s="144">
        <v>20.52</v>
      </c>
      <c r="G30" s="144">
        <v>23.2</v>
      </c>
      <c r="H30" s="144">
        <v>25.62</v>
      </c>
      <c r="I30" s="144">
        <v>28.14</v>
      </c>
      <c r="J30" s="144">
        <v>30.65</v>
      </c>
      <c r="K30" s="144">
        <v>31.86</v>
      </c>
      <c r="L30" s="32"/>
      <c r="M30" s="141">
        <v>25</v>
      </c>
      <c r="N30" s="145" t="s">
        <v>762</v>
      </c>
      <c r="P30" s="148" t="s">
        <v>763</v>
      </c>
      <c r="Q30" s="144">
        <v>32.5</v>
      </c>
      <c r="R30" s="144">
        <v>33.57</v>
      </c>
      <c r="S30" s="144">
        <v>35.4</v>
      </c>
      <c r="T30" s="144">
        <v>38.340000000000003</v>
      </c>
      <c r="U30" s="144">
        <v>41.34</v>
      </c>
      <c r="V30" s="144">
        <v>43.63</v>
      </c>
      <c r="W30" s="144">
        <v>44.55</v>
      </c>
      <c r="X30" s="32"/>
      <c r="Y30" s="141">
        <v>25</v>
      </c>
      <c r="Z30" s="145" t="s">
        <v>762</v>
      </c>
      <c r="AB30" s="148" t="s">
        <v>763</v>
      </c>
      <c r="AC30" s="144">
        <v>45.61</v>
      </c>
      <c r="AD30" s="144">
        <v>46.24</v>
      </c>
      <c r="AE30" s="144">
        <v>46.21</v>
      </c>
      <c r="AF30" s="144">
        <v>46.38</v>
      </c>
      <c r="AG30" s="144">
        <v>46.5</v>
      </c>
      <c r="AH30" s="144">
        <v>46.94</v>
      </c>
      <c r="AI30" s="144">
        <v>48.45</v>
      </c>
      <c r="AJ30" s="144">
        <v>51.15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933.96</v>
      </c>
      <c r="F31" s="144">
        <v>1070.8399999999999</v>
      </c>
      <c r="G31" s="144">
        <v>1215.04</v>
      </c>
      <c r="H31" s="144">
        <v>1344.6</v>
      </c>
      <c r="I31" s="144">
        <v>1503.54</v>
      </c>
      <c r="J31" s="144">
        <v>1664.54</v>
      </c>
      <c r="K31" s="144">
        <v>1758</v>
      </c>
      <c r="M31" s="141">
        <v>26</v>
      </c>
      <c r="N31" s="145" t="s">
        <v>764</v>
      </c>
      <c r="P31" s="143" t="s">
        <v>765</v>
      </c>
      <c r="Q31" s="144">
        <v>1911.81</v>
      </c>
      <c r="R31" s="144">
        <v>2076.2199999999998</v>
      </c>
      <c r="S31" s="144">
        <v>2284.98</v>
      </c>
      <c r="T31" s="144">
        <v>2617.8200000000002</v>
      </c>
      <c r="U31" s="144">
        <v>2915.83</v>
      </c>
      <c r="V31" s="144">
        <v>3148.7</v>
      </c>
      <c r="W31" s="144">
        <v>3284.92</v>
      </c>
      <c r="Y31" s="141">
        <v>26</v>
      </c>
      <c r="Z31" s="145" t="s">
        <v>764</v>
      </c>
      <c r="AB31" s="143" t="s">
        <v>765</v>
      </c>
      <c r="AC31" s="144">
        <v>3498.54</v>
      </c>
      <c r="AD31" s="144">
        <v>3661.78</v>
      </c>
      <c r="AE31" s="144">
        <v>3806.28</v>
      </c>
      <c r="AF31" s="144">
        <v>3970.74</v>
      </c>
      <c r="AG31" s="144">
        <v>4149.8</v>
      </c>
      <c r="AH31" s="144">
        <v>4370.74</v>
      </c>
      <c r="AI31" s="144">
        <v>4672.93</v>
      </c>
      <c r="AJ31" s="144">
        <v>5078.3900000000003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129.56</v>
      </c>
      <c r="F32" s="144">
        <v>146.47</v>
      </c>
      <c r="G32" s="144">
        <v>161.19</v>
      </c>
      <c r="H32" s="144">
        <v>176.41</v>
      </c>
      <c r="I32" s="144">
        <v>198.29</v>
      </c>
      <c r="J32" s="144">
        <v>220.26</v>
      </c>
      <c r="K32" s="144">
        <v>232.17</v>
      </c>
      <c r="L32" s="32"/>
      <c r="M32" s="141">
        <v>27</v>
      </c>
      <c r="N32" s="145" t="s">
        <v>783</v>
      </c>
      <c r="P32" s="148" t="s">
        <v>784</v>
      </c>
      <c r="Q32" s="144">
        <v>247.59</v>
      </c>
      <c r="R32" s="144">
        <v>266.83999999999997</v>
      </c>
      <c r="S32" s="144">
        <v>292.13</v>
      </c>
      <c r="T32" s="144">
        <v>323.06</v>
      </c>
      <c r="U32" s="144">
        <v>352.83</v>
      </c>
      <c r="V32" s="144">
        <v>376.3</v>
      </c>
      <c r="W32" s="144">
        <v>390.49</v>
      </c>
      <c r="X32" s="32"/>
      <c r="Y32" s="141">
        <v>27</v>
      </c>
      <c r="Z32" s="145" t="s">
        <v>783</v>
      </c>
      <c r="AB32" s="148" t="s">
        <v>784</v>
      </c>
      <c r="AC32" s="144">
        <v>409.51</v>
      </c>
      <c r="AD32" s="144">
        <v>430.17</v>
      </c>
      <c r="AE32" s="144">
        <v>448.92</v>
      </c>
      <c r="AF32" s="144">
        <v>467.42</v>
      </c>
      <c r="AG32" s="144">
        <v>487.49</v>
      </c>
      <c r="AH32" s="144">
        <v>511.97</v>
      </c>
      <c r="AI32" s="144">
        <v>544.1</v>
      </c>
      <c r="AJ32" s="144">
        <v>578.1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33.49</v>
      </c>
      <c r="F33" s="144">
        <v>38.619999999999997</v>
      </c>
      <c r="G33" s="144">
        <v>42.94</v>
      </c>
      <c r="H33" s="144">
        <v>47.11</v>
      </c>
      <c r="I33" s="144">
        <v>52.59</v>
      </c>
      <c r="J33" s="144">
        <v>57.68</v>
      </c>
      <c r="K33" s="144">
        <v>60.35</v>
      </c>
      <c r="L33" s="30"/>
      <c r="M33" s="141">
        <v>28</v>
      </c>
      <c r="N33" s="145" t="s">
        <v>785</v>
      </c>
      <c r="P33" s="15" t="s">
        <v>786</v>
      </c>
      <c r="Q33" s="144">
        <v>64.44</v>
      </c>
      <c r="R33" s="144">
        <v>69.900000000000006</v>
      </c>
      <c r="S33" s="144">
        <v>76.44</v>
      </c>
      <c r="T33" s="144">
        <v>84.61</v>
      </c>
      <c r="U33" s="144">
        <v>92.97</v>
      </c>
      <c r="V33" s="144">
        <v>99.83</v>
      </c>
      <c r="W33" s="144">
        <v>104.83</v>
      </c>
      <c r="X33" s="30"/>
      <c r="Y33" s="141">
        <v>28</v>
      </c>
      <c r="Z33" s="145" t="s">
        <v>785</v>
      </c>
      <c r="AB33" s="15" t="s">
        <v>786</v>
      </c>
      <c r="AC33" s="144">
        <v>111.19</v>
      </c>
      <c r="AD33" s="144">
        <v>116.72</v>
      </c>
      <c r="AE33" s="144">
        <v>120.18</v>
      </c>
      <c r="AF33" s="144">
        <v>123.66</v>
      </c>
      <c r="AG33" s="144">
        <v>128.86000000000001</v>
      </c>
      <c r="AH33" s="144">
        <v>136.38999999999999</v>
      </c>
      <c r="AI33" s="144">
        <v>145.97</v>
      </c>
      <c r="AJ33" s="144">
        <v>156.94999999999999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9.4600000000000009</v>
      </c>
      <c r="F34" s="144">
        <v>10.89</v>
      </c>
      <c r="G34" s="144">
        <v>12.06</v>
      </c>
      <c r="H34" s="144">
        <v>13.25</v>
      </c>
      <c r="I34" s="144">
        <v>14.64</v>
      </c>
      <c r="J34" s="144">
        <v>16.239999999999998</v>
      </c>
      <c r="K34" s="144">
        <v>17.34</v>
      </c>
      <c r="M34" s="141">
        <v>29</v>
      </c>
      <c r="N34" s="145" t="s">
        <v>829</v>
      </c>
      <c r="P34" s="15" t="s">
        <v>830</v>
      </c>
      <c r="Q34" s="144">
        <v>18.5</v>
      </c>
      <c r="R34" s="144">
        <v>19.87</v>
      </c>
      <c r="S34" s="144">
        <v>21.54</v>
      </c>
      <c r="T34" s="144">
        <v>23.82</v>
      </c>
      <c r="U34" s="144">
        <v>26.27</v>
      </c>
      <c r="V34" s="144">
        <v>28.45</v>
      </c>
      <c r="W34" s="144">
        <v>30.03</v>
      </c>
      <c r="Y34" s="141">
        <v>29</v>
      </c>
      <c r="Z34" s="145" t="s">
        <v>829</v>
      </c>
      <c r="AB34" s="15" t="s">
        <v>830</v>
      </c>
      <c r="AC34" s="144">
        <v>31.65</v>
      </c>
      <c r="AD34" s="144">
        <v>33.29</v>
      </c>
      <c r="AE34" s="144">
        <v>34.76</v>
      </c>
      <c r="AF34" s="144">
        <v>36.119999999999997</v>
      </c>
      <c r="AG34" s="144">
        <v>37.51</v>
      </c>
      <c r="AH34" s="144">
        <v>39.21</v>
      </c>
      <c r="AI34" s="144">
        <v>41.67</v>
      </c>
      <c r="AJ34" s="144">
        <v>43.98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86.61</v>
      </c>
      <c r="F35" s="144">
        <v>96.96</v>
      </c>
      <c r="G35" s="144">
        <v>106.19</v>
      </c>
      <c r="H35" s="144">
        <v>116.05</v>
      </c>
      <c r="I35" s="144">
        <v>131.06</v>
      </c>
      <c r="J35" s="144">
        <v>146.34</v>
      </c>
      <c r="K35" s="144">
        <v>154.47999999999999</v>
      </c>
      <c r="M35" s="141">
        <v>30</v>
      </c>
      <c r="N35" s="145" t="s">
        <v>831</v>
      </c>
      <c r="P35" s="15" t="s">
        <v>832</v>
      </c>
      <c r="Q35" s="144">
        <v>164.65</v>
      </c>
      <c r="R35" s="144">
        <v>177.07</v>
      </c>
      <c r="S35" s="144">
        <v>194.15</v>
      </c>
      <c r="T35" s="144">
        <v>214.63</v>
      </c>
      <c r="U35" s="144">
        <v>233.59</v>
      </c>
      <c r="V35" s="144">
        <v>248.02</v>
      </c>
      <c r="W35" s="144">
        <v>255.63</v>
      </c>
      <c r="Y35" s="141">
        <v>30</v>
      </c>
      <c r="Z35" s="145" t="s">
        <v>831</v>
      </c>
      <c r="AB35" s="15" t="s">
        <v>832</v>
      </c>
      <c r="AC35" s="144">
        <v>266.67</v>
      </c>
      <c r="AD35" s="144">
        <v>280.16000000000003</v>
      </c>
      <c r="AE35" s="144">
        <v>293.98</v>
      </c>
      <c r="AF35" s="144">
        <v>307.64</v>
      </c>
      <c r="AG35" s="144">
        <v>321.12</v>
      </c>
      <c r="AH35" s="144">
        <v>336.37</v>
      </c>
      <c r="AI35" s="144">
        <v>356.46</v>
      </c>
      <c r="AJ35" s="144">
        <v>377.17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546.20000000000005</v>
      </c>
      <c r="F36" s="144">
        <v>623.25</v>
      </c>
      <c r="G36" s="144">
        <v>714.31</v>
      </c>
      <c r="H36" s="144">
        <v>793.31</v>
      </c>
      <c r="I36" s="144">
        <v>886.51</v>
      </c>
      <c r="J36" s="144">
        <v>978.46</v>
      </c>
      <c r="K36" s="144">
        <v>1027.22</v>
      </c>
      <c r="M36" s="141">
        <v>31</v>
      </c>
      <c r="N36" s="145" t="s">
        <v>838</v>
      </c>
      <c r="P36" s="148" t="s">
        <v>839</v>
      </c>
      <c r="Q36" s="144">
        <v>1125.0899999999999</v>
      </c>
      <c r="R36" s="144">
        <v>1221.6099999999999</v>
      </c>
      <c r="S36" s="144">
        <v>1336.95</v>
      </c>
      <c r="T36" s="144">
        <v>1537.45</v>
      </c>
      <c r="U36" s="144">
        <v>1714.02</v>
      </c>
      <c r="V36" s="144">
        <v>1863.73</v>
      </c>
      <c r="W36" s="144">
        <v>1953.2</v>
      </c>
      <c r="Y36" s="141">
        <v>31</v>
      </c>
      <c r="Z36" s="145" t="s">
        <v>838</v>
      </c>
      <c r="AB36" s="148" t="s">
        <v>839</v>
      </c>
      <c r="AC36" s="144">
        <v>2101.83</v>
      </c>
      <c r="AD36" s="144">
        <v>2201.15</v>
      </c>
      <c r="AE36" s="144">
        <v>2285.4699999999998</v>
      </c>
      <c r="AF36" s="144">
        <v>2386.6999999999998</v>
      </c>
      <c r="AG36" s="144">
        <v>2498.71</v>
      </c>
      <c r="AH36" s="144">
        <v>2637.19</v>
      </c>
      <c r="AI36" s="144">
        <v>2824.21</v>
      </c>
      <c r="AJ36" s="144">
        <v>3086.52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21.94</v>
      </c>
      <c r="F37" s="144">
        <v>25.64</v>
      </c>
      <c r="G37" s="144">
        <v>29.22</v>
      </c>
      <c r="H37" s="144">
        <v>32.33</v>
      </c>
      <c r="I37" s="144">
        <v>37.479999999999997</v>
      </c>
      <c r="J37" s="144">
        <v>42.01</v>
      </c>
      <c r="K37" s="144">
        <v>44.76</v>
      </c>
      <c r="L37" s="32"/>
      <c r="M37" s="141">
        <v>32</v>
      </c>
      <c r="N37" s="145" t="s">
        <v>840</v>
      </c>
      <c r="P37" s="15" t="s">
        <v>841</v>
      </c>
      <c r="Q37" s="144">
        <v>49.38</v>
      </c>
      <c r="R37" s="144">
        <v>53.79</v>
      </c>
      <c r="S37" s="144">
        <v>58.55</v>
      </c>
      <c r="T37" s="144">
        <v>65.849999999999994</v>
      </c>
      <c r="U37" s="144">
        <v>72.77</v>
      </c>
      <c r="V37" s="144">
        <v>79.239999999999995</v>
      </c>
      <c r="W37" s="144">
        <v>83.59</v>
      </c>
      <c r="X37" s="32"/>
      <c r="Y37" s="141">
        <v>32</v>
      </c>
      <c r="Z37" s="145" t="s">
        <v>840</v>
      </c>
      <c r="AB37" s="15" t="s">
        <v>841</v>
      </c>
      <c r="AC37" s="144">
        <v>91.56</v>
      </c>
      <c r="AD37" s="144">
        <v>97.09</v>
      </c>
      <c r="AE37" s="144">
        <v>101.54</v>
      </c>
      <c r="AF37" s="144">
        <v>106.07</v>
      </c>
      <c r="AG37" s="144">
        <v>110.39</v>
      </c>
      <c r="AH37" s="144">
        <v>115.25</v>
      </c>
      <c r="AI37" s="144">
        <v>122.72</v>
      </c>
      <c r="AJ37" s="144">
        <v>134.19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524.26</v>
      </c>
      <c r="F38" s="144">
        <v>597.61</v>
      </c>
      <c r="G38" s="144">
        <v>685.09</v>
      </c>
      <c r="H38" s="144">
        <v>760.98</v>
      </c>
      <c r="I38" s="144">
        <v>849.03</v>
      </c>
      <c r="J38" s="144">
        <v>936.45</v>
      </c>
      <c r="K38" s="144">
        <v>982.46</v>
      </c>
      <c r="L38" s="33"/>
      <c r="M38" s="141">
        <v>33</v>
      </c>
      <c r="N38" s="145" t="s">
        <v>845</v>
      </c>
      <c r="P38" s="15" t="s">
        <v>846</v>
      </c>
      <c r="Q38" s="144">
        <v>1075.71</v>
      </c>
      <c r="R38" s="144">
        <v>1167.82</v>
      </c>
      <c r="S38" s="144">
        <v>1278.4000000000001</v>
      </c>
      <c r="T38" s="144">
        <v>1471.6</v>
      </c>
      <c r="U38" s="144">
        <v>1641.25</v>
      </c>
      <c r="V38" s="144">
        <v>1784.49</v>
      </c>
      <c r="W38" s="144">
        <v>1869.61</v>
      </c>
      <c r="X38" s="33"/>
      <c r="Y38" s="141">
        <v>33</v>
      </c>
      <c r="Z38" s="145" t="s">
        <v>845</v>
      </c>
      <c r="AB38" s="15" t="s">
        <v>846</v>
      </c>
      <c r="AC38" s="144">
        <v>2010.27</v>
      </c>
      <c r="AD38" s="144">
        <v>2104.06</v>
      </c>
      <c r="AE38" s="144">
        <v>2183.9299999999998</v>
      </c>
      <c r="AF38" s="144">
        <v>2280.63</v>
      </c>
      <c r="AG38" s="144">
        <v>2388.3200000000002</v>
      </c>
      <c r="AH38" s="144">
        <v>2521.94</v>
      </c>
      <c r="AI38" s="144">
        <v>2701.49</v>
      </c>
      <c r="AJ38" s="144">
        <v>2952.33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258.2</v>
      </c>
      <c r="F39" s="144">
        <v>301.12</v>
      </c>
      <c r="G39" s="144">
        <v>339.54</v>
      </c>
      <c r="H39" s="144">
        <v>374.88</v>
      </c>
      <c r="I39" s="144">
        <v>418.74</v>
      </c>
      <c r="J39" s="144">
        <v>465.82</v>
      </c>
      <c r="K39" s="144">
        <v>498.61</v>
      </c>
      <c r="L39" s="29"/>
      <c r="M39" s="141">
        <v>34</v>
      </c>
      <c r="N39" s="145" t="s">
        <v>852</v>
      </c>
      <c r="P39" s="148" t="s">
        <v>853</v>
      </c>
      <c r="Q39" s="144">
        <v>539.13</v>
      </c>
      <c r="R39" s="144">
        <v>587.77</v>
      </c>
      <c r="S39" s="144">
        <v>655.9</v>
      </c>
      <c r="T39" s="144">
        <v>757.31</v>
      </c>
      <c r="U39" s="144">
        <v>848.98</v>
      </c>
      <c r="V39" s="144">
        <v>908.67</v>
      </c>
      <c r="W39" s="144">
        <v>941.23</v>
      </c>
      <c r="X39" s="29"/>
      <c r="Y39" s="141">
        <v>34</v>
      </c>
      <c r="Z39" s="145" t="s">
        <v>852</v>
      </c>
      <c r="AB39" s="148" t="s">
        <v>853</v>
      </c>
      <c r="AC39" s="144">
        <v>987.2</v>
      </c>
      <c r="AD39" s="144">
        <v>1030.46</v>
      </c>
      <c r="AE39" s="144">
        <v>1071.8900000000001</v>
      </c>
      <c r="AF39" s="144">
        <v>1116.6199999999999</v>
      </c>
      <c r="AG39" s="144">
        <v>1163.5999999999999</v>
      </c>
      <c r="AH39" s="144">
        <v>1221.58</v>
      </c>
      <c r="AI39" s="144">
        <v>1304.6199999999999</v>
      </c>
      <c r="AJ39" s="144">
        <v>1413.77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114.47</v>
      </c>
      <c r="F40" s="144">
        <v>132.44</v>
      </c>
      <c r="G40" s="144">
        <v>148.55000000000001</v>
      </c>
      <c r="H40" s="144">
        <v>162.41</v>
      </c>
      <c r="I40" s="144">
        <v>180.39</v>
      </c>
      <c r="J40" s="144">
        <v>202.22</v>
      </c>
      <c r="K40" s="144">
        <v>215.68</v>
      </c>
      <c r="M40" s="141">
        <v>35</v>
      </c>
      <c r="N40" s="145" t="s">
        <v>854</v>
      </c>
      <c r="P40" s="15" t="s">
        <v>855</v>
      </c>
      <c r="Q40" s="144">
        <v>232.05</v>
      </c>
      <c r="R40" s="144">
        <v>252.97</v>
      </c>
      <c r="S40" s="144">
        <v>282.02999999999997</v>
      </c>
      <c r="T40" s="144">
        <v>328.43</v>
      </c>
      <c r="U40" s="144">
        <v>366.57</v>
      </c>
      <c r="V40" s="144">
        <v>386.37</v>
      </c>
      <c r="W40" s="144">
        <v>393.16</v>
      </c>
      <c r="Y40" s="141">
        <v>35</v>
      </c>
      <c r="Z40" s="145" t="s">
        <v>854</v>
      </c>
      <c r="AB40" s="15" t="s">
        <v>855</v>
      </c>
      <c r="AC40" s="144">
        <v>410.07</v>
      </c>
      <c r="AD40" s="144">
        <v>427.25</v>
      </c>
      <c r="AE40" s="144">
        <v>445.02</v>
      </c>
      <c r="AF40" s="144">
        <v>463.99</v>
      </c>
      <c r="AG40" s="144">
        <v>481.9</v>
      </c>
      <c r="AH40" s="144">
        <v>501.89</v>
      </c>
      <c r="AI40" s="144">
        <v>531.53</v>
      </c>
      <c r="AJ40" s="144">
        <v>574.44000000000005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45.9</v>
      </c>
      <c r="F41" s="144">
        <v>55.96</v>
      </c>
      <c r="G41" s="144">
        <v>63.94</v>
      </c>
      <c r="H41" s="144">
        <v>71.47</v>
      </c>
      <c r="I41" s="144">
        <v>79.930000000000007</v>
      </c>
      <c r="J41" s="144">
        <v>88.63</v>
      </c>
      <c r="K41" s="144">
        <v>95.91</v>
      </c>
      <c r="M41" s="141">
        <v>36</v>
      </c>
      <c r="N41" s="145" t="s">
        <v>856</v>
      </c>
      <c r="P41" s="15" t="s">
        <v>857</v>
      </c>
      <c r="Q41" s="144">
        <v>104</v>
      </c>
      <c r="R41" s="144">
        <v>112.88</v>
      </c>
      <c r="S41" s="144">
        <v>124.75</v>
      </c>
      <c r="T41" s="144">
        <v>141.74</v>
      </c>
      <c r="U41" s="144">
        <v>157.97999999999999</v>
      </c>
      <c r="V41" s="144">
        <v>168.22</v>
      </c>
      <c r="W41" s="144">
        <v>174.32</v>
      </c>
      <c r="Y41" s="141">
        <v>36</v>
      </c>
      <c r="Z41" s="145" t="s">
        <v>856</v>
      </c>
      <c r="AB41" s="15" t="s">
        <v>857</v>
      </c>
      <c r="AC41" s="144">
        <v>181.51</v>
      </c>
      <c r="AD41" s="144">
        <v>187.17</v>
      </c>
      <c r="AE41" s="144">
        <v>192.12</v>
      </c>
      <c r="AF41" s="144">
        <v>196.98</v>
      </c>
      <c r="AG41" s="144">
        <v>202.19</v>
      </c>
      <c r="AH41" s="144">
        <v>209.69</v>
      </c>
      <c r="AI41" s="144">
        <v>220.85</v>
      </c>
      <c r="AJ41" s="144">
        <v>232.66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42.17</v>
      </c>
      <c r="F42" s="144">
        <v>48.82</v>
      </c>
      <c r="G42" s="144">
        <v>55.66</v>
      </c>
      <c r="H42" s="144">
        <v>62.48</v>
      </c>
      <c r="I42" s="144">
        <v>70.64</v>
      </c>
      <c r="J42" s="144">
        <v>78.31</v>
      </c>
      <c r="K42" s="144">
        <v>83.94</v>
      </c>
      <c r="M42" s="141">
        <v>37</v>
      </c>
      <c r="N42" s="145" t="s">
        <v>858</v>
      </c>
      <c r="P42" s="15" t="s">
        <v>859</v>
      </c>
      <c r="Q42" s="144">
        <v>91.31</v>
      </c>
      <c r="R42" s="144">
        <v>100.08</v>
      </c>
      <c r="S42" s="144">
        <v>111.95</v>
      </c>
      <c r="T42" s="144">
        <v>128</v>
      </c>
      <c r="U42" s="144">
        <v>144.41999999999999</v>
      </c>
      <c r="V42" s="144">
        <v>158.41</v>
      </c>
      <c r="W42" s="144">
        <v>169.11</v>
      </c>
      <c r="Y42" s="141">
        <v>37</v>
      </c>
      <c r="Z42" s="145" t="s">
        <v>858</v>
      </c>
      <c r="AB42" s="15" t="s">
        <v>859</v>
      </c>
      <c r="AC42" s="144">
        <v>180.95</v>
      </c>
      <c r="AD42" s="144">
        <v>191.32</v>
      </c>
      <c r="AE42" s="144">
        <v>199.83</v>
      </c>
      <c r="AF42" s="144">
        <v>208.83</v>
      </c>
      <c r="AG42" s="144">
        <v>218.72</v>
      </c>
      <c r="AH42" s="144">
        <v>231.87</v>
      </c>
      <c r="AI42" s="144">
        <v>249.9</v>
      </c>
      <c r="AJ42" s="144">
        <v>278.04000000000002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55.66</v>
      </c>
      <c r="F43" s="144">
        <v>63.9</v>
      </c>
      <c r="G43" s="144">
        <v>71.39</v>
      </c>
      <c r="H43" s="144">
        <v>78.52</v>
      </c>
      <c r="I43" s="144">
        <v>87.78</v>
      </c>
      <c r="J43" s="144">
        <v>96.66</v>
      </c>
      <c r="K43" s="144">
        <v>103.08</v>
      </c>
      <c r="M43" s="141">
        <v>38</v>
      </c>
      <c r="N43" s="145" t="s">
        <v>860</v>
      </c>
      <c r="P43" s="15" t="s">
        <v>861</v>
      </c>
      <c r="Q43" s="144">
        <v>111.77</v>
      </c>
      <c r="R43" s="144">
        <v>121.84</v>
      </c>
      <c r="S43" s="144">
        <v>137.16999999999999</v>
      </c>
      <c r="T43" s="144">
        <v>159.13999999999999</v>
      </c>
      <c r="U43" s="144">
        <v>180.01</v>
      </c>
      <c r="V43" s="144">
        <v>195.67</v>
      </c>
      <c r="W43" s="144">
        <v>204.64</v>
      </c>
      <c r="Y43" s="141">
        <v>38</v>
      </c>
      <c r="Z43" s="145" t="s">
        <v>860</v>
      </c>
      <c r="AB43" s="15" t="s">
        <v>861</v>
      </c>
      <c r="AC43" s="144">
        <v>214.67</v>
      </c>
      <c r="AD43" s="144">
        <v>224.72</v>
      </c>
      <c r="AE43" s="144">
        <v>234.92</v>
      </c>
      <c r="AF43" s="144">
        <v>246.82</v>
      </c>
      <c r="AG43" s="144">
        <v>260.79000000000002</v>
      </c>
      <c r="AH43" s="144">
        <v>278.13</v>
      </c>
      <c r="AI43" s="144">
        <v>302.33999999999997</v>
      </c>
      <c r="AJ43" s="144">
        <v>328.63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1280.1300000000001</v>
      </c>
      <c r="F45" s="144">
        <v>1465.38</v>
      </c>
      <c r="G45" s="144">
        <v>1654.01</v>
      </c>
      <c r="H45" s="144">
        <v>1821.54</v>
      </c>
      <c r="I45" s="144">
        <v>2028.98</v>
      </c>
      <c r="J45" s="144">
        <v>2246.96</v>
      </c>
      <c r="K45" s="144">
        <v>2376.54</v>
      </c>
      <c r="L45" s="29"/>
      <c r="M45" s="141">
        <v>40</v>
      </c>
      <c r="N45" s="145" t="s">
        <v>868</v>
      </c>
      <c r="P45" s="143" t="s">
        <v>869</v>
      </c>
      <c r="Q45" s="144">
        <v>2563.0300000000002</v>
      </c>
      <c r="R45" s="144">
        <v>2761.81</v>
      </c>
      <c r="S45" s="144">
        <v>3015.41</v>
      </c>
      <c r="T45" s="144">
        <v>3408.85</v>
      </c>
      <c r="U45" s="144">
        <v>3772.25</v>
      </c>
      <c r="V45" s="144">
        <v>4063.26</v>
      </c>
      <c r="W45" s="144">
        <v>4232.57</v>
      </c>
      <c r="X45" s="29"/>
      <c r="Y45" s="141">
        <v>40</v>
      </c>
      <c r="Z45" s="145" t="s">
        <v>868</v>
      </c>
      <c r="AB45" s="143" t="s">
        <v>869</v>
      </c>
      <c r="AC45" s="144">
        <v>4487.1000000000004</v>
      </c>
      <c r="AD45" s="144">
        <v>4683.3500000000004</v>
      </c>
      <c r="AE45" s="144">
        <v>4854.67</v>
      </c>
      <c r="AF45" s="144">
        <v>5047.92</v>
      </c>
      <c r="AG45" s="144">
        <v>5260.03</v>
      </c>
      <c r="AH45" s="144">
        <v>5523.77</v>
      </c>
      <c r="AI45" s="144">
        <v>5881.13</v>
      </c>
      <c r="AJ45" s="144">
        <v>6353.64</v>
      </c>
    </row>
    <row r="46" spans="1:36" ht="12" customHeight="1">
      <c r="A46" s="185">
        <v>41</v>
      </c>
      <c r="D46" s="340" t="s">
        <v>883</v>
      </c>
      <c r="E46" s="144">
        <v>1044.04</v>
      </c>
      <c r="F46" s="144">
        <v>1192.78</v>
      </c>
      <c r="G46" s="144">
        <v>1347.31</v>
      </c>
      <c r="H46" s="144">
        <v>1484.58</v>
      </c>
      <c r="I46" s="144">
        <v>1656.38</v>
      </c>
      <c r="J46" s="144">
        <v>1831.93</v>
      </c>
      <c r="K46" s="144">
        <v>1934.47</v>
      </c>
      <c r="M46" s="185">
        <v>41</v>
      </c>
      <c r="P46" s="340" t="s">
        <v>883</v>
      </c>
      <c r="Q46" s="144">
        <v>2085.3000000000002</v>
      </c>
      <c r="R46" s="144">
        <v>2242.4299999999998</v>
      </c>
      <c r="S46" s="144">
        <v>2440.38</v>
      </c>
      <c r="T46" s="144">
        <v>2745.8</v>
      </c>
      <c r="U46" s="144">
        <v>3034.44</v>
      </c>
      <c r="V46" s="144">
        <v>3282.3</v>
      </c>
      <c r="W46" s="144">
        <v>3434.24</v>
      </c>
      <c r="Y46" s="185">
        <v>41</v>
      </c>
      <c r="AB46" s="340" t="s">
        <v>883</v>
      </c>
      <c r="AC46" s="144">
        <v>3650.78</v>
      </c>
      <c r="AD46" s="144">
        <v>3815.64</v>
      </c>
      <c r="AE46" s="144">
        <v>3955.58</v>
      </c>
      <c r="AF46" s="144">
        <v>4111.55</v>
      </c>
      <c r="AG46" s="144">
        <v>4289.24</v>
      </c>
      <c r="AH46" s="144">
        <v>4510.1499999999996</v>
      </c>
      <c r="AI46" s="144">
        <v>4804.8900000000003</v>
      </c>
      <c r="AJ46" s="144">
        <v>5194.1099999999997</v>
      </c>
    </row>
    <row r="47" spans="1:36" ht="12" customHeight="1">
      <c r="A47" s="185">
        <v>42</v>
      </c>
      <c r="D47" s="340" t="s">
        <v>884</v>
      </c>
      <c r="E47" s="144">
        <v>219</v>
      </c>
      <c r="F47" s="144">
        <v>252.39</v>
      </c>
      <c r="G47" s="144">
        <v>283.35000000000002</v>
      </c>
      <c r="H47" s="144">
        <v>310.92</v>
      </c>
      <c r="I47" s="144">
        <v>343.75</v>
      </c>
      <c r="J47" s="144">
        <v>382.85</v>
      </c>
      <c r="K47" s="144">
        <v>407.93</v>
      </c>
      <c r="M47" s="185">
        <v>42</v>
      </c>
      <c r="P47" s="340" t="s">
        <v>884</v>
      </c>
      <c r="Q47" s="144">
        <v>440.42</v>
      </c>
      <c r="R47" s="144">
        <v>478.69</v>
      </c>
      <c r="S47" s="144">
        <v>530.77</v>
      </c>
      <c r="T47" s="144">
        <v>612.63</v>
      </c>
      <c r="U47" s="144">
        <v>681.56</v>
      </c>
      <c r="V47" s="144">
        <v>720.64</v>
      </c>
      <c r="W47" s="144">
        <v>735.52</v>
      </c>
      <c r="Y47" s="185">
        <v>42</v>
      </c>
      <c r="AB47" s="340" t="s">
        <v>884</v>
      </c>
      <c r="AC47" s="144">
        <v>769.62</v>
      </c>
      <c r="AD47" s="144">
        <v>798.07</v>
      </c>
      <c r="AE47" s="144">
        <v>827.24</v>
      </c>
      <c r="AF47" s="144">
        <v>862.34</v>
      </c>
      <c r="AG47" s="144">
        <v>893.66</v>
      </c>
      <c r="AH47" s="144">
        <v>932.62</v>
      </c>
      <c r="AI47" s="144">
        <v>989.35</v>
      </c>
      <c r="AJ47" s="144">
        <v>1065.81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4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880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880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880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889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889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889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653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653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653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31.31</v>
      </c>
      <c r="F6" s="144">
        <v>34.06</v>
      </c>
      <c r="G6" s="144">
        <v>36.28</v>
      </c>
      <c r="H6" s="144">
        <v>39.6</v>
      </c>
      <c r="I6" s="144">
        <v>41.61</v>
      </c>
      <c r="J6" s="144">
        <v>46.16</v>
      </c>
      <c r="K6" s="144">
        <v>49.85</v>
      </c>
      <c r="L6" s="34"/>
      <c r="M6" s="141">
        <v>1</v>
      </c>
      <c r="N6" s="142" t="s">
        <v>687</v>
      </c>
      <c r="P6" s="143" t="s">
        <v>688</v>
      </c>
      <c r="Q6" s="144">
        <v>51.93</v>
      </c>
      <c r="R6" s="144">
        <v>54.33</v>
      </c>
      <c r="S6" s="144">
        <v>56.19</v>
      </c>
      <c r="T6" s="144">
        <v>58.77</v>
      </c>
      <c r="U6" s="144">
        <v>61.73</v>
      </c>
      <c r="V6" s="144">
        <v>65.87</v>
      </c>
      <c r="W6" s="144">
        <v>68.040000000000006</v>
      </c>
      <c r="X6" s="34"/>
      <c r="Y6" s="141">
        <v>1</v>
      </c>
      <c r="Z6" s="142" t="s">
        <v>687</v>
      </c>
      <c r="AB6" s="143" t="s">
        <v>688</v>
      </c>
      <c r="AC6" s="144">
        <v>69.56</v>
      </c>
      <c r="AD6" s="144">
        <v>70.64</v>
      </c>
      <c r="AE6" s="144">
        <v>70.53</v>
      </c>
      <c r="AF6" s="144">
        <v>69.98</v>
      </c>
      <c r="AG6" s="144">
        <v>70.099999999999994</v>
      </c>
      <c r="AH6" s="144">
        <v>71.23</v>
      </c>
      <c r="AI6" s="144">
        <v>71.760000000000005</v>
      </c>
      <c r="AJ6" s="144">
        <v>73.239999999999995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30.86</v>
      </c>
      <c r="F7" s="144">
        <v>33.57</v>
      </c>
      <c r="G7" s="144">
        <v>35.770000000000003</v>
      </c>
      <c r="H7" s="144">
        <v>39.07</v>
      </c>
      <c r="I7" s="144">
        <v>41.06</v>
      </c>
      <c r="J7" s="144">
        <v>45.55</v>
      </c>
      <c r="K7" s="144">
        <v>49.22</v>
      </c>
      <c r="L7" s="36"/>
      <c r="M7" s="141">
        <v>2</v>
      </c>
      <c r="N7" s="145" t="s">
        <v>689</v>
      </c>
      <c r="P7" s="15" t="s">
        <v>690</v>
      </c>
      <c r="Q7" s="144">
        <v>51.28</v>
      </c>
      <c r="R7" s="144">
        <v>53.68</v>
      </c>
      <c r="S7" s="144">
        <v>55.53</v>
      </c>
      <c r="T7" s="144">
        <v>58.1</v>
      </c>
      <c r="U7" s="144">
        <v>61.04</v>
      </c>
      <c r="V7" s="144">
        <v>65.150000000000006</v>
      </c>
      <c r="W7" s="144">
        <v>67.3</v>
      </c>
      <c r="X7" s="36"/>
      <c r="Y7" s="141">
        <v>2</v>
      </c>
      <c r="Z7" s="145" t="s">
        <v>689</v>
      </c>
      <c r="AB7" s="15" t="s">
        <v>690</v>
      </c>
      <c r="AC7" s="144">
        <v>68.81</v>
      </c>
      <c r="AD7" s="144">
        <v>69.89</v>
      </c>
      <c r="AE7" s="144">
        <v>69.790000000000006</v>
      </c>
      <c r="AF7" s="144">
        <v>69.25</v>
      </c>
      <c r="AG7" s="144">
        <v>69.37</v>
      </c>
      <c r="AH7" s="144">
        <v>70.5</v>
      </c>
      <c r="AI7" s="144">
        <v>71.040000000000006</v>
      </c>
      <c r="AJ7" s="144">
        <v>72.52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0.45</v>
      </c>
      <c r="F8" s="144">
        <v>0.49</v>
      </c>
      <c r="G8" s="144">
        <v>0.51</v>
      </c>
      <c r="H8" s="144">
        <v>0.53</v>
      </c>
      <c r="I8" s="144">
        <v>0.55000000000000004</v>
      </c>
      <c r="J8" s="144">
        <v>0.61</v>
      </c>
      <c r="K8" s="144">
        <v>0.63</v>
      </c>
      <c r="L8" s="35"/>
      <c r="M8" s="141">
        <v>3</v>
      </c>
      <c r="N8" s="145" t="s">
        <v>695</v>
      </c>
      <c r="P8" s="15" t="s">
        <v>696</v>
      </c>
      <c r="Q8" s="144">
        <v>0.65</v>
      </c>
      <c r="R8" s="144">
        <v>0.65</v>
      </c>
      <c r="S8" s="144">
        <v>0.66</v>
      </c>
      <c r="T8" s="144">
        <v>0.67</v>
      </c>
      <c r="U8" s="144">
        <v>0.69</v>
      </c>
      <c r="V8" s="144">
        <v>0.72</v>
      </c>
      <c r="W8" s="144">
        <v>0.74</v>
      </c>
      <c r="X8" s="35"/>
      <c r="Y8" s="141">
        <v>3</v>
      </c>
      <c r="Z8" s="145" t="s">
        <v>695</v>
      </c>
      <c r="AB8" s="15" t="s">
        <v>696</v>
      </c>
      <c r="AC8" s="144">
        <v>0.75</v>
      </c>
      <c r="AD8" s="144">
        <v>0.75</v>
      </c>
      <c r="AE8" s="144">
        <v>0.74</v>
      </c>
      <c r="AF8" s="144">
        <v>0.73</v>
      </c>
      <c r="AG8" s="144">
        <v>0.73</v>
      </c>
      <c r="AH8" s="144">
        <v>0.73</v>
      </c>
      <c r="AI8" s="144">
        <v>0.72</v>
      </c>
      <c r="AJ8" s="144">
        <v>0.72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180.87</v>
      </c>
      <c r="F9" s="144">
        <v>205.95</v>
      </c>
      <c r="G9" s="144">
        <v>228.92</v>
      </c>
      <c r="H9" s="144">
        <v>249.61</v>
      </c>
      <c r="I9" s="144">
        <v>275.83999999999997</v>
      </c>
      <c r="J9" s="144">
        <v>310.25</v>
      </c>
      <c r="K9" s="144">
        <v>335.44</v>
      </c>
      <c r="L9" s="29"/>
      <c r="M9" s="141">
        <v>4</v>
      </c>
      <c r="N9" s="145" t="s">
        <v>697</v>
      </c>
      <c r="P9" s="143" t="s">
        <v>698</v>
      </c>
      <c r="Q9" s="144">
        <v>349.84</v>
      </c>
      <c r="R9" s="144">
        <v>365.81</v>
      </c>
      <c r="S9" s="144">
        <v>383.52</v>
      </c>
      <c r="T9" s="144">
        <v>406.66</v>
      </c>
      <c r="U9" s="144">
        <v>437.09</v>
      </c>
      <c r="V9" s="144">
        <v>471</v>
      </c>
      <c r="W9" s="144">
        <v>495.48</v>
      </c>
      <c r="X9" s="29"/>
      <c r="Y9" s="141">
        <v>4</v>
      </c>
      <c r="Z9" s="145" t="s">
        <v>697</v>
      </c>
      <c r="AB9" s="143" t="s">
        <v>698</v>
      </c>
      <c r="AC9" s="144">
        <v>519.09</v>
      </c>
      <c r="AD9" s="144">
        <v>537.79</v>
      </c>
      <c r="AE9" s="144">
        <v>557.41</v>
      </c>
      <c r="AF9" s="144">
        <v>573.04999999999995</v>
      </c>
      <c r="AG9" s="144">
        <v>589.12</v>
      </c>
      <c r="AH9" s="144">
        <v>611.63</v>
      </c>
      <c r="AI9" s="144">
        <v>639.42999999999995</v>
      </c>
      <c r="AJ9" s="144">
        <v>660.9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166.25</v>
      </c>
      <c r="F10" s="144">
        <v>189.82</v>
      </c>
      <c r="G10" s="144">
        <v>210.83</v>
      </c>
      <c r="H10" s="144">
        <v>229.88</v>
      </c>
      <c r="I10" s="144">
        <v>254.54</v>
      </c>
      <c r="J10" s="144">
        <v>287</v>
      </c>
      <c r="K10" s="144">
        <v>311.39</v>
      </c>
      <c r="L10" s="30"/>
      <c r="M10" s="141">
        <v>5</v>
      </c>
      <c r="N10" s="145" t="s">
        <v>699</v>
      </c>
      <c r="P10" s="148" t="s">
        <v>700</v>
      </c>
      <c r="Q10" s="144">
        <v>325.81</v>
      </c>
      <c r="R10" s="144">
        <v>341.38</v>
      </c>
      <c r="S10" s="144">
        <v>358.16</v>
      </c>
      <c r="T10" s="144">
        <v>379.72</v>
      </c>
      <c r="U10" s="144">
        <v>408.47</v>
      </c>
      <c r="V10" s="144">
        <v>441.1</v>
      </c>
      <c r="W10" s="144">
        <v>465.26</v>
      </c>
      <c r="X10" s="30"/>
      <c r="Y10" s="141">
        <v>5</v>
      </c>
      <c r="Z10" s="145" t="s">
        <v>699</v>
      </c>
      <c r="AB10" s="148" t="s">
        <v>700</v>
      </c>
      <c r="AC10" s="144">
        <v>488.54</v>
      </c>
      <c r="AD10" s="144">
        <v>507.21</v>
      </c>
      <c r="AE10" s="144">
        <v>527.23</v>
      </c>
      <c r="AF10" s="144">
        <v>543.32000000000005</v>
      </c>
      <c r="AG10" s="144">
        <v>559.96</v>
      </c>
      <c r="AH10" s="144">
        <v>582.61</v>
      </c>
      <c r="AI10" s="144">
        <v>609.89</v>
      </c>
      <c r="AJ10" s="144">
        <v>630.30999999999995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8.57</v>
      </c>
      <c r="F11" s="144">
        <v>9.3000000000000007</v>
      </c>
      <c r="G11" s="144">
        <v>10.54</v>
      </c>
      <c r="H11" s="144">
        <v>10.57</v>
      </c>
      <c r="I11" s="144">
        <v>11.57</v>
      </c>
      <c r="J11" s="144">
        <v>12.9</v>
      </c>
      <c r="K11" s="144">
        <v>13.42</v>
      </c>
      <c r="M11" s="141">
        <v>6</v>
      </c>
      <c r="N11" s="145" t="s">
        <v>701</v>
      </c>
      <c r="P11" s="15" t="s">
        <v>702</v>
      </c>
      <c r="Q11" s="144">
        <v>14.39</v>
      </c>
      <c r="R11" s="144">
        <v>15.4</v>
      </c>
      <c r="S11" s="144">
        <v>15.99</v>
      </c>
      <c r="T11" s="144">
        <v>17.3</v>
      </c>
      <c r="U11" s="144">
        <v>18.350000000000001</v>
      </c>
      <c r="V11" s="144">
        <v>20.14</v>
      </c>
      <c r="W11" s="144">
        <v>20.94</v>
      </c>
      <c r="Y11" s="141">
        <v>6</v>
      </c>
      <c r="Z11" s="145" t="s">
        <v>701</v>
      </c>
      <c r="AB11" s="15" t="s">
        <v>702</v>
      </c>
      <c r="AC11" s="144">
        <v>23.33</v>
      </c>
      <c r="AD11" s="144">
        <v>23.61</v>
      </c>
      <c r="AE11" s="144">
        <v>25.11</v>
      </c>
      <c r="AF11" s="144">
        <v>25.39</v>
      </c>
      <c r="AG11" s="144">
        <v>26.43</v>
      </c>
      <c r="AH11" s="144">
        <v>27.17</v>
      </c>
      <c r="AI11" s="144">
        <v>27.43</v>
      </c>
      <c r="AJ11" s="144">
        <v>27.17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6.38</v>
      </c>
      <c r="F12" s="144">
        <v>6.82</v>
      </c>
      <c r="G12" s="144">
        <v>7.59</v>
      </c>
      <c r="H12" s="144">
        <v>7.67</v>
      </c>
      <c r="I12" s="144">
        <v>8.25</v>
      </c>
      <c r="J12" s="144">
        <v>9.2100000000000009</v>
      </c>
      <c r="K12" s="144">
        <v>9.7200000000000006</v>
      </c>
      <c r="M12" s="141">
        <v>7</v>
      </c>
      <c r="N12" s="145" t="s">
        <v>703</v>
      </c>
      <c r="P12" s="147" t="s">
        <v>704</v>
      </c>
      <c r="Q12" s="144">
        <v>10.49</v>
      </c>
      <c r="R12" s="144">
        <v>11.25</v>
      </c>
      <c r="S12" s="144">
        <v>11.7</v>
      </c>
      <c r="T12" s="144">
        <v>12.63</v>
      </c>
      <c r="U12" s="144">
        <v>13.49</v>
      </c>
      <c r="V12" s="144">
        <v>14.99</v>
      </c>
      <c r="W12" s="144">
        <v>15.96</v>
      </c>
      <c r="Y12" s="141">
        <v>7</v>
      </c>
      <c r="Z12" s="145" t="s">
        <v>703</v>
      </c>
      <c r="AB12" s="147" t="s">
        <v>704</v>
      </c>
      <c r="AC12" s="144">
        <v>17.850000000000001</v>
      </c>
      <c r="AD12" s="144">
        <v>18.28</v>
      </c>
      <c r="AE12" s="144">
        <v>19.510000000000002</v>
      </c>
      <c r="AF12" s="144">
        <v>19.93</v>
      </c>
      <c r="AG12" s="144">
        <v>20.8</v>
      </c>
      <c r="AH12" s="144">
        <v>21.52</v>
      </c>
      <c r="AI12" s="144">
        <v>21.72</v>
      </c>
      <c r="AJ12" s="144">
        <v>21.42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2.19</v>
      </c>
      <c r="F13" s="144">
        <v>2.48</v>
      </c>
      <c r="G13" s="144">
        <v>2.95</v>
      </c>
      <c r="H13" s="144">
        <v>2.9</v>
      </c>
      <c r="I13" s="144">
        <v>3.32</v>
      </c>
      <c r="J13" s="144">
        <v>3.69</v>
      </c>
      <c r="K13" s="144">
        <v>3.7</v>
      </c>
      <c r="M13" s="141">
        <v>8</v>
      </c>
      <c r="N13" s="145" t="s">
        <v>708</v>
      </c>
      <c r="P13" s="147" t="s">
        <v>709</v>
      </c>
      <c r="Q13" s="144">
        <v>3.9</v>
      </c>
      <c r="R13" s="144">
        <v>4.1500000000000004</v>
      </c>
      <c r="S13" s="144">
        <v>4.29</v>
      </c>
      <c r="T13" s="144">
        <v>4.67</v>
      </c>
      <c r="U13" s="144">
        <v>4.8600000000000003</v>
      </c>
      <c r="V13" s="144">
        <v>5.15</v>
      </c>
      <c r="W13" s="144">
        <v>4.9800000000000004</v>
      </c>
      <c r="Y13" s="141">
        <v>8</v>
      </c>
      <c r="Z13" s="145" t="s">
        <v>708</v>
      </c>
      <c r="AB13" s="147" t="s">
        <v>709</v>
      </c>
      <c r="AC13" s="144">
        <v>5.48</v>
      </c>
      <c r="AD13" s="144">
        <v>5.33</v>
      </c>
      <c r="AE13" s="144">
        <v>5.6</v>
      </c>
      <c r="AF13" s="144">
        <v>5.46</v>
      </c>
      <c r="AG13" s="144">
        <v>5.63</v>
      </c>
      <c r="AH13" s="144">
        <v>5.65</v>
      </c>
      <c r="AI13" s="144">
        <v>5.71</v>
      </c>
      <c r="AJ13" s="144">
        <v>5.75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133.31</v>
      </c>
      <c r="F14" s="144">
        <v>152.88999999999999</v>
      </c>
      <c r="G14" s="144">
        <v>169.88</v>
      </c>
      <c r="H14" s="144">
        <v>185.3</v>
      </c>
      <c r="I14" s="144">
        <v>204.8</v>
      </c>
      <c r="J14" s="144">
        <v>228.68</v>
      </c>
      <c r="K14" s="144">
        <v>247.11</v>
      </c>
      <c r="M14" s="141">
        <v>9</v>
      </c>
      <c r="N14" s="145" t="s">
        <v>712</v>
      </c>
      <c r="P14" s="15" t="s">
        <v>713</v>
      </c>
      <c r="Q14" s="144">
        <v>257.45</v>
      </c>
      <c r="R14" s="144">
        <v>269.05</v>
      </c>
      <c r="S14" s="144">
        <v>281.95</v>
      </c>
      <c r="T14" s="144">
        <v>298.77999999999997</v>
      </c>
      <c r="U14" s="144">
        <v>322.07</v>
      </c>
      <c r="V14" s="144">
        <v>347.46</v>
      </c>
      <c r="W14" s="144">
        <v>364.87</v>
      </c>
      <c r="Y14" s="141">
        <v>9</v>
      </c>
      <c r="Z14" s="145" t="s">
        <v>712</v>
      </c>
      <c r="AB14" s="15" t="s">
        <v>713</v>
      </c>
      <c r="AC14" s="144">
        <v>380.49</v>
      </c>
      <c r="AD14" s="144">
        <v>393.57</v>
      </c>
      <c r="AE14" s="144">
        <v>408.01</v>
      </c>
      <c r="AF14" s="144">
        <v>420.6</v>
      </c>
      <c r="AG14" s="144">
        <v>433.25</v>
      </c>
      <c r="AH14" s="144">
        <v>451.91</v>
      </c>
      <c r="AI14" s="144">
        <v>475.74</v>
      </c>
      <c r="AJ14" s="144">
        <v>495.36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17.75</v>
      </c>
      <c r="F15" s="144">
        <v>19.36</v>
      </c>
      <c r="G15" s="144">
        <v>21.11</v>
      </c>
      <c r="H15" s="144">
        <v>22.77</v>
      </c>
      <c r="I15" s="144">
        <v>24.46</v>
      </c>
      <c r="J15" s="144">
        <v>27.48</v>
      </c>
      <c r="K15" s="144">
        <v>29.55</v>
      </c>
      <c r="L15" s="32"/>
      <c r="M15" s="141">
        <v>10</v>
      </c>
      <c r="N15" s="145" t="s">
        <v>714</v>
      </c>
      <c r="P15" s="147" t="s">
        <v>715</v>
      </c>
      <c r="Q15" s="144">
        <v>30.57</v>
      </c>
      <c r="R15" s="144">
        <v>31.8</v>
      </c>
      <c r="S15" s="144">
        <v>33.090000000000003</v>
      </c>
      <c r="T15" s="144">
        <v>34.659999999999997</v>
      </c>
      <c r="U15" s="144">
        <v>36.880000000000003</v>
      </c>
      <c r="V15" s="144">
        <v>39.57</v>
      </c>
      <c r="W15" s="144">
        <v>41.34</v>
      </c>
      <c r="X15" s="32"/>
      <c r="Y15" s="141">
        <v>10</v>
      </c>
      <c r="Z15" s="145" t="s">
        <v>714</v>
      </c>
      <c r="AB15" s="147" t="s">
        <v>715</v>
      </c>
      <c r="AC15" s="144">
        <v>42.96</v>
      </c>
      <c r="AD15" s="144">
        <v>44.18</v>
      </c>
      <c r="AE15" s="144">
        <v>45.35</v>
      </c>
      <c r="AF15" s="144">
        <v>46.15</v>
      </c>
      <c r="AG15" s="144">
        <v>46.72</v>
      </c>
      <c r="AH15" s="144">
        <v>48.11</v>
      </c>
      <c r="AI15" s="144">
        <v>50.11</v>
      </c>
      <c r="AJ15" s="144">
        <v>51.44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7.54</v>
      </c>
      <c r="F16" s="144">
        <v>8.1199999999999992</v>
      </c>
      <c r="G16" s="144">
        <v>8.58</v>
      </c>
      <c r="H16" s="144">
        <v>9.11</v>
      </c>
      <c r="I16" s="144">
        <v>9.81</v>
      </c>
      <c r="J16" s="144">
        <v>10.84</v>
      </c>
      <c r="K16" s="144">
        <v>11.29</v>
      </c>
      <c r="M16" s="141">
        <v>11</v>
      </c>
      <c r="N16" s="145" t="s">
        <v>718</v>
      </c>
      <c r="P16" s="147" t="s">
        <v>719</v>
      </c>
      <c r="Q16" s="144">
        <v>11.47</v>
      </c>
      <c r="R16" s="144">
        <v>11.67</v>
      </c>
      <c r="S16" s="144">
        <v>11.98</v>
      </c>
      <c r="T16" s="144">
        <v>12.34</v>
      </c>
      <c r="U16" s="144">
        <v>12.75</v>
      </c>
      <c r="V16" s="144">
        <v>13.12</v>
      </c>
      <c r="W16" s="144">
        <v>13.29</v>
      </c>
      <c r="Y16" s="141">
        <v>11</v>
      </c>
      <c r="Z16" s="145" t="s">
        <v>718</v>
      </c>
      <c r="AB16" s="147" t="s">
        <v>719</v>
      </c>
      <c r="AC16" s="144">
        <v>13.52</v>
      </c>
      <c r="AD16" s="144">
        <v>13.65</v>
      </c>
      <c r="AE16" s="144">
        <v>13.84</v>
      </c>
      <c r="AF16" s="144">
        <v>13.96</v>
      </c>
      <c r="AG16" s="144">
        <v>14.07</v>
      </c>
      <c r="AH16" s="144">
        <v>14.47</v>
      </c>
      <c r="AI16" s="144">
        <v>14.97</v>
      </c>
      <c r="AJ16" s="144">
        <v>15.52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1.04</v>
      </c>
      <c r="F17" s="144">
        <v>1.08</v>
      </c>
      <c r="G17" s="144">
        <v>1.1399999999999999</v>
      </c>
      <c r="H17" s="144">
        <v>1.22</v>
      </c>
      <c r="I17" s="144">
        <v>1.22</v>
      </c>
      <c r="J17" s="144">
        <v>1.29</v>
      </c>
      <c r="K17" s="144">
        <v>1.36</v>
      </c>
      <c r="L17" s="32"/>
      <c r="M17" s="141">
        <v>12</v>
      </c>
      <c r="N17" s="145" t="s">
        <v>722</v>
      </c>
      <c r="P17" s="147" t="s">
        <v>723</v>
      </c>
      <c r="Q17" s="144">
        <v>1.36</v>
      </c>
      <c r="R17" s="144">
        <v>1.37</v>
      </c>
      <c r="S17" s="144">
        <v>1.37</v>
      </c>
      <c r="T17" s="144">
        <v>1.41</v>
      </c>
      <c r="U17" s="144">
        <v>1.45</v>
      </c>
      <c r="V17" s="144">
        <v>1.49</v>
      </c>
      <c r="W17" s="144">
        <v>1.53</v>
      </c>
      <c r="X17" s="32"/>
      <c r="Y17" s="141">
        <v>12</v>
      </c>
      <c r="Z17" s="145" t="s">
        <v>722</v>
      </c>
      <c r="AB17" s="147" t="s">
        <v>723</v>
      </c>
      <c r="AC17" s="144">
        <v>1.57</v>
      </c>
      <c r="AD17" s="144">
        <v>1.6</v>
      </c>
      <c r="AE17" s="144">
        <v>1.55</v>
      </c>
      <c r="AF17" s="144">
        <v>1.47</v>
      </c>
      <c r="AG17" s="144">
        <v>1.5</v>
      </c>
      <c r="AH17" s="144">
        <v>1.55</v>
      </c>
      <c r="AI17" s="144">
        <v>1.53</v>
      </c>
      <c r="AJ17" s="144">
        <v>1.44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2.62</v>
      </c>
      <c r="F18" s="144">
        <v>2.84</v>
      </c>
      <c r="G18" s="144">
        <v>3.07</v>
      </c>
      <c r="H18" s="144">
        <v>3.4</v>
      </c>
      <c r="I18" s="144">
        <v>3.83</v>
      </c>
      <c r="J18" s="144">
        <v>4.22</v>
      </c>
      <c r="K18" s="144">
        <v>4.4800000000000004</v>
      </c>
      <c r="M18" s="141">
        <v>13</v>
      </c>
      <c r="N18" s="145" t="s">
        <v>724</v>
      </c>
      <c r="P18" s="147" t="s">
        <v>725</v>
      </c>
      <c r="Q18" s="144">
        <v>4.66</v>
      </c>
      <c r="R18" s="144">
        <v>4.8600000000000003</v>
      </c>
      <c r="S18" s="144">
        <v>5.13</v>
      </c>
      <c r="T18" s="144">
        <v>5.39</v>
      </c>
      <c r="U18" s="144">
        <v>5.65</v>
      </c>
      <c r="V18" s="144">
        <v>5.94</v>
      </c>
      <c r="W18" s="144">
        <v>6.09</v>
      </c>
      <c r="Y18" s="141">
        <v>13</v>
      </c>
      <c r="Z18" s="145" t="s">
        <v>724</v>
      </c>
      <c r="AB18" s="147" t="s">
        <v>725</v>
      </c>
      <c r="AC18" s="144">
        <v>6.21</v>
      </c>
      <c r="AD18" s="144">
        <v>6.31</v>
      </c>
      <c r="AE18" s="144">
        <v>6.27</v>
      </c>
      <c r="AF18" s="144">
        <v>6.2</v>
      </c>
      <c r="AG18" s="144">
        <v>6.07</v>
      </c>
      <c r="AH18" s="144">
        <v>6.1</v>
      </c>
      <c r="AI18" s="144">
        <v>6.21</v>
      </c>
      <c r="AJ18" s="144">
        <v>6.22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7.14</v>
      </c>
      <c r="F19" s="144">
        <v>8.4499999999999993</v>
      </c>
      <c r="G19" s="144">
        <v>9.39</v>
      </c>
      <c r="H19" s="144">
        <v>10.23</v>
      </c>
      <c r="I19" s="144">
        <v>11.24</v>
      </c>
      <c r="J19" s="144">
        <v>12.85</v>
      </c>
      <c r="K19" s="144">
        <v>13.94</v>
      </c>
      <c r="M19" s="141">
        <v>14</v>
      </c>
      <c r="N19" s="145" t="s">
        <v>726</v>
      </c>
      <c r="P19" s="147" t="s">
        <v>727</v>
      </c>
      <c r="Q19" s="144">
        <v>14.77</v>
      </c>
      <c r="R19" s="144">
        <v>15.76</v>
      </c>
      <c r="S19" s="144">
        <v>17.059999999999999</v>
      </c>
      <c r="T19" s="144">
        <v>18.73</v>
      </c>
      <c r="U19" s="144">
        <v>21.07</v>
      </c>
      <c r="V19" s="144">
        <v>23.42</v>
      </c>
      <c r="W19" s="144">
        <v>25.09</v>
      </c>
      <c r="Y19" s="141">
        <v>14</v>
      </c>
      <c r="Z19" s="145" t="s">
        <v>726</v>
      </c>
      <c r="AB19" s="147" t="s">
        <v>727</v>
      </c>
      <c r="AC19" s="144">
        <v>26.97</v>
      </c>
      <c r="AD19" s="144">
        <v>28.75</v>
      </c>
      <c r="AE19" s="144">
        <v>30.32</v>
      </c>
      <c r="AF19" s="144">
        <v>31.61</v>
      </c>
      <c r="AG19" s="144">
        <v>33.06</v>
      </c>
      <c r="AH19" s="144">
        <v>35.35</v>
      </c>
      <c r="AI19" s="144">
        <v>37.83</v>
      </c>
      <c r="AJ19" s="144">
        <v>39.64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4.76</v>
      </c>
      <c r="F20" s="144">
        <v>5.36</v>
      </c>
      <c r="G20" s="144">
        <v>5.95</v>
      </c>
      <c r="H20" s="144">
        <v>6.64</v>
      </c>
      <c r="I20" s="144">
        <v>7.36</v>
      </c>
      <c r="J20" s="144">
        <v>8.57</v>
      </c>
      <c r="K20" s="144">
        <v>9.41</v>
      </c>
      <c r="L20" s="32"/>
      <c r="M20" s="141">
        <v>15</v>
      </c>
      <c r="N20" s="145" t="s">
        <v>730</v>
      </c>
      <c r="P20" s="147" t="s">
        <v>731</v>
      </c>
      <c r="Q20" s="144">
        <v>9.75</v>
      </c>
      <c r="R20" s="144">
        <v>10.19</v>
      </c>
      <c r="S20" s="144">
        <v>10.62</v>
      </c>
      <c r="T20" s="144">
        <v>10.89</v>
      </c>
      <c r="U20" s="144">
        <v>11.44</v>
      </c>
      <c r="V20" s="144">
        <v>11.9</v>
      </c>
      <c r="W20" s="144">
        <v>11.99</v>
      </c>
      <c r="X20" s="32"/>
      <c r="Y20" s="141">
        <v>15</v>
      </c>
      <c r="Z20" s="145" t="s">
        <v>730</v>
      </c>
      <c r="AB20" s="147" t="s">
        <v>731</v>
      </c>
      <c r="AC20" s="144">
        <v>12.23</v>
      </c>
      <c r="AD20" s="144">
        <v>11.91</v>
      </c>
      <c r="AE20" s="144">
        <v>11.42</v>
      </c>
      <c r="AF20" s="144">
        <v>11.09</v>
      </c>
      <c r="AG20" s="144">
        <v>10.92</v>
      </c>
      <c r="AH20" s="144">
        <v>10.82</v>
      </c>
      <c r="AI20" s="144">
        <v>10.6</v>
      </c>
      <c r="AJ20" s="144">
        <v>10.48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18.79</v>
      </c>
      <c r="F21" s="144">
        <v>22.5</v>
      </c>
      <c r="G21" s="144">
        <v>24.88</v>
      </c>
      <c r="H21" s="144">
        <v>26.79</v>
      </c>
      <c r="I21" s="144">
        <v>28.72</v>
      </c>
      <c r="J21" s="144">
        <v>33.11</v>
      </c>
      <c r="K21" s="144">
        <v>36.17</v>
      </c>
      <c r="L21" s="30"/>
      <c r="M21" s="141">
        <v>16</v>
      </c>
      <c r="N21" s="145" t="s">
        <v>732</v>
      </c>
      <c r="P21" s="152" t="s">
        <v>733</v>
      </c>
      <c r="Q21" s="144">
        <v>37.64</v>
      </c>
      <c r="R21" s="144">
        <v>39.25</v>
      </c>
      <c r="S21" s="144">
        <v>40.71</v>
      </c>
      <c r="T21" s="144">
        <v>42.61</v>
      </c>
      <c r="U21" s="144">
        <v>45.34</v>
      </c>
      <c r="V21" s="144">
        <v>48.35</v>
      </c>
      <c r="W21" s="144">
        <v>50.3</v>
      </c>
      <c r="X21" s="30"/>
      <c r="Y21" s="141">
        <v>16</v>
      </c>
      <c r="Z21" s="145" t="s">
        <v>732</v>
      </c>
      <c r="AB21" s="152" t="s">
        <v>733</v>
      </c>
      <c r="AC21" s="144">
        <v>51.55</v>
      </c>
      <c r="AD21" s="144">
        <v>52.63</v>
      </c>
      <c r="AE21" s="144">
        <v>54.08</v>
      </c>
      <c r="AF21" s="144">
        <v>55.47</v>
      </c>
      <c r="AG21" s="144">
        <v>57.45</v>
      </c>
      <c r="AH21" s="144">
        <v>59.95</v>
      </c>
      <c r="AI21" s="144">
        <v>63.44</v>
      </c>
      <c r="AJ21" s="144">
        <v>65.75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3.12</v>
      </c>
      <c r="F22" s="144">
        <v>3.69</v>
      </c>
      <c r="G22" s="144">
        <v>4.37</v>
      </c>
      <c r="H22" s="144">
        <v>4.9800000000000004</v>
      </c>
      <c r="I22" s="144">
        <v>5.88</v>
      </c>
      <c r="J22" s="144">
        <v>6.39</v>
      </c>
      <c r="K22" s="144">
        <v>7.03</v>
      </c>
      <c r="M22" s="141">
        <v>17</v>
      </c>
      <c r="N22" s="145" t="s">
        <v>734</v>
      </c>
      <c r="P22" s="152" t="s">
        <v>735</v>
      </c>
      <c r="Q22" s="144">
        <v>7.43</v>
      </c>
      <c r="R22" s="144">
        <v>7.87</v>
      </c>
      <c r="S22" s="144">
        <v>8.35</v>
      </c>
      <c r="T22" s="144">
        <v>9.0399999999999991</v>
      </c>
      <c r="U22" s="144">
        <v>9.9499999999999993</v>
      </c>
      <c r="V22" s="144">
        <v>10.86</v>
      </c>
      <c r="W22" s="144">
        <v>11.48</v>
      </c>
      <c r="Y22" s="141">
        <v>17</v>
      </c>
      <c r="Z22" s="145" t="s">
        <v>734</v>
      </c>
      <c r="AB22" s="152" t="s">
        <v>735</v>
      </c>
      <c r="AC22" s="144">
        <v>12.06</v>
      </c>
      <c r="AD22" s="144">
        <v>12.71</v>
      </c>
      <c r="AE22" s="144">
        <v>13.52</v>
      </c>
      <c r="AF22" s="144">
        <v>14.39</v>
      </c>
      <c r="AG22" s="144">
        <v>15.26</v>
      </c>
      <c r="AH22" s="144">
        <v>16.350000000000001</v>
      </c>
      <c r="AI22" s="144">
        <v>17.760000000000002</v>
      </c>
      <c r="AJ22" s="144">
        <v>19.14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7.08</v>
      </c>
      <c r="F23" s="144">
        <v>8.32</v>
      </c>
      <c r="G23" s="144">
        <v>9.33</v>
      </c>
      <c r="H23" s="144">
        <v>10.25</v>
      </c>
      <c r="I23" s="144">
        <v>11.72</v>
      </c>
      <c r="J23" s="144">
        <v>12.75</v>
      </c>
      <c r="K23" s="144">
        <v>13.61</v>
      </c>
      <c r="M23" s="141">
        <v>18</v>
      </c>
      <c r="N23" s="145" t="s">
        <v>736</v>
      </c>
      <c r="P23" s="152" t="s">
        <v>737</v>
      </c>
      <c r="Q23" s="144">
        <v>14.05</v>
      </c>
      <c r="R23" s="144">
        <v>14.65</v>
      </c>
      <c r="S23" s="144">
        <v>15.3</v>
      </c>
      <c r="T23" s="144">
        <v>16.21</v>
      </c>
      <c r="U23" s="144">
        <v>17.45</v>
      </c>
      <c r="V23" s="144">
        <v>18.73</v>
      </c>
      <c r="W23" s="144">
        <v>19.39</v>
      </c>
      <c r="Y23" s="141">
        <v>18</v>
      </c>
      <c r="Z23" s="145" t="s">
        <v>736</v>
      </c>
      <c r="AB23" s="152" t="s">
        <v>737</v>
      </c>
      <c r="AC23" s="144">
        <v>19.97</v>
      </c>
      <c r="AD23" s="144">
        <v>20.48</v>
      </c>
      <c r="AE23" s="144">
        <v>20.79</v>
      </c>
      <c r="AF23" s="144">
        <v>20.92</v>
      </c>
      <c r="AG23" s="144">
        <v>20.99</v>
      </c>
      <c r="AH23" s="144">
        <v>21.46</v>
      </c>
      <c r="AI23" s="144">
        <v>22.35</v>
      </c>
      <c r="AJ23" s="144">
        <v>22.94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27.12</v>
      </c>
      <c r="F24" s="144">
        <v>30.22</v>
      </c>
      <c r="G24" s="144">
        <v>33.65</v>
      </c>
      <c r="H24" s="144">
        <v>36.81</v>
      </c>
      <c r="I24" s="144">
        <v>41.6</v>
      </c>
      <c r="J24" s="144">
        <v>44.41</v>
      </c>
      <c r="K24" s="144">
        <v>47.7</v>
      </c>
      <c r="M24" s="141">
        <v>19</v>
      </c>
      <c r="N24" s="145" t="s">
        <v>738</v>
      </c>
      <c r="P24" s="152" t="s">
        <v>739</v>
      </c>
      <c r="Q24" s="144">
        <v>49.75</v>
      </c>
      <c r="R24" s="144">
        <v>51.15</v>
      </c>
      <c r="S24" s="144">
        <v>52.37</v>
      </c>
      <c r="T24" s="144">
        <v>54.12</v>
      </c>
      <c r="U24" s="144">
        <v>57.05</v>
      </c>
      <c r="V24" s="144">
        <v>60.34</v>
      </c>
      <c r="W24" s="144">
        <v>61.98</v>
      </c>
      <c r="Y24" s="141">
        <v>19</v>
      </c>
      <c r="Z24" s="145" t="s">
        <v>738</v>
      </c>
      <c r="AB24" s="152" t="s">
        <v>739</v>
      </c>
      <c r="AC24" s="144">
        <v>62.45</v>
      </c>
      <c r="AD24" s="144">
        <v>62.29</v>
      </c>
      <c r="AE24" s="144">
        <v>63.27</v>
      </c>
      <c r="AF24" s="144">
        <v>63.46</v>
      </c>
      <c r="AG24" s="144">
        <v>63.34</v>
      </c>
      <c r="AH24" s="144">
        <v>64.5</v>
      </c>
      <c r="AI24" s="144">
        <v>66.42</v>
      </c>
      <c r="AJ24" s="144">
        <v>67.510000000000005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11.96</v>
      </c>
      <c r="F25" s="144">
        <v>14.09</v>
      </c>
      <c r="G25" s="144">
        <v>15.67</v>
      </c>
      <c r="H25" s="144">
        <v>16.91</v>
      </c>
      <c r="I25" s="144">
        <v>18.98</v>
      </c>
      <c r="J25" s="144">
        <v>20.58</v>
      </c>
      <c r="K25" s="144">
        <v>22.17</v>
      </c>
      <c r="L25" s="32"/>
      <c r="M25" s="141">
        <v>20</v>
      </c>
      <c r="N25" s="145" t="s">
        <v>742</v>
      </c>
      <c r="P25" s="152" t="s">
        <v>743</v>
      </c>
      <c r="Q25" s="144">
        <v>23.08</v>
      </c>
      <c r="R25" s="144">
        <v>24.05</v>
      </c>
      <c r="S25" s="144">
        <v>25.3</v>
      </c>
      <c r="T25" s="144">
        <v>26.99</v>
      </c>
      <c r="U25" s="144">
        <v>29.28</v>
      </c>
      <c r="V25" s="144">
        <v>31.81</v>
      </c>
      <c r="W25" s="144">
        <v>33.54</v>
      </c>
      <c r="X25" s="32"/>
      <c r="Y25" s="141">
        <v>20</v>
      </c>
      <c r="Z25" s="145" t="s">
        <v>742</v>
      </c>
      <c r="AB25" s="152" t="s">
        <v>743</v>
      </c>
      <c r="AC25" s="144">
        <v>35.22</v>
      </c>
      <c r="AD25" s="144">
        <v>36.799999999999997</v>
      </c>
      <c r="AE25" s="144">
        <v>38.58</v>
      </c>
      <c r="AF25" s="144">
        <v>40.5</v>
      </c>
      <c r="AG25" s="144">
        <v>42.17</v>
      </c>
      <c r="AH25" s="144">
        <v>44.29</v>
      </c>
      <c r="AI25" s="144">
        <v>47.11</v>
      </c>
      <c r="AJ25" s="144">
        <v>49.72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9.65</v>
      </c>
      <c r="F26" s="144">
        <v>11.82</v>
      </c>
      <c r="G26" s="144">
        <v>13.52</v>
      </c>
      <c r="H26" s="144">
        <v>15.07</v>
      </c>
      <c r="I26" s="144">
        <v>16.88</v>
      </c>
      <c r="J26" s="144">
        <v>19.79</v>
      </c>
      <c r="K26" s="144">
        <v>21.81</v>
      </c>
      <c r="M26" s="141">
        <v>21</v>
      </c>
      <c r="N26" s="145" t="s">
        <v>744</v>
      </c>
      <c r="P26" s="152" t="s">
        <v>745</v>
      </c>
      <c r="Q26" s="144">
        <v>23.19</v>
      </c>
      <c r="R26" s="144">
        <v>24.94</v>
      </c>
      <c r="S26" s="144">
        <v>26.72</v>
      </c>
      <c r="T26" s="144">
        <v>29.19</v>
      </c>
      <c r="U26" s="144">
        <v>32.409999999999997</v>
      </c>
      <c r="V26" s="144">
        <v>35.92</v>
      </c>
      <c r="W26" s="144">
        <v>38.479999999999997</v>
      </c>
      <c r="Y26" s="141">
        <v>21</v>
      </c>
      <c r="Z26" s="145" t="s">
        <v>744</v>
      </c>
      <c r="AB26" s="152" t="s">
        <v>745</v>
      </c>
      <c r="AC26" s="144">
        <v>41.22</v>
      </c>
      <c r="AD26" s="144">
        <v>44.25</v>
      </c>
      <c r="AE26" s="144">
        <v>47.62</v>
      </c>
      <c r="AF26" s="144">
        <v>50.7</v>
      </c>
      <c r="AG26" s="144">
        <v>53.59</v>
      </c>
      <c r="AH26" s="144">
        <v>56.95</v>
      </c>
      <c r="AI26" s="144">
        <v>60.75</v>
      </c>
      <c r="AJ26" s="144">
        <v>64.23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11.32</v>
      </c>
      <c r="F27" s="144">
        <v>13.09</v>
      </c>
      <c r="G27" s="144">
        <v>14.87</v>
      </c>
      <c r="H27" s="144">
        <v>16.36</v>
      </c>
      <c r="I27" s="144">
        <v>17.829999999999998</v>
      </c>
      <c r="J27" s="144">
        <v>20.45</v>
      </c>
      <c r="K27" s="144">
        <v>22.17</v>
      </c>
      <c r="L27" s="32"/>
      <c r="M27" s="141">
        <v>22</v>
      </c>
      <c r="N27" s="145" t="s">
        <v>750</v>
      </c>
      <c r="P27" s="147" t="s">
        <v>751</v>
      </c>
      <c r="Q27" s="144">
        <v>23.01</v>
      </c>
      <c r="R27" s="144">
        <v>24.43</v>
      </c>
      <c r="S27" s="144">
        <v>26.48</v>
      </c>
      <c r="T27" s="144">
        <v>29.21</v>
      </c>
      <c r="U27" s="144">
        <v>32.76</v>
      </c>
      <c r="V27" s="144">
        <v>36.86</v>
      </c>
      <c r="W27" s="144">
        <v>40.909999999999997</v>
      </c>
      <c r="X27" s="32"/>
      <c r="Y27" s="141">
        <v>22</v>
      </c>
      <c r="Z27" s="145" t="s">
        <v>750</v>
      </c>
      <c r="AB27" s="147" t="s">
        <v>751</v>
      </c>
      <c r="AC27" s="144">
        <v>44.8</v>
      </c>
      <c r="AD27" s="144">
        <v>47.95</v>
      </c>
      <c r="AE27" s="144">
        <v>51.12</v>
      </c>
      <c r="AF27" s="144">
        <v>54.38</v>
      </c>
      <c r="AG27" s="144">
        <v>57.77</v>
      </c>
      <c r="AH27" s="144">
        <v>61.4</v>
      </c>
      <c r="AI27" s="144">
        <v>65.59</v>
      </c>
      <c r="AJ27" s="144">
        <v>70.02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3.42</v>
      </c>
      <c r="F28" s="144">
        <v>3.95</v>
      </c>
      <c r="G28" s="144">
        <v>4.3499999999999996</v>
      </c>
      <c r="H28" s="144">
        <v>4.76</v>
      </c>
      <c r="I28" s="144">
        <v>5.27</v>
      </c>
      <c r="J28" s="144">
        <v>5.95</v>
      </c>
      <c r="K28" s="144">
        <v>6.42</v>
      </c>
      <c r="M28" s="141">
        <v>23</v>
      </c>
      <c r="N28" s="145" t="s">
        <v>754</v>
      </c>
      <c r="P28" s="147" t="s">
        <v>755</v>
      </c>
      <c r="Q28" s="144">
        <v>6.72</v>
      </c>
      <c r="R28" s="144">
        <v>7.06</v>
      </c>
      <c r="S28" s="144">
        <v>7.47</v>
      </c>
      <c r="T28" s="144">
        <v>7.99</v>
      </c>
      <c r="U28" s="144">
        <v>8.59</v>
      </c>
      <c r="V28" s="144">
        <v>9.15</v>
      </c>
      <c r="W28" s="144">
        <v>9.4600000000000009</v>
      </c>
      <c r="Y28" s="141">
        <v>23</v>
      </c>
      <c r="Z28" s="145" t="s">
        <v>754</v>
      </c>
      <c r="AB28" s="147" t="s">
        <v>755</v>
      </c>
      <c r="AC28" s="144">
        <v>9.76</v>
      </c>
      <c r="AD28" s="144">
        <v>10.06</v>
      </c>
      <c r="AE28" s="144">
        <v>10.28</v>
      </c>
      <c r="AF28" s="144">
        <v>10.3</v>
      </c>
      <c r="AG28" s="144">
        <v>10.34</v>
      </c>
      <c r="AH28" s="144">
        <v>10.61</v>
      </c>
      <c r="AI28" s="144">
        <v>11.07</v>
      </c>
      <c r="AJ28" s="144">
        <v>11.31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24.37</v>
      </c>
      <c r="F29" s="144">
        <v>27.63</v>
      </c>
      <c r="G29" s="144">
        <v>30.41</v>
      </c>
      <c r="H29" s="144">
        <v>34.01</v>
      </c>
      <c r="I29" s="144">
        <v>38.17</v>
      </c>
      <c r="J29" s="144">
        <v>45.42</v>
      </c>
      <c r="K29" s="144">
        <v>50.86</v>
      </c>
      <c r="M29" s="141">
        <v>24</v>
      </c>
      <c r="N29" s="145" t="s">
        <v>758</v>
      </c>
      <c r="P29" s="15" t="s">
        <v>759</v>
      </c>
      <c r="Q29" s="144">
        <v>53.97</v>
      </c>
      <c r="R29" s="144">
        <v>56.93</v>
      </c>
      <c r="S29" s="144">
        <v>60.22</v>
      </c>
      <c r="T29" s="144">
        <v>63.64</v>
      </c>
      <c r="U29" s="144">
        <v>68.05</v>
      </c>
      <c r="V29" s="144">
        <v>73.5</v>
      </c>
      <c r="W29" s="144">
        <v>79.45</v>
      </c>
      <c r="Y29" s="141">
        <v>24</v>
      </c>
      <c r="Z29" s="145" t="s">
        <v>758</v>
      </c>
      <c r="AB29" s="15" t="s">
        <v>759</v>
      </c>
      <c r="AC29" s="144">
        <v>84.72</v>
      </c>
      <c r="AD29" s="144">
        <v>90.03</v>
      </c>
      <c r="AE29" s="144">
        <v>94.11</v>
      </c>
      <c r="AF29" s="144">
        <v>97.33</v>
      </c>
      <c r="AG29" s="144">
        <v>100.28</v>
      </c>
      <c r="AH29" s="144">
        <v>103.53</v>
      </c>
      <c r="AI29" s="144">
        <v>106.72</v>
      </c>
      <c r="AJ29" s="144">
        <v>107.78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14.62</v>
      </c>
      <c r="F30" s="144">
        <v>16.13</v>
      </c>
      <c r="G30" s="144">
        <v>18.09</v>
      </c>
      <c r="H30" s="144">
        <v>19.73</v>
      </c>
      <c r="I30" s="144">
        <v>21.3</v>
      </c>
      <c r="J30" s="144">
        <v>23.25</v>
      </c>
      <c r="K30" s="144">
        <v>24.05</v>
      </c>
      <c r="L30" s="32"/>
      <c r="M30" s="141">
        <v>25</v>
      </c>
      <c r="N30" s="145" t="s">
        <v>762</v>
      </c>
      <c r="P30" s="148" t="s">
        <v>763</v>
      </c>
      <c r="Q30" s="144">
        <v>24.03</v>
      </c>
      <c r="R30" s="144">
        <v>24.43</v>
      </c>
      <c r="S30" s="144">
        <v>25.36</v>
      </c>
      <c r="T30" s="144">
        <v>26.94</v>
      </c>
      <c r="U30" s="144">
        <v>28.62</v>
      </c>
      <c r="V30" s="144">
        <v>29.9</v>
      </c>
      <c r="W30" s="144">
        <v>30.22</v>
      </c>
      <c r="X30" s="32"/>
      <c r="Y30" s="141">
        <v>25</v>
      </c>
      <c r="Z30" s="145" t="s">
        <v>762</v>
      </c>
      <c r="AB30" s="148" t="s">
        <v>763</v>
      </c>
      <c r="AC30" s="144">
        <v>30.55</v>
      </c>
      <c r="AD30" s="144">
        <v>30.58</v>
      </c>
      <c r="AE30" s="144">
        <v>30.18</v>
      </c>
      <c r="AF30" s="144">
        <v>29.73</v>
      </c>
      <c r="AG30" s="144">
        <v>29.16</v>
      </c>
      <c r="AH30" s="144">
        <v>29.02</v>
      </c>
      <c r="AI30" s="144">
        <v>29.54</v>
      </c>
      <c r="AJ30" s="144">
        <v>30.59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105.18</v>
      </c>
      <c r="F31" s="144">
        <v>119.22</v>
      </c>
      <c r="G31" s="144">
        <v>131.28</v>
      </c>
      <c r="H31" s="144">
        <v>143.99</v>
      </c>
      <c r="I31" s="144">
        <v>160.97999999999999</v>
      </c>
      <c r="J31" s="144">
        <v>184.19</v>
      </c>
      <c r="K31" s="144">
        <v>199.91</v>
      </c>
      <c r="M31" s="141">
        <v>26</v>
      </c>
      <c r="N31" s="145" t="s">
        <v>764</v>
      </c>
      <c r="P31" s="143" t="s">
        <v>765</v>
      </c>
      <c r="Q31" s="144">
        <v>213</v>
      </c>
      <c r="R31" s="144">
        <v>232.57</v>
      </c>
      <c r="S31" s="144">
        <v>255.8</v>
      </c>
      <c r="T31" s="144">
        <v>282.39999999999998</v>
      </c>
      <c r="U31" s="144">
        <v>312.56</v>
      </c>
      <c r="V31" s="144">
        <v>346.81</v>
      </c>
      <c r="W31" s="144">
        <v>373.54</v>
      </c>
      <c r="Y31" s="141">
        <v>26</v>
      </c>
      <c r="Z31" s="145" t="s">
        <v>764</v>
      </c>
      <c r="AB31" s="143" t="s">
        <v>765</v>
      </c>
      <c r="AC31" s="144">
        <v>402.05</v>
      </c>
      <c r="AD31" s="144">
        <v>429.55</v>
      </c>
      <c r="AE31" s="144">
        <v>452.06</v>
      </c>
      <c r="AF31" s="144">
        <v>470.42</v>
      </c>
      <c r="AG31" s="144">
        <v>491.25</v>
      </c>
      <c r="AH31" s="144">
        <v>519.80999999999995</v>
      </c>
      <c r="AI31" s="144">
        <v>551.70000000000005</v>
      </c>
      <c r="AJ31" s="144">
        <v>577.70000000000005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58.09</v>
      </c>
      <c r="F32" s="144">
        <v>65</v>
      </c>
      <c r="G32" s="144">
        <v>70.81</v>
      </c>
      <c r="H32" s="144">
        <v>76.8</v>
      </c>
      <c r="I32" s="144">
        <v>84.35</v>
      </c>
      <c r="J32" s="144">
        <v>95.92</v>
      </c>
      <c r="K32" s="144">
        <v>101.99</v>
      </c>
      <c r="L32" s="32"/>
      <c r="M32" s="141">
        <v>27</v>
      </c>
      <c r="N32" s="145" t="s">
        <v>783</v>
      </c>
      <c r="P32" s="148" t="s">
        <v>784</v>
      </c>
      <c r="Q32" s="144">
        <v>106.33</v>
      </c>
      <c r="R32" s="144">
        <v>113.11</v>
      </c>
      <c r="S32" s="144">
        <v>121.05</v>
      </c>
      <c r="T32" s="144">
        <v>129.5</v>
      </c>
      <c r="U32" s="144">
        <v>139.41999999999999</v>
      </c>
      <c r="V32" s="144">
        <v>151.51</v>
      </c>
      <c r="W32" s="144">
        <v>160.97</v>
      </c>
      <c r="X32" s="32"/>
      <c r="Y32" s="141">
        <v>27</v>
      </c>
      <c r="Z32" s="145" t="s">
        <v>783</v>
      </c>
      <c r="AB32" s="148" t="s">
        <v>784</v>
      </c>
      <c r="AC32" s="144">
        <v>170.94</v>
      </c>
      <c r="AD32" s="144">
        <v>180.03</v>
      </c>
      <c r="AE32" s="144">
        <v>186.97</v>
      </c>
      <c r="AF32" s="144">
        <v>192.42</v>
      </c>
      <c r="AG32" s="144">
        <v>198.77</v>
      </c>
      <c r="AH32" s="144">
        <v>207.79</v>
      </c>
      <c r="AI32" s="144">
        <v>217.67</v>
      </c>
      <c r="AJ32" s="144">
        <v>225.27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17.38</v>
      </c>
      <c r="F33" s="144">
        <v>19.7</v>
      </c>
      <c r="G33" s="144">
        <v>21.43</v>
      </c>
      <c r="H33" s="144">
        <v>23.06</v>
      </c>
      <c r="I33" s="144">
        <v>25.47</v>
      </c>
      <c r="J33" s="144">
        <v>28.46</v>
      </c>
      <c r="K33" s="144">
        <v>29.74</v>
      </c>
      <c r="L33" s="30"/>
      <c r="M33" s="141">
        <v>28</v>
      </c>
      <c r="N33" s="145" t="s">
        <v>785</v>
      </c>
      <c r="P33" s="15" t="s">
        <v>786</v>
      </c>
      <c r="Q33" s="144">
        <v>31.08</v>
      </c>
      <c r="R33" s="144">
        <v>33.5</v>
      </c>
      <c r="S33" s="144">
        <v>36.369999999999997</v>
      </c>
      <c r="T33" s="144">
        <v>39.17</v>
      </c>
      <c r="U33" s="144">
        <v>42.34</v>
      </c>
      <c r="V33" s="144">
        <v>45.81</v>
      </c>
      <c r="W33" s="144">
        <v>48.28</v>
      </c>
      <c r="X33" s="30"/>
      <c r="Y33" s="141">
        <v>28</v>
      </c>
      <c r="Z33" s="145" t="s">
        <v>785</v>
      </c>
      <c r="AB33" s="15" t="s">
        <v>786</v>
      </c>
      <c r="AC33" s="144">
        <v>51.51</v>
      </c>
      <c r="AD33" s="144">
        <v>54.52</v>
      </c>
      <c r="AE33" s="144">
        <v>55.77</v>
      </c>
      <c r="AF33" s="144">
        <v>56.49</v>
      </c>
      <c r="AG33" s="144">
        <v>58.44</v>
      </c>
      <c r="AH33" s="144">
        <v>61.59</v>
      </c>
      <c r="AI33" s="144">
        <v>64.959999999999994</v>
      </c>
      <c r="AJ33" s="144">
        <v>67.95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4.6500000000000004</v>
      </c>
      <c r="F34" s="144">
        <v>5.24</v>
      </c>
      <c r="G34" s="144">
        <v>5.64</v>
      </c>
      <c r="H34" s="144">
        <v>6.1</v>
      </c>
      <c r="I34" s="144">
        <v>6.63</v>
      </c>
      <c r="J34" s="144">
        <v>7.58</v>
      </c>
      <c r="K34" s="144">
        <v>8.14</v>
      </c>
      <c r="M34" s="141">
        <v>29</v>
      </c>
      <c r="N34" s="145" t="s">
        <v>829</v>
      </c>
      <c r="P34" s="15" t="s">
        <v>830</v>
      </c>
      <c r="Q34" s="144">
        <v>8.4499999999999993</v>
      </c>
      <c r="R34" s="144">
        <v>8.9</v>
      </c>
      <c r="S34" s="144">
        <v>9.44</v>
      </c>
      <c r="T34" s="144">
        <v>10.07</v>
      </c>
      <c r="U34" s="144">
        <v>10.84</v>
      </c>
      <c r="V34" s="144">
        <v>11.8</v>
      </c>
      <c r="W34" s="144">
        <v>12.44</v>
      </c>
      <c r="Y34" s="141">
        <v>29</v>
      </c>
      <c r="Z34" s="145" t="s">
        <v>829</v>
      </c>
      <c r="AB34" s="15" t="s">
        <v>830</v>
      </c>
      <c r="AC34" s="144">
        <v>13.1</v>
      </c>
      <c r="AD34" s="144">
        <v>13.85</v>
      </c>
      <c r="AE34" s="144">
        <v>14.55</v>
      </c>
      <c r="AF34" s="144">
        <v>15.04</v>
      </c>
      <c r="AG34" s="144">
        <v>15.48</v>
      </c>
      <c r="AH34" s="144">
        <v>16.09</v>
      </c>
      <c r="AI34" s="144">
        <v>16.760000000000002</v>
      </c>
      <c r="AJ34" s="144">
        <v>17.12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36.06</v>
      </c>
      <c r="F35" s="144">
        <v>40.06</v>
      </c>
      <c r="G35" s="144">
        <v>43.74</v>
      </c>
      <c r="H35" s="144">
        <v>47.64</v>
      </c>
      <c r="I35" s="144">
        <v>52.25</v>
      </c>
      <c r="J35" s="144">
        <v>59.88</v>
      </c>
      <c r="K35" s="144">
        <v>64.11</v>
      </c>
      <c r="M35" s="141">
        <v>30</v>
      </c>
      <c r="N35" s="145" t="s">
        <v>831</v>
      </c>
      <c r="P35" s="15" t="s">
        <v>832</v>
      </c>
      <c r="Q35" s="144">
        <v>66.8</v>
      </c>
      <c r="R35" s="144">
        <v>70.709999999999994</v>
      </c>
      <c r="S35" s="144">
        <v>75.239999999999995</v>
      </c>
      <c r="T35" s="144">
        <v>80.260000000000005</v>
      </c>
      <c r="U35" s="144">
        <v>86.24</v>
      </c>
      <c r="V35" s="144">
        <v>93.9</v>
      </c>
      <c r="W35" s="144">
        <v>100.25</v>
      </c>
      <c r="Y35" s="141">
        <v>30</v>
      </c>
      <c r="Z35" s="145" t="s">
        <v>831</v>
      </c>
      <c r="AB35" s="15" t="s">
        <v>832</v>
      </c>
      <c r="AC35" s="144">
        <v>106.33</v>
      </c>
      <c r="AD35" s="144">
        <v>111.66</v>
      </c>
      <c r="AE35" s="144">
        <v>116.65</v>
      </c>
      <c r="AF35" s="144">
        <v>120.89</v>
      </c>
      <c r="AG35" s="144">
        <v>124.85</v>
      </c>
      <c r="AH35" s="144">
        <v>130.11000000000001</v>
      </c>
      <c r="AI35" s="144">
        <v>135.94999999999999</v>
      </c>
      <c r="AJ35" s="144">
        <v>140.19999999999999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22.58</v>
      </c>
      <c r="F36" s="144">
        <v>25.81</v>
      </c>
      <c r="G36" s="144">
        <v>28.7</v>
      </c>
      <c r="H36" s="144">
        <v>32.06</v>
      </c>
      <c r="I36" s="144">
        <v>37.03</v>
      </c>
      <c r="J36" s="144">
        <v>42.32</v>
      </c>
      <c r="K36" s="144">
        <v>46.28</v>
      </c>
      <c r="M36" s="141">
        <v>31</v>
      </c>
      <c r="N36" s="145" t="s">
        <v>838</v>
      </c>
      <c r="P36" s="148" t="s">
        <v>839</v>
      </c>
      <c r="Q36" s="144">
        <v>50.31</v>
      </c>
      <c r="R36" s="144">
        <v>56.85</v>
      </c>
      <c r="S36" s="144">
        <v>64.97</v>
      </c>
      <c r="T36" s="144">
        <v>74.650000000000006</v>
      </c>
      <c r="U36" s="144">
        <v>85.05</v>
      </c>
      <c r="V36" s="144">
        <v>96.8</v>
      </c>
      <c r="W36" s="144">
        <v>106.43</v>
      </c>
      <c r="Y36" s="141">
        <v>31</v>
      </c>
      <c r="Z36" s="145" t="s">
        <v>838</v>
      </c>
      <c r="AB36" s="148" t="s">
        <v>839</v>
      </c>
      <c r="AC36" s="144">
        <v>117.24</v>
      </c>
      <c r="AD36" s="144">
        <v>127.59</v>
      </c>
      <c r="AE36" s="144">
        <v>137.07</v>
      </c>
      <c r="AF36" s="144">
        <v>145.27000000000001</v>
      </c>
      <c r="AG36" s="144">
        <v>154.41</v>
      </c>
      <c r="AH36" s="144">
        <v>166.21</v>
      </c>
      <c r="AI36" s="144">
        <v>179.36</v>
      </c>
      <c r="AJ36" s="144">
        <v>191.3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2.72</v>
      </c>
      <c r="F37" s="144">
        <v>3.41</v>
      </c>
      <c r="G37" s="144">
        <v>4.13</v>
      </c>
      <c r="H37" s="144">
        <v>4.8600000000000003</v>
      </c>
      <c r="I37" s="144">
        <v>5.66</v>
      </c>
      <c r="J37" s="144">
        <v>6.78</v>
      </c>
      <c r="K37" s="144">
        <v>7.83</v>
      </c>
      <c r="L37" s="32"/>
      <c r="M37" s="141">
        <v>32</v>
      </c>
      <c r="N37" s="145" t="s">
        <v>840</v>
      </c>
      <c r="P37" s="15" t="s">
        <v>841</v>
      </c>
      <c r="Q37" s="144">
        <v>8.66</v>
      </c>
      <c r="R37" s="144">
        <v>9.76</v>
      </c>
      <c r="S37" s="144">
        <v>10.75</v>
      </c>
      <c r="T37" s="144">
        <v>11.74</v>
      </c>
      <c r="U37" s="144">
        <v>12.72</v>
      </c>
      <c r="V37" s="144">
        <v>14.13</v>
      </c>
      <c r="W37" s="144">
        <v>15.47</v>
      </c>
      <c r="X37" s="32"/>
      <c r="Y37" s="141">
        <v>32</v>
      </c>
      <c r="Z37" s="145" t="s">
        <v>840</v>
      </c>
      <c r="AB37" s="15" t="s">
        <v>841</v>
      </c>
      <c r="AC37" s="144">
        <v>17.440000000000001</v>
      </c>
      <c r="AD37" s="144">
        <v>19.43</v>
      </c>
      <c r="AE37" s="144">
        <v>21.14</v>
      </c>
      <c r="AF37" s="144">
        <v>22.61</v>
      </c>
      <c r="AG37" s="144">
        <v>23.66</v>
      </c>
      <c r="AH37" s="144">
        <v>25.23</v>
      </c>
      <c r="AI37" s="144">
        <v>26.83</v>
      </c>
      <c r="AJ37" s="144">
        <v>27.31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19.86</v>
      </c>
      <c r="F38" s="144">
        <v>22.4</v>
      </c>
      <c r="G38" s="144">
        <v>24.57</v>
      </c>
      <c r="H38" s="144">
        <v>27.2</v>
      </c>
      <c r="I38" s="144">
        <v>31.37</v>
      </c>
      <c r="J38" s="144">
        <v>35.54</v>
      </c>
      <c r="K38" s="144">
        <v>38.450000000000003</v>
      </c>
      <c r="L38" s="33"/>
      <c r="M38" s="141">
        <v>33</v>
      </c>
      <c r="N38" s="145" t="s">
        <v>845</v>
      </c>
      <c r="P38" s="15" t="s">
        <v>846</v>
      </c>
      <c r="Q38" s="144">
        <v>41.65</v>
      </c>
      <c r="R38" s="144">
        <v>47.09</v>
      </c>
      <c r="S38" s="144">
        <v>54.22</v>
      </c>
      <c r="T38" s="144">
        <v>62.91</v>
      </c>
      <c r="U38" s="144">
        <v>72.33</v>
      </c>
      <c r="V38" s="144">
        <v>82.67</v>
      </c>
      <c r="W38" s="144">
        <v>90.96</v>
      </c>
      <c r="X38" s="33"/>
      <c r="Y38" s="141">
        <v>33</v>
      </c>
      <c r="Z38" s="145" t="s">
        <v>845</v>
      </c>
      <c r="AB38" s="15" t="s">
        <v>846</v>
      </c>
      <c r="AC38" s="144">
        <v>99.8</v>
      </c>
      <c r="AD38" s="144">
        <v>108.16</v>
      </c>
      <c r="AE38" s="144">
        <v>115.93</v>
      </c>
      <c r="AF38" s="144">
        <v>122.66</v>
      </c>
      <c r="AG38" s="144">
        <v>130.75</v>
      </c>
      <c r="AH38" s="144">
        <v>140.97999999999999</v>
      </c>
      <c r="AI38" s="144">
        <v>152.53</v>
      </c>
      <c r="AJ38" s="144">
        <v>163.99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24.51</v>
      </c>
      <c r="F39" s="144">
        <v>28.41</v>
      </c>
      <c r="G39" s="144">
        <v>31.77</v>
      </c>
      <c r="H39" s="144">
        <v>35.130000000000003</v>
      </c>
      <c r="I39" s="144">
        <v>39.6</v>
      </c>
      <c r="J39" s="144">
        <v>45.95</v>
      </c>
      <c r="K39" s="144">
        <v>51.64</v>
      </c>
      <c r="L39" s="29"/>
      <c r="M39" s="141">
        <v>34</v>
      </c>
      <c r="N39" s="145" t="s">
        <v>852</v>
      </c>
      <c r="P39" s="148" t="s">
        <v>853</v>
      </c>
      <c r="Q39" s="144">
        <v>56.36</v>
      </c>
      <c r="R39" s="144">
        <v>62.61</v>
      </c>
      <c r="S39" s="144">
        <v>69.78</v>
      </c>
      <c r="T39" s="144">
        <v>78.25</v>
      </c>
      <c r="U39" s="144">
        <v>88.09</v>
      </c>
      <c r="V39" s="144">
        <v>98.5</v>
      </c>
      <c r="W39" s="144">
        <v>106.14</v>
      </c>
      <c r="X39" s="29"/>
      <c r="Y39" s="141">
        <v>34</v>
      </c>
      <c r="Z39" s="145" t="s">
        <v>852</v>
      </c>
      <c r="AB39" s="148" t="s">
        <v>853</v>
      </c>
      <c r="AC39" s="144">
        <v>113.87</v>
      </c>
      <c r="AD39" s="144">
        <v>121.93</v>
      </c>
      <c r="AE39" s="144">
        <v>128.02000000000001</v>
      </c>
      <c r="AF39" s="144">
        <v>132.72999999999999</v>
      </c>
      <c r="AG39" s="144">
        <v>138.07</v>
      </c>
      <c r="AH39" s="144">
        <v>145.81</v>
      </c>
      <c r="AI39" s="144">
        <v>154.66999999999999</v>
      </c>
      <c r="AJ39" s="144">
        <v>161.13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10.050000000000001</v>
      </c>
      <c r="F40" s="144">
        <v>11.07</v>
      </c>
      <c r="G40" s="144">
        <v>11.85</v>
      </c>
      <c r="H40" s="144">
        <v>12.51</v>
      </c>
      <c r="I40" s="144">
        <v>13.35</v>
      </c>
      <c r="J40" s="144">
        <v>15.04</v>
      </c>
      <c r="K40" s="144">
        <v>16.46</v>
      </c>
      <c r="M40" s="141">
        <v>35</v>
      </c>
      <c r="N40" s="145" t="s">
        <v>854</v>
      </c>
      <c r="P40" s="15" t="s">
        <v>855</v>
      </c>
      <c r="Q40" s="144">
        <v>17.38</v>
      </c>
      <c r="R40" s="144">
        <v>18.48</v>
      </c>
      <c r="S40" s="144">
        <v>19.78</v>
      </c>
      <c r="T40" s="144">
        <v>21.4</v>
      </c>
      <c r="U40" s="144">
        <v>23.19</v>
      </c>
      <c r="V40" s="144">
        <v>25.11</v>
      </c>
      <c r="W40" s="144">
        <v>26.38</v>
      </c>
      <c r="Y40" s="141">
        <v>35</v>
      </c>
      <c r="Z40" s="145" t="s">
        <v>854</v>
      </c>
      <c r="AB40" s="15" t="s">
        <v>855</v>
      </c>
      <c r="AC40" s="144">
        <v>27.7</v>
      </c>
      <c r="AD40" s="144">
        <v>29.13</v>
      </c>
      <c r="AE40" s="144">
        <v>30.48</v>
      </c>
      <c r="AF40" s="144">
        <v>31.5</v>
      </c>
      <c r="AG40" s="144">
        <v>32.57</v>
      </c>
      <c r="AH40" s="144">
        <v>33.94</v>
      </c>
      <c r="AI40" s="144">
        <v>35.24</v>
      </c>
      <c r="AJ40" s="144">
        <v>36.5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4.38</v>
      </c>
      <c r="F41" s="144">
        <v>5.33</v>
      </c>
      <c r="G41" s="144">
        <v>6.11</v>
      </c>
      <c r="H41" s="144">
        <v>6.91</v>
      </c>
      <c r="I41" s="144">
        <v>7.98</v>
      </c>
      <c r="J41" s="144">
        <v>9.48</v>
      </c>
      <c r="K41" s="144">
        <v>10.9</v>
      </c>
      <c r="M41" s="141">
        <v>36</v>
      </c>
      <c r="N41" s="145" t="s">
        <v>856</v>
      </c>
      <c r="P41" s="15" t="s">
        <v>857</v>
      </c>
      <c r="Q41" s="144">
        <v>12.13</v>
      </c>
      <c r="R41" s="144">
        <v>13.64</v>
      </c>
      <c r="S41" s="144">
        <v>15.17</v>
      </c>
      <c r="T41" s="144">
        <v>16.75</v>
      </c>
      <c r="U41" s="144">
        <v>18.78</v>
      </c>
      <c r="V41" s="144">
        <v>20.83</v>
      </c>
      <c r="W41" s="144">
        <v>22.17</v>
      </c>
      <c r="Y41" s="141">
        <v>36</v>
      </c>
      <c r="Z41" s="145" t="s">
        <v>856</v>
      </c>
      <c r="AB41" s="15" t="s">
        <v>857</v>
      </c>
      <c r="AC41" s="144">
        <v>23.53</v>
      </c>
      <c r="AD41" s="144">
        <v>24.73</v>
      </c>
      <c r="AE41" s="144">
        <v>25.39</v>
      </c>
      <c r="AF41" s="144">
        <v>25.6</v>
      </c>
      <c r="AG41" s="144">
        <v>25.69</v>
      </c>
      <c r="AH41" s="144">
        <v>26.31</v>
      </c>
      <c r="AI41" s="144">
        <v>27.11</v>
      </c>
      <c r="AJ41" s="144">
        <v>26.7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6.87</v>
      </c>
      <c r="F42" s="144">
        <v>8.1999999999999993</v>
      </c>
      <c r="G42" s="144">
        <v>9.34</v>
      </c>
      <c r="H42" s="144">
        <v>10.59</v>
      </c>
      <c r="I42" s="144">
        <v>12.3</v>
      </c>
      <c r="J42" s="144">
        <v>14.46</v>
      </c>
      <c r="K42" s="144">
        <v>16.5</v>
      </c>
      <c r="M42" s="141">
        <v>37</v>
      </c>
      <c r="N42" s="145" t="s">
        <v>858</v>
      </c>
      <c r="P42" s="15" t="s">
        <v>859</v>
      </c>
      <c r="Q42" s="144">
        <v>18.32</v>
      </c>
      <c r="R42" s="144">
        <v>20.92</v>
      </c>
      <c r="S42" s="144">
        <v>23.99</v>
      </c>
      <c r="T42" s="144">
        <v>27.73</v>
      </c>
      <c r="U42" s="144">
        <v>32.01</v>
      </c>
      <c r="V42" s="144">
        <v>36.53</v>
      </c>
      <c r="W42" s="144">
        <v>39.99</v>
      </c>
      <c r="Y42" s="141">
        <v>37</v>
      </c>
      <c r="Z42" s="145" t="s">
        <v>858</v>
      </c>
      <c r="AB42" s="15" t="s">
        <v>859</v>
      </c>
      <c r="AC42" s="144">
        <v>43.65</v>
      </c>
      <c r="AD42" s="144">
        <v>47.54</v>
      </c>
      <c r="AE42" s="144">
        <v>50.37</v>
      </c>
      <c r="AF42" s="144">
        <v>52.7</v>
      </c>
      <c r="AG42" s="144">
        <v>55.52</v>
      </c>
      <c r="AH42" s="144">
        <v>59.41</v>
      </c>
      <c r="AI42" s="144">
        <v>63.88</v>
      </c>
      <c r="AJ42" s="144">
        <v>67.709999999999994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3.21</v>
      </c>
      <c r="F43" s="144">
        <v>3.81</v>
      </c>
      <c r="G43" s="144">
        <v>4.47</v>
      </c>
      <c r="H43" s="144">
        <v>5.12</v>
      </c>
      <c r="I43" s="144">
        <v>5.97</v>
      </c>
      <c r="J43" s="144">
        <v>6.97</v>
      </c>
      <c r="K43" s="144">
        <v>7.78</v>
      </c>
      <c r="M43" s="141">
        <v>38</v>
      </c>
      <c r="N43" s="145" t="s">
        <v>860</v>
      </c>
      <c r="P43" s="15" t="s">
        <v>861</v>
      </c>
      <c r="Q43" s="144">
        <v>8.5299999999999994</v>
      </c>
      <c r="R43" s="144">
        <v>9.57</v>
      </c>
      <c r="S43" s="144">
        <v>10.84</v>
      </c>
      <c r="T43" s="144">
        <v>12.37</v>
      </c>
      <c r="U43" s="144">
        <v>14.11</v>
      </c>
      <c r="V43" s="144">
        <v>16.03</v>
      </c>
      <c r="W43" s="144">
        <v>17.600000000000001</v>
      </c>
      <c r="Y43" s="141">
        <v>38</v>
      </c>
      <c r="Z43" s="145" t="s">
        <v>860</v>
      </c>
      <c r="AB43" s="15" t="s">
        <v>861</v>
      </c>
      <c r="AC43" s="144">
        <v>18.989999999999998</v>
      </c>
      <c r="AD43" s="144">
        <v>20.53</v>
      </c>
      <c r="AE43" s="144">
        <v>21.78</v>
      </c>
      <c r="AF43" s="144">
        <v>22.93</v>
      </c>
      <c r="AG43" s="144">
        <v>24.29</v>
      </c>
      <c r="AH43" s="144">
        <v>26.15</v>
      </c>
      <c r="AI43" s="144">
        <v>28.44</v>
      </c>
      <c r="AJ43" s="144">
        <v>30.22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317.36</v>
      </c>
      <c r="F45" s="144">
        <v>359.23</v>
      </c>
      <c r="G45" s="144">
        <v>396.48</v>
      </c>
      <c r="H45" s="144">
        <v>433.2</v>
      </c>
      <c r="I45" s="144">
        <v>478.43</v>
      </c>
      <c r="J45" s="144">
        <v>540.6</v>
      </c>
      <c r="K45" s="144">
        <v>585.20000000000005</v>
      </c>
      <c r="L45" s="29"/>
      <c r="M45" s="141">
        <v>40</v>
      </c>
      <c r="N45" s="145" t="s">
        <v>868</v>
      </c>
      <c r="P45" s="143" t="s">
        <v>869</v>
      </c>
      <c r="Q45" s="144">
        <v>614.77</v>
      </c>
      <c r="R45" s="144">
        <v>652.71</v>
      </c>
      <c r="S45" s="144">
        <v>695.51</v>
      </c>
      <c r="T45" s="144">
        <v>747.83</v>
      </c>
      <c r="U45" s="144">
        <v>811.38</v>
      </c>
      <c r="V45" s="144">
        <v>883.68</v>
      </c>
      <c r="W45" s="144">
        <v>937.06</v>
      </c>
      <c r="X45" s="29"/>
      <c r="Y45" s="141">
        <v>40</v>
      </c>
      <c r="Z45" s="145" t="s">
        <v>868</v>
      </c>
      <c r="AB45" s="143" t="s">
        <v>869</v>
      </c>
      <c r="AC45" s="144">
        <v>990.7</v>
      </c>
      <c r="AD45" s="144">
        <v>1037.98</v>
      </c>
      <c r="AE45" s="144">
        <v>1080</v>
      </c>
      <c r="AF45" s="144">
        <v>1113.45</v>
      </c>
      <c r="AG45" s="144">
        <v>1150.47</v>
      </c>
      <c r="AH45" s="144">
        <v>1202.67</v>
      </c>
      <c r="AI45" s="144">
        <v>1262.8900000000001</v>
      </c>
      <c r="AJ45" s="144">
        <v>1311.84</v>
      </c>
    </row>
    <row r="46" spans="1:36" ht="12" customHeight="1">
      <c r="A46" s="185">
        <v>41</v>
      </c>
      <c r="D46" s="340" t="s">
        <v>883</v>
      </c>
      <c r="E46" s="144">
        <v>295.85000000000002</v>
      </c>
      <c r="F46" s="144">
        <v>335.48</v>
      </c>
      <c r="G46" s="144">
        <v>370.81</v>
      </c>
      <c r="H46" s="144">
        <v>405.8</v>
      </c>
      <c r="I46" s="144">
        <v>448.74</v>
      </c>
      <c r="J46" s="144">
        <v>506.71</v>
      </c>
      <c r="K46" s="144">
        <v>548.11</v>
      </c>
      <c r="M46" s="185">
        <v>41</v>
      </c>
      <c r="P46" s="340" t="s">
        <v>883</v>
      </c>
      <c r="Q46" s="144">
        <v>575.5</v>
      </c>
      <c r="R46" s="144">
        <v>610.73</v>
      </c>
      <c r="S46" s="144">
        <v>650.96</v>
      </c>
      <c r="T46" s="144">
        <v>700.05</v>
      </c>
      <c r="U46" s="144">
        <v>760.06</v>
      </c>
      <c r="V46" s="144">
        <v>828.55</v>
      </c>
      <c r="W46" s="144">
        <v>879.29</v>
      </c>
      <c r="Y46" s="185">
        <v>41</v>
      </c>
      <c r="AB46" s="340" t="s">
        <v>883</v>
      </c>
      <c r="AC46" s="144">
        <v>930.69</v>
      </c>
      <c r="AD46" s="144">
        <v>975.53</v>
      </c>
      <c r="AE46" s="144">
        <v>1015.96</v>
      </c>
      <c r="AF46" s="144">
        <v>1048.6199999999999</v>
      </c>
      <c r="AG46" s="144">
        <v>1084.6300000000001</v>
      </c>
      <c r="AH46" s="144">
        <v>1135.1199999999999</v>
      </c>
      <c r="AI46" s="144">
        <v>1193.3399999999999</v>
      </c>
      <c r="AJ46" s="144">
        <v>1241</v>
      </c>
    </row>
    <row r="47" spans="1:36" ht="12" customHeight="1">
      <c r="A47" s="185">
        <v>42</v>
      </c>
      <c r="D47" s="340" t="s">
        <v>884</v>
      </c>
      <c r="E47" s="144">
        <v>18.600000000000001</v>
      </c>
      <c r="F47" s="144">
        <v>20.39</v>
      </c>
      <c r="G47" s="144">
        <v>21.8</v>
      </c>
      <c r="H47" s="144">
        <v>23.14</v>
      </c>
      <c r="I47" s="144">
        <v>24.99</v>
      </c>
      <c r="J47" s="144">
        <v>28.36</v>
      </c>
      <c r="K47" s="144">
        <v>31.1</v>
      </c>
      <c r="M47" s="185">
        <v>42</v>
      </c>
      <c r="P47" s="340" t="s">
        <v>884</v>
      </c>
      <c r="Q47" s="144">
        <v>32.89</v>
      </c>
      <c r="R47" s="144">
        <v>34.96</v>
      </c>
      <c r="S47" s="144">
        <v>37.119999999999997</v>
      </c>
      <c r="T47" s="144">
        <v>39.68</v>
      </c>
      <c r="U47" s="144">
        <v>42.6</v>
      </c>
      <c r="V47" s="144">
        <v>45.88</v>
      </c>
      <c r="W47" s="144">
        <v>47.9</v>
      </c>
      <c r="Y47" s="185">
        <v>42</v>
      </c>
      <c r="AB47" s="340" t="s">
        <v>884</v>
      </c>
      <c r="AC47" s="144">
        <v>49.96</v>
      </c>
      <c r="AD47" s="144">
        <v>52.06</v>
      </c>
      <c r="AE47" s="144">
        <v>53.68</v>
      </c>
      <c r="AF47" s="144">
        <v>54.66</v>
      </c>
      <c r="AG47" s="144">
        <v>55.74</v>
      </c>
      <c r="AH47" s="144">
        <v>57.42</v>
      </c>
      <c r="AI47" s="144">
        <v>59.25</v>
      </c>
      <c r="AJ47" s="144">
        <v>60.63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887</v>
      </c>
      <c r="E50" s="12"/>
      <c r="F50" s="12"/>
      <c r="G50" s="12"/>
      <c r="H50" s="12"/>
      <c r="I50" s="12"/>
      <c r="J50" s="12"/>
      <c r="K50" s="12"/>
      <c r="L50" s="29"/>
      <c r="M50" s="341" t="s">
        <v>887</v>
      </c>
      <c r="Q50" s="12"/>
      <c r="X50" s="29"/>
      <c r="Y50" s="341" t="s">
        <v>887</v>
      </c>
    </row>
    <row r="51" spans="1:25" ht="11.1" customHeight="1">
      <c r="A51" s="342"/>
      <c r="E51" s="12"/>
      <c r="F51" s="12"/>
      <c r="G51" s="12"/>
      <c r="H51" s="12"/>
      <c r="I51" s="12"/>
      <c r="J51" s="12"/>
      <c r="K51" s="12"/>
      <c r="M51" s="342"/>
      <c r="Q51" s="12"/>
      <c r="Y51" s="34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5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880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880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880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888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888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888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36.07</v>
      </c>
      <c r="F6" s="144">
        <v>41.01</v>
      </c>
      <c r="G6" s="144">
        <v>45.71</v>
      </c>
      <c r="H6" s="144">
        <v>47.45</v>
      </c>
      <c r="I6" s="144">
        <v>51.86</v>
      </c>
      <c r="J6" s="144">
        <v>56.8</v>
      </c>
      <c r="K6" s="144">
        <v>56.84</v>
      </c>
      <c r="L6" s="34"/>
      <c r="M6" s="141">
        <v>1</v>
      </c>
      <c r="N6" s="142" t="s">
        <v>687</v>
      </c>
      <c r="P6" s="143" t="s">
        <v>688</v>
      </c>
      <c r="Q6" s="144">
        <v>61.1</v>
      </c>
      <c r="R6" s="144">
        <v>63.55</v>
      </c>
      <c r="S6" s="144">
        <v>69.489999999999995</v>
      </c>
      <c r="T6" s="144">
        <v>76.27</v>
      </c>
      <c r="U6" s="144">
        <v>82.33</v>
      </c>
      <c r="V6" s="144">
        <v>85.9</v>
      </c>
      <c r="W6" s="144">
        <v>86.58</v>
      </c>
      <c r="X6" s="34"/>
      <c r="Y6" s="141">
        <v>1</v>
      </c>
      <c r="Z6" s="142" t="s">
        <v>687</v>
      </c>
      <c r="AB6" s="143" t="s">
        <v>688</v>
      </c>
      <c r="AC6" s="144">
        <v>90.96</v>
      </c>
      <c r="AD6" s="144">
        <v>93.99</v>
      </c>
      <c r="AE6" s="144">
        <v>91.72</v>
      </c>
      <c r="AF6" s="144">
        <v>92.83</v>
      </c>
      <c r="AG6" s="144">
        <v>96.79</v>
      </c>
      <c r="AH6" s="144">
        <v>100.76</v>
      </c>
      <c r="AI6" s="144">
        <v>104.34</v>
      </c>
      <c r="AJ6" s="144">
        <v>113.08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35.24</v>
      </c>
      <c r="F7" s="144">
        <v>40.07</v>
      </c>
      <c r="G7" s="144">
        <v>44.66</v>
      </c>
      <c r="H7" s="144">
        <v>46.37</v>
      </c>
      <c r="I7" s="144">
        <v>50.68</v>
      </c>
      <c r="J7" s="144">
        <v>55.52</v>
      </c>
      <c r="K7" s="144">
        <v>55.56</v>
      </c>
      <c r="L7" s="36"/>
      <c r="M7" s="141">
        <v>2</v>
      </c>
      <c r="N7" s="145" t="s">
        <v>689</v>
      </c>
      <c r="P7" s="15" t="s">
        <v>690</v>
      </c>
      <c r="Q7" s="144">
        <v>59.74</v>
      </c>
      <c r="R7" s="144">
        <v>62.14</v>
      </c>
      <c r="S7" s="144">
        <v>67.959999999999994</v>
      </c>
      <c r="T7" s="144">
        <v>74.61</v>
      </c>
      <c r="U7" s="144">
        <v>80.55</v>
      </c>
      <c r="V7" s="144">
        <v>84.06</v>
      </c>
      <c r="W7" s="144">
        <v>84.75</v>
      </c>
      <c r="X7" s="36"/>
      <c r="Y7" s="141">
        <v>2</v>
      </c>
      <c r="Z7" s="145" t="s">
        <v>689</v>
      </c>
      <c r="AB7" s="15" t="s">
        <v>690</v>
      </c>
      <c r="AC7" s="144">
        <v>89.06</v>
      </c>
      <c r="AD7" s="144">
        <v>92.05</v>
      </c>
      <c r="AE7" s="144">
        <v>89.85</v>
      </c>
      <c r="AF7" s="144">
        <v>90.96</v>
      </c>
      <c r="AG7" s="144">
        <v>94.86</v>
      </c>
      <c r="AH7" s="144">
        <v>98.77</v>
      </c>
      <c r="AI7" s="144">
        <v>102.3</v>
      </c>
      <c r="AJ7" s="144">
        <v>110.9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0.83</v>
      </c>
      <c r="F8" s="144">
        <v>0.94</v>
      </c>
      <c r="G8" s="144">
        <v>1.05</v>
      </c>
      <c r="H8" s="144">
        <v>1.08</v>
      </c>
      <c r="I8" s="144">
        <v>1.18</v>
      </c>
      <c r="J8" s="144">
        <v>1.28</v>
      </c>
      <c r="K8" s="144">
        <v>1.28</v>
      </c>
      <c r="L8" s="35"/>
      <c r="M8" s="141">
        <v>3</v>
      </c>
      <c r="N8" s="145" t="s">
        <v>695</v>
      </c>
      <c r="P8" s="15" t="s">
        <v>696</v>
      </c>
      <c r="Q8" s="144">
        <v>1.36</v>
      </c>
      <c r="R8" s="144">
        <v>1.41</v>
      </c>
      <c r="S8" s="144">
        <v>1.53</v>
      </c>
      <c r="T8" s="144">
        <v>1.66</v>
      </c>
      <c r="U8" s="144">
        <v>1.78</v>
      </c>
      <c r="V8" s="144">
        <v>1.84</v>
      </c>
      <c r="W8" s="144">
        <v>1.83</v>
      </c>
      <c r="X8" s="35"/>
      <c r="Y8" s="141">
        <v>3</v>
      </c>
      <c r="Z8" s="145" t="s">
        <v>695</v>
      </c>
      <c r="AB8" s="15" t="s">
        <v>696</v>
      </c>
      <c r="AC8" s="144">
        <v>1.9</v>
      </c>
      <c r="AD8" s="144">
        <v>1.94</v>
      </c>
      <c r="AE8" s="144">
        <v>1.87</v>
      </c>
      <c r="AF8" s="144">
        <v>1.87</v>
      </c>
      <c r="AG8" s="144">
        <v>1.93</v>
      </c>
      <c r="AH8" s="144">
        <v>1.99</v>
      </c>
      <c r="AI8" s="144">
        <v>2.04</v>
      </c>
      <c r="AJ8" s="144">
        <v>2.1800000000000002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97.92</v>
      </c>
      <c r="F9" s="144">
        <v>113.52</v>
      </c>
      <c r="G9" s="144">
        <v>128.06</v>
      </c>
      <c r="H9" s="144">
        <v>140.28</v>
      </c>
      <c r="I9" s="144">
        <v>156.13</v>
      </c>
      <c r="J9" s="144">
        <v>169.21</v>
      </c>
      <c r="K9" s="144">
        <v>176.41</v>
      </c>
      <c r="L9" s="29"/>
      <c r="M9" s="141">
        <v>4</v>
      </c>
      <c r="N9" s="145" t="s">
        <v>697</v>
      </c>
      <c r="P9" s="143" t="s">
        <v>698</v>
      </c>
      <c r="Q9" s="144">
        <v>188.35</v>
      </c>
      <c r="R9" s="144">
        <v>201.9</v>
      </c>
      <c r="S9" s="144">
        <v>221.23</v>
      </c>
      <c r="T9" s="144">
        <v>249.33</v>
      </c>
      <c r="U9" s="144">
        <v>275.27</v>
      </c>
      <c r="V9" s="144">
        <v>291.79000000000002</v>
      </c>
      <c r="W9" s="144">
        <v>297.55</v>
      </c>
      <c r="X9" s="29"/>
      <c r="Y9" s="141">
        <v>4</v>
      </c>
      <c r="Z9" s="145" t="s">
        <v>697</v>
      </c>
      <c r="AB9" s="143" t="s">
        <v>698</v>
      </c>
      <c r="AC9" s="144">
        <v>308.95</v>
      </c>
      <c r="AD9" s="144">
        <v>319.14999999999998</v>
      </c>
      <c r="AE9" s="144">
        <v>328.73</v>
      </c>
      <c r="AF9" s="144">
        <v>341.32</v>
      </c>
      <c r="AG9" s="144">
        <v>354.22</v>
      </c>
      <c r="AH9" s="144">
        <v>369.41</v>
      </c>
      <c r="AI9" s="144">
        <v>392.67</v>
      </c>
      <c r="AJ9" s="144">
        <v>428.03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94.19</v>
      </c>
      <c r="F10" s="144">
        <v>109.13</v>
      </c>
      <c r="G10" s="144">
        <v>122.95</v>
      </c>
      <c r="H10" s="144">
        <v>134.38999999999999</v>
      </c>
      <c r="I10" s="144">
        <v>149.29</v>
      </c>
      <c r="J10" s="144">
        <v>161.81</v>
      </c>
      <c r="K10" s="144">
        <v>168.6</v>
      </c>
      <c r="L10" s="30"/>
      <c r="M10" s="141">
        <v>5</v>
      </c>
      <c r="N10" s="145" t="s">
        <v>699</v>
      </c>
      <c r="P10" s="148" t="s">
        <v>700</v>
      </c>
      <c r="Q10" s="144">
        <v>179.88</v>
      </c>
      <c r="R10" s="144">
        <v>192.76</v>
      </c>
      <c r="S10" s="144">
        <v>211.19</v>
      </c>
      <c r="T10" s="144">
        <v>237.93</v>
      </c>
      <c r="U10" s="144">
        <v>262.55</v>
      </c>
      <c r="V10" s="144">
        <v>278.06</v>
      </c>
      <c r="W10" s="144">
        <v>283.22000000000003</v>
      </c>
      <c r="X10" s="30"/>
      <c r="Y10" s="141">
        <v>5</v>
      </c>
      <c r="Z10" s="145" t="s">
        <v>699</v>
      </c>
      <c r="AB10" s="148" t="s">
        <v>700</v>
      </c>
      <c r="AC10" s="144">
        <v>293.89</v>
      </c>
      <c r="AD10" s="144">
        <v>303.49</v>
      </c>
      <c r="AE10" s="144">
        <v>312.7</v>
      </c>
      <c r="AF10" s="144">
        <v>324.67</v>
      </c>
      <c r="AG10" s="144">
        <v>336.88</v>
      </c>
      <c r="AH10" s="144">
        <v>351.49</v>
      </c>
      <c r="AI10" s="144">
        <v>373.76</v>
      </c>
      <c r="AJ10" s="144">
        <v>407.47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4.2699999999999996</v>
      </c>
      <c r="F11" s="144">
        <v>4.63</v>
      </c>
      <c r="G11" s="144">
        <v>4.96</v>
      </c>
      <c r="H11" s="144">
        <v>5.17</v>
      </c>
      <c r="I11" s="144">
        <v>5.54</v>
      </c>
      <c r="J11" s="144">
        <v>5.85</v>
      </c>
      <c r="K11" s="144">
        <v>5.87</v>
      </c>
      <c r="M11" s="141">
        <v>6</v>
      </c>
      <c r="N11" s="145" t="s">
        <v>701</v>
      </c>
      <c r="P11" s="15" t="s">
        <v>702</v>
      </c>
      <c r="Q11" s="144">
        <v>6.22</v>
      </c>
      <c r="R11" s="144">
        <v>6.51</v>
      </c>
      <c r="S11" s="144">
        <v>7.01</v>
      </c>
      <c r="T11" s="144">
        <v>7.86</v>
      </c>
      <c r="U11" s="144">
        <v>8.57</v>
      </c>
      <c r="V11" s="144">
        <v>9.0500000000000007</v>
      </c>
      <c r="W11" s="144">
        <v>9.15</v>
      </c>
      <c r="Y11" s="141">
        <v>6</v>
      </c>
      <c r="Z11" s="145" t="s">
        <v>701</v>
      </c>
      <c r="AB11" s="15" t="s">
        <v>702</v>
      </c>
      <c r="AC11" s="144">
        <v>9.5500000000000007</v>
      </c>
      <c r="AD11" s="144">
        <v>9.8000000000000007</v>
      </c>
      <c r="AE11" s="144">
        <v>10</v>
      </c>
      <c r="AF11" s="144">
        <v>10.27</v>
      </c>
      <c r="AG11" s="144">
        <v>10.48</v>
      </c>
      <c r="AH11" s="144">
        <v>10.76</v>
      </c>
      <c r="AI11" s="144">
        <v>10.9</v>
      </c>
      <c r="AJ11" s="144">
        <v>11.33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3.96</v>
      </c>
      <c r="F12" s="144">
        <v>4.28</v>
      </c>
      <c r="G12" s="144">
        <v>4.58</v>
      </c>
      <c r="H12" s="144">
        <v>4.75</v>
      </c>
      <c r="I12" s="144">
        <v>5.0599999999999996</v>
      </c>
      <c r="J12" s="144">
        <v>5.32</v>
      </c>
      <c r="K12" s="144">
        <v>5.33</v>
      </c>
      <c r="M12" s="141">
        <v>7</v>
      </c>
      <c r="N12" s="145" t="s">
        <v>703</v>
      </c>
      <c r="P12" s="147" t="s">
        <v>704</v>
      </c>
      <c r="Q12" s="144">
        <v>5.63</v>
      </c>
      <c r="R12" s="144">
        <v>5.88</v>
      </c>
      <c r="S12" s="144">
        <v>6.32</v>
      </c>
      <c r="T12" s="144">
        <v>7.07</v>
      </c>
      <c r="U12" s="144">
        <v>7.7</v>
      </c>
      <c r="V12" s="144">
        <v>8.1300000000000008</v>
      </c>
      <c r="W12" s="144">
        <v>8.23</v>
      </c>
      <c r="Y12" s="141">
        <v>7</v>
      </c>
      <c r="Z12" s="145" t="s">
        <v>703</v>
      </c>
      <c r="AB12" s="147" t="s">
        <v>704</v>
      </c>
      <c r="AC12" s="144">
        <v>8.6</v>
      </c>
      <c r="AD12" s="144">
        <v>8.82</v>
      </c>
      <c r="AE12" s="144">
        <v>9</v>
      </c>
      <c r="AF12" s="144">
        <v>9.25</v>
      </c>
      <c r="AG12" s="144">
        <v>9.44</v>
      </c>
      <c r="AH12" s="144">
        <v>9.69</v>
      </c>
      <c r="AI12" s="144">
        <v>9.77</v>
      </c>
      <c r="AJ12" s="144">
        <v>10.11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0.31</v>
      </c>
      <c r="F13" s="144">
        <v>0.35</v>
      </c>
      <c r="G13" s="144">
        <v>0.38</v>
      </c>
      <c r="H13" s="144">
        <v>0.42</v>
      </c>
      <c r="I13" s="144">
        <v>0.48</v>
      </c>
      <c r="J13" s="144">
        <v>0.53</v>
      </c>
      <c r="K13" s="144">
        <v>0.54</v>
      </c>
      <c r="M13" s="141">
        <v>8</v>
      </c>
      <c r="N13" s="145" t="s">
        <v>708</v>
      </c>
      <c r="P13" s="147" t="s">
        <v>709</v>
      </c>
      <c r="Q13" s="144">
        <v>0.59</v>
      </c>
      <c r="R13" s="144">
        <v>0.63</v>
      </c>
      <c r="S13" s="144">
        <v>0.69</v>
      </c>
      <c r="T13" s="144">
        <v>0.79</v>
      </c>
      <c r="U13" s="144">
        <v>0.87</v>
      </c>
      <c r="V13" s="144">
        <v>0.92</v>
      </c>
      <c r="W13" s="144">
        <v>0.92</v>
      </c>
      <c r="Y13" s="141">
        <v>8</v>
      </c>
      <c r="Z13" s="145" t="s">
        <v>708</v>
      </c>
      <c r="AB13" s="147" t="s">
        <v>709</v>
      </c>
      <c r="AC13" s="144">
        <v>0.95</v>
      </c>
      <c r="AD13" s="144">
        <v>0.98</v>
      </c>
      <c r="AE13" s="144">
        <v>1</v>
      </c>
      <c r="AF13" s="144">
        <v>1.02</v>
      </c>
      <c r="AG13" s="144">
        <v>1.04</v>
      </c>
      <c r="AH13" s="144">
        <v>1.07</v>
      </c>
      <c r="AI13" s="144">
        <v>1.1299999999999999</v>
      </c>
      <c r="AJ13" s="144">
        <v>1.22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67.959999999999994</v>
      </c>
      <c r="F14" s="144">
        <v>78.8</v>
      </c>
      <c r="G14" s="144">
        <v>88.79</v>
      </c>
      <c r="H14" s="144">
        <v>96.71</v>
      </c>
      <c r="I14" s="144">
        <v>106.99</v>
      </c>
      <c r="J14" s="144">
        <v>114.79</v>
      </c>
      <c r="K14" s="144">
        <v>118.03</v>
      </c>
      <c r="M14" s="141">
        <v>9</v>
      </c>
      <c r="N14" s="145" t="s">
        <v>712</v>
      </c>
      <c r="P14" s="15" t="s">
        <v>713</v>
      </c>
      <c r="Q14" s="144">
        <v>125.27</v>
      </c>
      <c r="R14" s="144">
        <v>133.28</v>
      </c>
      <c r="S14" s="144">
        <v>144.47999999999999</v>
      </c>
      <c r="T14" s="144">
        <v>161.62</v>
      </c>
      <c r="U14" s="144">
        <v>177.6</v>
      </c>
      <c r="V14" s="144">
        <v>188.34</v>
      </c>
      <c r="W14" s="144">
        <v>191.64</v>
      </c>
      <c r="Y14" s="141">
        <v>9</v>
      </c>
      <c r="Z14" s="145" t="s">
        <v>712</v>
      </c>
      <c r="AB14" s="15" t="s">
        <v>713</v>
      </c>
      <c r="AC14" s="144">
        <v>198.13</v>
      </c>
      <c r="AD14" s="144">
        <v>202.11</v>
      </c>
      <c r="AE14" s="144">
        <v>205.76</v>
      </c>
      <c r="AF14" s="144">
        <v>211.81</v>
      </c>
      <c r="AG14" s="144">
        <v>218.58</v>
      </c>
      <c r="AH14" s="144">
        <v>226.99</v>
      </c>
      <c r="AI14" s="144">
        <v>240.7</v>
      </c>
      <c r="AJ14" s="144">
        <v>262.56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10.06</v>
      </c>
      <c r="F15" s="144">
        <v>11.54</v>
      </c>
      <c r="G15" s="144">
        <v>12.95</v>
      </c>
      <c r="H15" s="144">
        <v>14.12</v>
      </c>
      <c r="I15" s="144">
        <v>15.56</v>
      </c>
      <c r="J15" s="144">
        <v>16.559999999999999</v>
      </c>
      <c r="K15" s="144">
        <v>17.04</v>
      </c>
      <c r="L15" s="32"/>
      <c r="M15" s="141">
        <v>10</v>
      </c>
      <c r="N15" s="145" t="s">
        <v>714</v>
      </c>
      <c r="P15" s="147" t="s">
        <v>715</v>
      </c>
      <c r="Q15" s="144">
        <v>18.059999999999999</v>
      </c>
      <c r="R15" s="144">
        <v>19.329999999999998</v>
      </c>
      <c r="S15" s="144">
        <v>20.79</v>
      </c>
      <c r="T15" s="144">
        <v>22.99</v>
      </c>
      <c r="U15" s="144">
        <v>25.12</v>
      </c>
      <c r="V15" s="144">
        <v>26.51</v>
      </c>
      <c r="W15" s="144">
        <v>27.17</v>
      </c>
      <c r="X15" s="32"/>
      <c r="Y15" s="141">
        <v>10</v>
      </c>
      <c r="Z15" s="145" t="s">
        <v>714</v>
      </c>
      <c r="AB15" s="147" t="s">
        <v>715</v>
      </c>
      <c r="AC15" s="144">
        <v>27.99</v>
      </c>
      <c r="AD15" s="144">
        <v>28.76</v>
      </c>
      <c r="AE15" s="144">
        <v>29.15</v>
      </c>
      <c r="AF15" s="144">
        <v>29.7</v>
      </c>
      <c r="AG15" s="144">
        <v>30.34</v>
      </c>
      <c r="AH15" s="144">
        <v>31.15</v>
      </c>
      <c r="AI15" s="144">
        <v>32.64</v>
      </c>
      <c r="AJ15" s="144">
        <v>34.74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5.24</v>
      </c>
      <c r="F16" s="144">
        <v>5.91</v>
      </c>
      <c r="G16" s="144">
        <v>6.54</v>
      </c>
      <c r="H16" s="144">
        <v>6.97</v>
      </c>
      <c r="I16" s="144">
        <v>7.61</v>
      </c>
      <c r="J16" s="144">
        <v>8.06</v>
      </c>
      <c r="K16" s="144">
        <v>8.1300000000000008</v>
      </c>
      <c r="M16" s="141">
        <v>11</v>
      </c>
      <c r="N16" s="145" t="s">
        <v>718</v>
      </c>
      <c r="P16" s="147" t="s">
        <v>719</v>
      </c>
      <c r="Q16" s="144">
        <v>8.58</v>
      </c>
      <c r="R16" s="144">
        <v>8.9499999999999993</v>
      </c>
      <c r="S16" s="144">
        <v>9.49</v>
      </c>
      <c r="T16" s="144">
        <v>10.53</v>
      </c>
      <c r="U16" s="144">
        <v>11.38</v>
      </c>
      <c r="V16" s="144">
        <v>11.9</v>
      </c>
      <c r="W16" s="144">
        <v>11.87</v>
      </c>
      <c r="Y16" s="141">
        <v>11</v>
      </c>
      <c r="Z16" s="145" t="s">
        <v>718</v>
      </c>
      <c r="AB16" s="147" t="s">
        <v>719</v>
      </c>
      <c r="AC16" s="144">
        <v>12.28</v>
      </c>
      <c r="AD16" s="144">
        <v>12.41</v>
      </c>
      <c r="AE16" s="144">
        <v>12.5</v>
      </c>
      <c r="AF16" s="144">
        <v>12.72</v>
      </c>
      <c r="AG16" s="144">
        <v>13.01</v>
      </c>
      <c r="AH16" s="144">
        <v>13.37</v>
      </c>
      <c r="AI16" s="144">
        <v>13.97</v>
      </c>
      <c r="AJ16" s="144">
        <v>14.99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1.19</v>
      </c>
      <c r="F17" s="144">
        <v>1.34</v>
      </c>
      <c r="G17" s="144">
        <v>1.46</v>
      </c>
      <c r="H17" s="144">
        <v>1.55</v>
      </c>
      <c r="I17" s="144">
        <v>1.69</v>
      </c>
      <c r="J17" s="144">
        <v>1.78</v>
      </c>
      <c r="K17" s="144">
        <v>1.78</v>
      </c>
      <c r="L17" s="32"/>
      <c r="M17" s="141">
        <v>12</v>
      </c>
      <c r="N17" s="145" t="s">
        <v>722</v>
      </c>
      <c r="P17" s="147" t="s">
        <v>723</v>
      </c>
      <c r="Q17" s="144">
        <v>1.86</v>
      </c>
      <c r="R17" s="144">
        <v>1.94</v>
      </c>
      <c r="S17" s="144">
        <v>2.06</v>
      </c>
      <c r="T17" s="144">
        <v>2.29</v>
      </c>
      <c r="U17" s="144">
        <v>2.4700000000000002</v>
      </c>
      <c r="V17" s="144">
        <v>2.59</v>
      </c>
      <c r="W17" s="144">
        <v>2.59</v>
      </c>
      <c r="X17" s="32"/>
      <c r="Y17" s="141">
        <v>12</v>
      </c>
      <c r="Z17" s="145" t="s">
        <v>722</v>
      </c>
      <c r="AB17" s="147" t="s">
        <v>723</v>
      </c>
      <c r="AC17" s="144">
        <v>2.66</v>
      </c>
      <c r="AD17" s="144">
        <v>2.68</v>
      </c>
      <c r="AE17" s="144">
        <v>2.69</v>
      </c>
      <c r="AF17" s="144">
        <v>2.73</v>
      </c>
      <c r="AG17" s="144">
        <v>2.76</v>
      </c>
      <c r="AH17" s="144">
        <v>2.81</v>
      </c>
      <c r="AI17" s="144">
        <v>2.91</v>
      </c>
      <c r="AJ17" s="144">
        <v>3.1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1.55</v>
      </c>
      <c r="F18" s="144">
        <v>1.78</v>
      </c>
      <c r="G18" s="144">
        <v>2.0099999999999998</v>
      </c>
      <c r="H18" s="144">
        <v>2.2200000000000002</v>
      </c>
      <c r="I18" s="144">
        <v>2.5099999999999998</v>
      </c>
      <c r="J18" s="144">
        <v>2.71</v>
      </c>
      <c r="K18" s="144">
        <v>2.76</v>
      </c>
      <c r="M18" s="141">
        <v>13</v>
      </c>
      <c r="N18" s="145" t="s">
        <v>724</v>
      </c>
      <c r="P18" s="147" t="s">
        <v>725</v>
      </c>
      <c r="Q18" s="144">
        <v>2.96</v>
      </c>
      <c r="R18" s="144">
        <v>3.14</v>
      </c>
      <c r="S18" s="144">
        <v>3.4</v>
      </c>
      <c r="T18" s="144">
        <v>3.84</v>
      </c>
      <c r="U18" s="144">
        <v>4.22</v>
      </c>
      <c r="V18" s="144">
        <v>4.4800000000000004</v>
      </c>
      <c r="W18" s="144">
        <v>4.5199999999999996</v>
      </c>
      <c r="Y18" s="141">
        <v>13</v>
      </c>
      <c r="Z18" s="145" t="s">
        <v>724</v>
      </c>
      <c r="AB18" s="147" t="s">
        <v>725</v>
      </c>
      <c r="AC18" s="144">
        <v>4.7300000000000004</v>
      </c>
      <c r="AD18" s="144">
        <v>4.83</v>
      </c>
      <c r="AE18" s="144">
        <v>4.8899999999999997</v>
      </c>
      <c r="AF18" s="144">
        <v>4.9800000000000004</v>
      </c>
      <c r="AG18" s="144">
        <v>5.09</v>
      </c>
      <c r="AH18" s="144">
        <v>5.24</v>
      </c>
      <c r="AI18" s="144">
        <v>5.49</v>
      </c>
      <c r="AJ18" s="144">
        <v>5.93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3.85</v>
      </c>
      <c r="F19" s="144">
        <v>4.43</v>
      </c>
      <c r="G19" s="144">
        <v>4.99</v>
      </c>
      <c r="H19" s="144">
        <v>5.38</v>
      </c>
      <c r="I19" s="144">
        <v>5.94</v>
      </c>
      <c r="J19" s="144">
        <v>6.38</v>
      </c>
      <c r="K19" s="144">
        <v>6.49</v>
      </c>
      <c r="M19" s="141">
        <v>14</v>
      </c>
      <c r="N19" s="145" t="s">
        <v>726</v>
      </c>
      <c r="P19" s="147" t="s">
        <v>727</v>
      </c>
      <c r="Q19" s="144">
        <v>6.89</v>
      </c>
      <c r="R19" s="144">
        <v>7.3</v>
      </c>
      <c r="S19" s="144">
        <v>7.88</v>
      </c>
      <c r="T19" s="144">
        <v>8.8800000000000008</v>
      </c>
      <c r="U19" s="144">
        <v>9.8000000000000007</v>
      </c>
      <c r="V19" s="144">
        <v>10.43</v>
      </c>
      <c r="W19" s="144">
        <v>10.58</v>
      </c>
      <c r="Y19" s="141">
        <v>14</v>
      </c>
      <c r="Z19" s="145" t="s">
        <v>726</v>
      </c>
      <c r="AB19" s="147" t="s">
        <v>727</v>
      </c>
      <c r="AC19" s="144">
        <v>11.11</v>
      </c>
      <c r="AD19" s="144">
        <v>11.34</v>
      </c>
      <c r="AE19" s="144">
        <v>11.61</v>
      </c>
      <c r="AF19" s="144">
        <v>12.02</v>
      </c>
      <c r="AG19" s="144">
        <v>12.47</v>
      </c>
      <c r="AH19" s="144">
        <v>13.14</v>
      </c>
      <c r="AI19" s="144">
        <v>14.15</v>
      </c>
      <c r="AJ19" s="144">
        <v>16.07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2.19</v>
      </c>
      <c r="F20" s="144">
        <v>2.4700000000000002</v>
      </c>
      <c r="G20" s="144">
        <v>2.69</v>
      </c>
      <c r="H20" s="144">
        <v>2.83</v>
      </c>
      <c r="I20" s="144">
        <v>3.05</v>
      </c>
      <c r="J20" s="144">
        <v>3.26</v>
      </c>
      <c r="K20" s="144">
        <v>3.28</v>
      </c>
      <c r="L20" s="32"/>
      <c r="M20" s="141">
        <v>15</v>
      </c>
      <c r="N20" s="145" t="s">
        <v>730</v>
      </c>
      <c r="P20" s="147" t="s">
        <v>731</v>
      </c>
      <c r="Q20" s="144">
        <v>3.43</v>
      </c>
      <c r="R20" s="144">
        <v>3.56</v>
      </c>
      <c r="S20" s="144">
        <v>3.8</v>
      </c>
      <c r="T20" s="144">
        <v>4.2</v>
      </c>
      <c r="U20" s="144">
        <v>4.54</v>
      </c>
      <c r="V20" s="144">
        <v>4.6900000000000004</v>
      </c>
      <c r="W20" s="144">
        <v>4.5199999999999996</v>
      </c>
      <c r="X20" s="32"/>
      <c r="Y20" s="141">
        <v>15</v>
      </c>
      <c r="Z20" s="145" t="s">
        <v>730</v>
      </c>
      <c r="AB20" s="147" t="s">
        <v>731</v>
      </c>
      <c r="AC20" s="144">
        <v>4.5999999999999996</v>
      </c>
      <c r="AD20" s="144">
        <v>4.4800000000000004</v>
      </c>
      <c r="AE20" s="144">
        <v>4.29</v>
      </c>
      <c r="AF20" s="144">
        <v>4.29</v>
      </c>
      <c r="AG20" s="144">
        <v>4.3099999999999996</v>
      </c>
      <c r="AH20" s="144">
        <v>4.3</v>
      </c>
      <c r="AI20" s="144">
        <v>4.3</v>
      </c>
      <c r="AJ20" s="144">
        <v>4.51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8.26</v>
      </c>
      <c r="F21" s="144">
        <v>9.6999999999999993</v>
      </c>
      <c r="G21" s="144">
        <v>10.87</v>
      </c>
      <c r="H21" s="144">
        <v>11.78</v>
      </c>
      <c r="I21" s="144">
        <v>12.94</v>
      </c>
      <c r="J21" s="144">
        <v>13.93</v>
      </c>
      <c r="K21" s="144">
        <v>14.55</v>
      </c>
      <c r="L21" s="30"/>
      <c r="M21" s="141">
        <v>16</v>
      </c>
      <c r="N21" s="145" t="s">
        <v>732</v>
      </c>
      <c r="P21" s="152" t="s">
        <v>733</v>
      </c>
      <c r="Q21" s="144">
        <v>15.36</v>
      </c>
      <c r="R21" s="144">
        <v>16.34</v>
      </c>
      <c r="S21" s="144">
        <v>17.87</v>
      </c>
      <c r="T21" s="144">
        <v>19.850000000000001</v>
      </c>
      <c r="U21" s="144">
        <v>21.71</v>
      </c>
      <c r="V21" s="144">
        <v>22.95</v>
      </c>
      <c r="W21" s="144">
        <v>23.25</v>
      </c>
      <c r="X21" s="30"/>
      <c r="Y21" s="141">
        <v>16</v>
      </c>
      <c r="Z21" s="145" t="s">
        <v>732</v>
      </c>
      <c r="AB21" s="152" t="s">
        <v>733</v>
      </c>
      <c r="AC21" s="144">
        <v>23.77</v>
      </c>
      <c r="AD21" s="144">
        <v>24.24</v>
      </c>
      <c r="AE21" s="144">
        <v>24.58</v>
      </c>
      <c r="AF21" s="144">
        <v>25.25</v>
      </c>
      <c r="AG21" s="144">
        <v>25.83</v>
      </c>
      <c r="AH21" s="144">
        <v>26.72</v>
      </c>
      <c r="AI21" s="144">
        <v>28.1</v>
      </c>
      <c r="AJ21" s="144">
        <v>30.33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1.53</v>
      </c>
      <c r="F22" s="144">
        <v>1.86</v>
      </c>
      <c r="G22" s="144">
        <v>2.15</v>
      </c>
      <c r="H22" s="144">
        <v>2.4300000000000002</v>
      </c>
      <c r="I22" s="144">
        <v>2.75</v>
      </c>
      <c r="J22" s="144">
        <v>2.93</v>
      </c>
      <c r="K22" s="144">
        <v>2.97</v>
      </c>
      <c r="M22" s="141">
        <v>17</v>
      </c>
      <c r="N22" s="145" t="s">
        <v>734</v>
      </c>
      <c r="P22" s="152" t="s">
        <v>735</v>
      </c>
      <c r="Q22" s="144">
        <v>3.16</v>
      </c>
      <c r="R22" s="144">
        <v>3.49</v>
      </c>
      <c r="S22" s="144">
        <v>3.85</v>
      </c>
      <c r="T22" s="144">
        <v>4.38</v>
      </c>
      <c r="U22" s="144">
        <v>4.84</v>
      </c>
      <c r="V22" s="144">
        <v>5.08</v>
      </c>
      <c r="W22" s="144">
        <v>5.29</v>
      </c>
      <c r="Y22" s="141">
        <v>17</v>
      </c>
      <c r="Z22" s="145" t="s">
        <v>734</v>
      </c>
      <c r="AB22" s="152" t="s">
        <v>735</v>
      </c>
      <c r="AC22" s="144">
        <v>5.55</v>
      </c>
      <c r="AD22" s="144">
        <v>5.69</v>
      </c>
      <c r="AE22" s="144">
        <v>5.91</v>
      </c>
      <c r="AF22" s="144">
        <v>6.25</v>
      </c>
      <c r="AG22" s="144">
        <v>6.48</v>
      </c>
      <c r="AH22" s="144">
        <v>6.8</v>
      </c>
      <c r="AI22" s="144">
        <v>7.31</v>
      </c>
      <c r="AJ22" s="144">
        <v>7.93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3.22</v>
      </c>
      <c r="F23" s="144">
        <v>3.68</v>
      </c>
      <c r="G23" s="144">
        <v>4.12</v>
      </c>
      <c r="H23" s="144">
        <v>4.46</v>
      </c>
      <c r="I23" s="144">
        <v>5.01</v>
      </c>
      <c r="J23" s="144">
        <v>5.4</v>
      </c>
      <c r="K23" s="144">
        <v>5.49</v>
      </c>
      <c r="M23" s="141">
        <v>18</v>
      </c>
      <c r="N23" s="145" t="s">
        <v>736</v>
      </c>
      <c r="P23" s="152" t="s">
        <v>737</v>
      </c>
      <c r="Q23" s="144">
        <v>5.85</v>
      </c>
      <c r="R23" s="144">
        <v>6.18</v>
      </c>
      <c r="S23" s="144">
        <v>6.66</v>
      </c>
      <c r="T23" s="144">
        <v>7.5</v>
      </c>
      <c r="U23" s="144">
        <v>8.26</v>
      </c>
      <c r="V23" s="144">
        <v>8.81</v>
      </c>
      <c r="W23" s="144">
        <v>8.93</v>
      </c>
      <c r="Y23" s="141">
        <v>18</v>
      </c>
      <c r="Z23" s="145" t="s">
        <v>736</v>
      </c>
      <c r="AB23" s="152" t="s">
        <v>737</v>
      </c>
      <c r="AC23" s="144">
        <v>9.3000000000000007</v>
      </c>
      <c r="AD23" s="144">
        <v>9.5500000000000007</v>
      </c>
      <c r="AE23" s="144">
        <v>9.6999999999999993</v>
      </c>
      <c r="AF23" s="144">
        <v>9.92</v>
      </c>
      <c r="AG23" s="144">
        <v>10.15</v>
      </c>
      <c r="AH23" s="144">
        <v>10.49</v>
      </c>
      <c r="AI23" s="144">
        <v>11.07</v>
      </c>
      <c r="AJ23" s="144">
        <v>12.33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9.0299999999999994</v>
      </c>
      <c r="F24" s="144">
        <v>10.38</v>
      </c>
      <c r="G24" s="144">
        <v>11.68</v>
      </c>
      <c r="H24" s="144">
        <v>12.81</v>
      </c>
      <c r="I24" s="144">
        <v>14.16</v>
      </c>
      <c r="J24" s="144">
        <v>15.17</v>
      </c>
      <c r="K24" s="144">
        <v>15.63</v>
      </c>
      <c r="M24" s="141">
        <v>19</v>
      </c>
      <c r="N24" s="145" t="s">
        <v>738</v>
      </c>
      <c r="P24" s="152" t="s">
        <v>739</v>
      </c>
      <c r="Q24" s="144">
        <v>16.52</v>
      </c>
      <c r="R24" s="144">
        <v>17.399999999999999</v>
      </c>
      <c r="S24" s="144">
        <v>18.78</v>
      </c>
      <c r="T24" s="144">
        <v>20.93</v>
      </c>
      <c r="U24" s="144">
        <v>22.74</v>
      </c>
      <c r="V24" s="144">
        <v>23.93</v>
      </c>
      <c r="W24" s="144">
        <v>24.15</v>
      </c>
      <c r="Y24" s="141">
        <v>19</v>
      </c>
      <c r="Z24" s="145" t="s">
        <v>738</v>
      </c>
      <c r="AB24" s="152" t="s">
        <v>739</v>
      </c>
      <c r="AC24" s="144">
        <v>24.55</v>
      </c>
      <c r="AD24" s="144">
        <v>24.49</v>
      </c>
      <c r="AE24" s="144">
        <v>24.65</v>
      </c>
      <c r="AF24" s="144">
        <v>24.88</v>
      </c>
      <c r="AG24" s="144">
        <v>25.35</v>
      </c>
      <c r="AH24" s="144">
        <v>26.12</v>
      </c>
      <c r="AI24" s="144">
        <v>27.49</v>
      </c>
      <c r="AJ24" s="144">
        <v>29.88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7.71</v>
      </c>
      <c r="F25" s="144">
        <v>9.07</v>
      </c>
      <c r="G25" s="144">
        <v>10.28</v>
      </c>
      <c r="H25" s="144">
        <v>11.25</v>
      </c>
      <c r="I25" s="144">
        <v>12.39</v>
      </c>
      <c r="J25" s="144">
        <v>13.21</v>
      </c>
      <c r="K25" s="144">
        <v>13.56</v>
      </c>
      <c r="L25" s="32"/>
      <c r="M25" s="141">
        <v>20</v>
      </c>
      <c r="N25" s="145" t="s">
        <v>742</v>
      </c>
      <c r="P25" s="152" t="s">
        <v>743</v>
      </c>
      <c r="Q25" s="144">
        <v>14.41</v>
      </c>
      <c r="R25" s="144">
        <v>15.45</v>
      </c>
      <c r="S25" s="144">
        <v>16.899999999999999</v>
      </c>
      <c r="T25" s="144">
        <v>18.66</v>
      </c>
      <c r="U25" s="144">
        <v>20.52</v>
      </c>
      <c r="V25" s="144">
        <v>21.77</v>
      </c>
      <c r="W25" s="144">
        <v>22.2</v>
      </c>
      <c r="X25" s="32"/>
      <c r="Y25" s="141">
        <v>20</v>
      </c>
      <c r="Z25" s="145" t="s">
        <v>742</v>
      </c>
      <c r="AB25" s="152" t="s">
        <v>743</v>
      </c>
      <c r="AC25" s="144">
        <v>22.74</v>
      </c>
      <c r="AD25" s="144">
        <v>23.28</v>
      </c>
      <c r="AE25" s="144">
        <v>23.8</v>
      </c>
      <c r="AF25" s="144">
        <v>24.53</v>
      </c>
      <c r="AG25" s="144">
        <v>25.29</v>
      </c>
      <c r="AH25" s="144">
        <v>26.3</v>
      </c>
      <c r="AI25" s="144">
        <v>28.16</v>
      </c>
      <c r="AJ25" s="144">
        <v>30.42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5.38</v>
      </c>
      <c r="F26" s="144">
        <v>6.32</v>
      </c>
      <c r="G26" s="144">
        <v>7.19</v>
      </c>
      <c r="H26" s="144">
        <v>7.81</v>
      </c>
      <c r="I26" s="144">
        <v>8.7200000000000006</v>
      </c>
      <c r="J26" s="144">
        <v>9.5500000000000007</v>
      </c>
      <c r="K26" s="144">
        <v>10</v>
      </c>
      <c r="M26" s="141">
        <v>21</v>
      </c>
      <c r="N26" s="145" t="s">
        <v>744</v>
      </c>
      <c r="P26" s="152" t="s">
        <v>745</v>
      </c>
      <c r="Q26" s="144">
        <v>10.77</v>
      </c>
      <c r="R26" s="144">
        <v>11.53</v>
      </c>
      <c r="S26" s="144">
        <v>12.54</v>
      </c>
      <c r="T26" s="144">
        <v>14.2</v>
      </c>
      <c r="U26" s="144">
        <v>15.77</v>
      </c>
      <c r="V26" s="144">
        <v>16.920000000000002</v>
      </c>
      <c r="W26" s="144">
        <v>17.329999999999998</v>
      </c>
      <c r="Y26" s="141">
        <v>21</v>
      </c>
      <c r="Z26" s="145" t="s">
        <v>744</v>
      </c>
      <c r="AB26" s="152" t="s">
        <v>745</v>
      </c>
      <c r="AC26" s="144">
        <v>18.29</v>
      </c>
      <c r="AD26" s="144">
        <v>18.93</v>
      </c>
      <c r="AE26" s="144">
        <v>19.739999999999998</v>
      </c>
      <c r="AF26" s="144">
        <v>20.87</v>
      </c>
      <c r="AG26" s="144">
        <v>22.13</v>
      </c>
      <c r="AH26" s="144">
        <v>23.38</v>
      </c>
      <c r="AI26" s="144">
        <v>25.12</v>
      </c>
      <c r="AJ26" s="144">
        <v>28.24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6.09</v>
      </c>
      <c r="F27" s="144">
        <v>7.24</v>
      </c>
      <c r="G27" s="144">
        <v>8.34</v>
      </c>
      <c r="H27" s="144">
        <v>9.2100000000000009</v>
      </c>
      <c r="I27" s="144">
        <v>10.220000000000001</v>
      </c>
      <c r="J27" s="144">
        <v>11.03</v>
      </c>
      <c r="K27" s="144">
        <v>11.4</v>
      </c>
      <c r="L27" s="32"/>
      <c r="M27" s="141">
        <v>22</v>
      </c>
      <c r="N27" s="145" t="s">
        <v>750</v>
      </c>
      <c r="P27" s="147" t="s">
        <v>751</v>
      </c>
      <c r="Q27" s="144">
        <v>12.1</v>
      </c>
      <c r="R27" s="144">
        <v>12.97</v>
      </c>
      <c r="S27" s="144">
        <v>14.27</v>
      </c>
      <c r="T27" s="144">
        <v>16.329999999999998</v>
      </c>
      <c r="U27" s="144">
        <v>18.46</v>
      </c>
      <c r="V27" s="144">
        <v>20.059999999999999</v>
      </c>
      <c r="W27" s="144">
        <v>20.91</v>
      </c>
      <c r="X27" s="32"/>
      <c r="Y27" s="141">
        <v>22</v>
      </c>
      <c r="Z27" s="145" t="s">
        <v>750</v>
      </c>
      <c r="AB27" s="147" t="s">
        <v>751</v>
      </c>
      <c r="AC27" s="144">
        <v>21.84</v>
      </c>
      <c r="AD27" s="144">
        <v>22.53</v>
      </c>
      <c r="AE27" s="144">
        <v>23.23</v>
      </c>
      <c r="AF27" s="144">
        <v>24.44</v>
      </c>
      <c r="AG27" s="144">
        <v>25.9</v>
      </c>
      <c r="AH27" s="144">
        <v>27.29</v>
      </c>
      <c r="AI27" s="144">
        <v>29.44</v>
      </c>
      <c r="AJ27" s="144">
        <v>32.159999999999997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2.66</v>
      </c>
      <c r="F28" s="144">
        <v>3.08</v>
      </c>
      <c r="G28" s="144">
        <v>3.52</v>
      </c>
      <c r="H28" s="144">
        <v>3.89</v>
      </c>
      <c r="I28" s="144">
        <v>4.4400000000000004</v>
      </c>
      <c r="J28" s="144">
        <v>4.82</v>
      </c>
      <c r="K28" s="144">
        <v>4.95</v>
      </c>
      <c r="M28" s="141">
        <v>23</v>
      </c>
      <c r="N28" s="145" t="s">
        <v>754</v>
      </c>
      <c r="P28" s="147" t="s">
        <v>755</v>
      </c>
      <c r="Q28" s="144">
        <v>5.32</v>
      </c>
      <c r="R28" s="144">
        <v>5.7</v>
      </c>
      <c r="S28" s="144">
        <v>6.19</v>
      </c>
      <c r="T28" s="144">
        <v>7.04</v>
      </c>
      <c r="U28" s="144">
        <v>7.77</v>
      </c>
      <c r="V28" s="144">
        <v>8.2200000000000006</v>
      </c>
      <c r="W28" s="144">
        <v>8.33</v>
      </c>
      <c r="Y28" s="141">
        <v>23</v>
      </c>
      <c r="Z28" s="145" t="s">
        <v>754</v>
      </c>
      <c r="AB28" s="147" t="s">
        <v>755</v>
      </c>
      <c r="AC28" s="144">
        <v>8.7200000000000006</v>
      </c>
      <c r="AD28" s="144">
        <v>8.9</v>
      </c>
      <c r="AE28" s="144">
        <v>9.02</v>
      </c>
      <c r="AF28" s="144">
        <v>9.23</v>
      </c>
      <c r="AG28" s="144">
        <v>9.4700000000000006</v>
      </c>
      <c r="AH28" s="144">
        <v>9.8800000000000008</v>
      </c>
      <c r="AI28" s="144">
        <v>10.55</v>
      </c>
      <c r="AJ28" s="144">
        <v>11.93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21.96</v>
      </c>
      <c r="F29" s="144">
        <v>25.7</v>
      </c>
      <c r="G29" s="144">
        <v>29.2</v>
      </c>
      <c r="H29" s="144">
        <v>32.51</v>
      </c>
      <c r="I29" s="144">
        <v>36.76</v>
      </c>
      <c r="J29" s="144">
        <v>41.17</v>
      </c>
      <c r="K29" s="144">
        <v>44.7</v>
      </c>
      <c r="M29" s="141">
        <v>24</v>
      </c>
      <c r="N29" s="145" t="s">
        <v>758</v>
      </c>
      <c r="P29" s="15" t="s">
        <v>759</v>
      </c>
      <c r="Q29" s="144">
        <v>48.39</v>
      </c>
      <c r="R29" s="144">
        <v>52.97</v>
      </c>
      <c r="S29" s="144">
        <v>59.7</v>
      </c>
      <c r="T29" s="144">
        <v>68.45</v>
      </c>
      <c r="U29" s="144">
        <v>76.38</v>
      </c>
      <c r="V29" s="144">
        <v>80.67</v>
      </c>
      <c r="W29" s="144">
        <v>82.43</v>
      </c>
      <c r="Y29" s="141">
        <v>24</v>
      </c>
      <c r="Z29" s="145" t="s">
        <v>758</v>
      </c>
      <c r="AB29" s="15" t="s">
        <v>759</v>
      </c>
      <c r="AC29" s="144">
        <v>86.21</v>
      </c>
      <c r="AD29" s="144">
        <v>91.58</v>
      </c>
      <c r="AE29" s="144">
        <v>96.94</v>
      </c>
      <c r="AF29" s="144">
        <v>102.59</v>
      </c>
      <c r="AG29" s="144">
        <v>107.82</v>
      </c>
      <c r="AH29" s="144">
        <v>113.74</v>
      </c>
      <c r="AI29" s="144">
        <v>122.16</v>
      </c>
      <c r="AJ29" s="144">
        <v>133.58000000000001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3.73</v>
      </c>
      <c r="F30" s="144">
        <v>4.3899999999999997</v>
      </c>
      <c r="G30" s="144">
        <v>5.1100000000000003</v>
      </c>
      <c r="H30" s="144">
        <v>5.89</v>
      </c>
      <c r="I30" s="144">
        <v>6.84</v>
      </c>
      <c r="J30" s="144">
        <v>7.4</v>
      </c>
      <c r="K30" s="144">
        <v>7.81</v>
      </c>
      <c r="L30" s="32"/>
      <c r="M30" s="141">
        <v>25</v>
      </c>
      <c r="N30" s="145" t="s">
        <v>762</v>
      </c>
      <c r="P30" s="148" t="s">
        <v>763</v>
      </c>
      <c r="Q30" s="144">
        <v>8.4700000000000006</v>
      </c>
      <c r="R30" s="144">
        <v>9.14</v>
      </c>
      <c r="S30" s="144">
        <v>10.039999999999999</v>
      </c>
      <c r="T30" s="144">
        <v>11.4</v>
      </c>
      <c r="U30" s="144">
        <v>12.72</v>
      </c>
      <c r="V30" s="144">
        <v>13.73</v>
      </c>
      <c r="W30" s="144">
        <v>14.33</v>
      </c>
      <c r="X30" s="32"/>
      <c r="Y30" s="141">
        <v>25</v>
      </c>
      <c r="Z30" s="145" t="s">
        <v>762</v>
      </c>
      <c r="AB30" s="148" t="s">
        <v>763</v>
      </c>
      <c r="AC30" s="144">
        <v>15.06</v>
      </c>
      <c r="AD30" s="144">
        <v>15.66</v>
      </c>
      <c r="AE30" s="144">
        <v>16.03</v>
      </c>
      <c r="AF30" s="144">
        <v>16.649999999999999</v>
      </c>
      <c r="AG30" s="144">
        <v>17.34</v>
      </c>
      <c r="AH30" s="144">
        <v>17.920000000000002</v>
      </c>
      <c r="AI30" s="144">
        <v>18.91</v>
      </c>
      <c r="AJ30" s="144">
        <v>20.56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828.78</v>
      </c>
      <c r="F31" s="144">
        <v>951.62</v>
      </c>
      <c r="G31" s="144">
        <v>1083.76</v>
      </c>
      <c r="H31" s="144">
        <v>1200.6099999999999</v>
      </c>
      <c r="I31" s="144">
        <v>1342.56</v>
      </c>
      <c r="J31" s="144">
        <v>1480.35</v>
      </c>
      <c r="K31" s="144">
        <v>1558.09</v>
      </c>
      <c r="M31" s="141">
        <v>26</v>
      </c>
      <c r="N31" s="145" t="s">
        <v>764</v>
      </c>
      <c r="P31" s="143" t="s">
        <v>765</v>
      </c>
      <c r="Q31" s="144">
        <v>1698.81</v>
      </c>
      <c r="R31" s="144">
        <v>1843.65</v>
      </c>
      <c r="S31" s="144">
        <v>2029.18</v>
      </c>
      <c r="T31" s="144">
        <v>2335.42</v>
      </c>
      <c r="U31" s="144">
        <v>2603.27</v>
      </c>
      <c r="V31" s="144">
        <v>2801.89</v>
      </c>
      <c r="W31" s="144">
        <v>2911.38</v>
      </c>
      <c r="Y31" s="141">
        <v>26</v>
      </c>
      <c r="Z31" s="145" t="s">
        <v>764</v>
      </c>
      <c r="AB31" s="143" t="s">
        <v>765</v>
      </c>
      <c r="AC31" s="144">
        <v>3096.49</v>
      </c>
      <c r="AD31" s="144">
        <v>3232.23</v>
      </c>
      <c r="AE31" s="144">
        <v>3354.22</v>
      </c>
      <c r="AF31" s="144">
        <v>3500.32</v>
      </c>
      <c r="AG31" s="144">
        <v>3658.55</v>
      </c>
      <c r="AH31" s="144">
        <v>3850.93</v>
      </c>
      <c r="AI31" s="144">
        <v>4121.2299999999996</v>
      </c>
      <c r="AJ31" s="144">
        <v>4500.6899999999996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71.47</v>
      </c>
      <c r="F32" s="144">
        <v>81.47</v>
      </c>
      <c r="G32" s="144">
        <v>90.38</v>
      </c>
      <c r="H32" s="144">
        <v>99.61</v>
      </c>
      <c r="I32" s="144">
        <v>113.94</v>
      </c>
      <c r="J32" s="144">
        <v>124.34</v>
      </c>
      <c r="K32" s="144">
        <v>130.18</v>
      </c>
      <c r="L32" s="32"/>
      <c r="M32" s="141">
        <v>27</v>
      </c>
      <c r="N32" s="145" t="s">
        <v>783</v>
      </c>
      <c r="P32" s="148" t="s">
        <v>784</v>
      </c>
      <c r="Q32" s="144">
        <v>141.26</v>
      </c>
      <c r="R32" s="144">
        <v>153.72999999999999</v>
      </c>
      <c r="S32" s="144">
        <v>171.08</v>
      </c>
      <c r="T32" s="144">
        <v>193.56</v>
      </c>
      <c r="U32" s="144">
        <v>213.41</v>
      </c>
      <c r="V32" s="144">
        <v>224.79</v>
      </c>
      <c r="W32" s="144">
        <v>229.52</v>
      </c>
      <c r="X32" s="32"/>
      <c r="Y32" s="141">
        <v>27</v>
      </c>
      <c r="Z32" s="145" t="s">
        <v>783</v>
      </c>
      <c r="AB32" s="148" t="s">
        <v>784</v>
      </c>
      <c r="AC32" s="144">
        <v>238.57</v>
      </c>
      <c r="AD32" s="144">
        <v>250.14</v>
      </c>
      <c r="AE32" s="144">
        <v>261.95</v>
      </c>
      <c r="AF32" s="144">
        <v>275</v>
      </c>
      <c r="AG32" s="144">
        <v>288.72000000000003</v>
      </c>
      <c r="AH32" s="144">
        <v>304.18</v>
      </c>
      <c r="AI32" s="144">
        <v>326.43</v>
      </c>
      <c r="AJ32" s="144">
        <v>352.83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16.11</v>
      </c>
      <c r="F33" s="144">
        <v>18.920000000000002</v>
      </c>
      <c r="G33" s="144">
        <v>21.51</v>
      </c>
      <c r="H33" s="144">
        <v>24.05</v>
      </c>
      <c r="I33" s="144">
        <v>27.12</v>
      </c>
      <c r="J33" s="144">
        <v>29.22</v>
      </c>
      <c r="K33" s="144">
        <v>30.61</v>
      </c>
      <c r="L33" s="30"/>
      <c r="M33" s="141">
        <v>28</v>
      </c>
      <c r="N33" s="145" t="s">
        <v>785</v>
      </c>
      <c r="P33" s="15" t="s">
        <v>786</v>
      </c>
      <c r="Q33" s="144">
        <v>33.36</v>
      </c>
      <c r="R33" s="144">
        <v>36.4</v>
      </c>
      <c r="S33" s="144">
        <v>40.07</v>
      </c>
      <c r="T33" s="144">
        <v>45.44</v>
      </c>
      <c r="U33" s="144">
        <v>50.63</v>
      </c>
      <c r="V33" s="144">
        <v>54.02</v>
      </c>
      <c r="W33" s="144">
        <v>56.55</v>
      </c>
      <c r="X33" s="30"/>
      <c r="Y33" s="141">
        <v>28</v>
      </c>
      <c r="Z33" s="145" t="s">
        <v>785</v>
      </c>
      <c r="AB33" s="15" t="s">
        <v>786</v>
      </c>
      <c r="AC33" s="144">
        <v>59.68</v>
      </c>
      <c r="AD33" s="144">
        <v>62.2</v>
      </c>
      <c r="AE33" s="144">
        <v>64.41</v>
      </c>
      <c r="AF33" s="144">
        <v>67.17</v>
      </c>
      <c r="AG33" s="144">
        <v>70.42</v>
      </c>
      <c r="AH33" s="144">
        <v>74.8</v>
      </c>
      <c r="AI33" s="144">
        <v>81.010000000000005</v>
      </c>
      <c r="AJ33" s="144">
        <v>89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4.8099999999999996</v>
      </c>
      <c r="F34" s="144">
        <v>5.65</v>
      </c>
      <c r="G34" s="144">
        <v>6.42</v>
      </c>
      <c r="H34" s="144">
        <v>7.15</v>
      </c>
      <c r="I34" s="144">
        <v>8.01</v>
      </c>
      <c r="J34" s="144">
        <v>8.66</v>
      </c>
      <c r="K34" s="144">
        <v>9.1999999999999993</v>
      </c>
      <c r="M34" s="141">
        <v>29</v>
      </c>
      <c r="N34" s="145" t="s">
        <v>829</v>
      </c>
      <c r="P34" s="15" t="s">
        <v>830</v>
      </c>
      <c r="Q34" s="144">
        <v>10.050000000000001</v>
      </c>
      <c r="R34" s="144">
        <v>10.97</v>
      </c>
      <c r="S34" s="144">
        <v>12.1</v>
      </c>
      <c r="T34" s="144">
        <v>13.75</v>
      </c>
      <c r="U34" s="144">
        <v>15.43</v>
      </c>
      <c r="V34" s="144">
        <v>16.649999999999999</v>
      </c>
      <c r="W34" s="144">
        <v>17.59</v>
      </c>
      <c r="Y34" s="141">
        <v>29</v>
      </c>
      <c r="Z34" s="145" t="s">
        <v>829</v>
      </c>
      <c r="AB34" s="15" t="s">
        <v>830</v>
      </c>
      <c r="AC34" s="144">
        <v>18.55</v>
      </c>
      <c r="AD34" s="144">
        <v>19.440000000000001</v>
      </c>
      <c r="AE34" s="144">
        <v>20.21</v>
      </c>
      <c r="AF34" s="144">
        <v>21.08</v>
      </c>
      <c r="AG34" s="144">
        <v>22.03</v>
      </c>
      <c r="AH34" s="144">
        <v>23.12</v>
      </c>
      <c r="AI34" s="144">
        <v>24.91</v>
      </c>
      <c r="AJ34" s="144">
        <v>26.86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50.55</v>
      </c>
      <c r="F35" s="144">
        <v>56.9</v>
      </c>
      <c r="G35" s="144">
        <v>62.45</v>
      </c>
      <c r="H35" s="144">
        <v>68.41</v>
      </c>
      <c r="I35" s="144">
        <v>78.81</v>
      </c>
      <c r="J35" s="144">
        <v>86.46</v>
      </c>
      <c r="K35" s="144">
        <v>90.37</v>
      </c>
      <c r="M35" s="141">
        <v>30</v>
      </c>
      <c r="N35" s="145" t="s">
        <v>831</v>
      </c>
      <c r="P35" s="15" t="s">
        <v>832</v>
      </c>
      <c r="Q35" s="144">
        <v>97.85</v>
      </c>
      <c r="R35" s="144">
        <v>106.36</v>
      </c>
      <c r="S35" s="144">
        <v>118.91</v>
      </c>
      <c r="T35" s="144">
        <v>134.37</v>
      </c>
      <c r="U35" s="144">
        <v>147.35</v>
      </c>
      <c r="V35" s="144">
        <v>154.12</v>
      </c>
      <c r="W35" s="144">
        <v>155.38</v>
      </c>
      <c r="Y35" s="141">
        <v>30</v>
      </c>
      <c r="Z35" s="145" t="s">
        <v>831</v>
      </c>
      <c r="AB35" s="15" t="s">
        <v>832</v>
      </c>
      <c r="AC35" s="144">
        <v>160.34</v>
      </c>
      <c r="AD35" s="144">
        <v>168.5</v>
      </c>
      <c r="AE35" s="144">
        <v>177.33</v>
      </c>
      <c r="AF35" s="144">
        <v>186.75</v>
      </c>
      <c r="AG35" s="144">
        <v>196.27</v>
      </c>
      <c r="AH35" s="144">
        <v>206.26</v>
      </c>
      <c r="AI35" s="144">
        <v>220.51</v>
      </c>
      <c r="AJ35" s="144">
        <v>236.97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523.62</v>
      </c>
      <c r="F36" s="144">
        <v>597.44000000000005</v>
      </c>
      <c r="G36" s="144">
        <v>685.61</v>
      </c>
      <c r="H36" s="144">
        <v>761.25</v>
      </c>
      <c r="I36" s="144">
        <v>849.48</v>
      </c>
      <c r="J36" s="144">
        <v>936.14</v>
      </c>
      <c r="K36" s="144">
        <v>980.94</v>
      </c>
      <c r="M36" s="141">
        <v>31</v>
      </c>
      <c r="N36" s="145" t="s">
        <v>838</v>
      </c>
      <c r="P36" s="148" t="s">
        <v>839</v>
      </c>
      <c r="Q36" s="144">
        <v>1074.78</v>
      </c>
      <c r="R36" s="144">
        <v>1164.76</v>
      </c>
      <c r="S36" s="144">
        <v>1271.98</v>
      </c>
      <c r="T36" s="144">
        <v>1462.8</v>
      </c>
      <c r="U36" s="144">
        <v>1628.97</v>
      </c>
      <c r="V36" s="144">
        <v>1766.93</v>
      </c>
      <c r="W36" s="144">
        <v>1846.77</v>
      </c>
      <c r="Y36" s="141">
        <v>31</v>
      </c>
      <c r="Z36" s="145" t="s">
        <v>838</v>
      </c>
      <c r="AB36" s="148" t="s">
        <v>839</v>
      </c>
      <c r="AC36" s="144">
        <v>1984.59</v>
      </c>
      <c r="AD36" s="144">
        <v>2073.56</v>
      </c>
      <c r="AE36" s="144">
        <v>2148.4</v>
      </c>
      <c r="AF36" s="144">
        <v>2241.4299999999998</v>
      </c>
      <c r="AG36" s="144">
        <v>2344.3000000000002</v>
      </c>
      <c r="AH36" s="144">
        <v>2470.98</v>
      </c>
      <c r="AI36" s="144">
        <v>2644.85</v>
      </c>
      <c r="AJ36" s="144">
        <v>2895.22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19.22</v>
      </c>
      <c r="F37" s="144">
        <v>22.23</v>
      </c>
      <c r="G37" s="144">
        <v>25.09</v>
      </c>
      <c r="H37" s="144">
        <v>27.47</v>
      </c>
      <c r="I37" s="144">
        <v>31.82</v>
      </c>
      <c r="J37" s="144">
        <v>35.229999999999997</v>
      </c>
      <c r="K37" s="144">
        <v>36.93</v>
      </c>
      <c r="L37" s="32"/>
      <c r="M37" s="141">
        <v>32</v>
      </c>
      <c r="N37" s="145" t="s">
        <v>840</v>
      </c>
      <c r="P37" s="15" t="s">
        <v>841</v>
      </c>
      <c r="Q37" s="144">
        <v>40.72</v>
      </c>
      <c r="R37" s="144">
        <v>44.03</v>
      </c>
      <c r="S37" s="144">
        <v>47.8</v>
      </c>
      <c r="T37" s="144">
        <v>54.11</v>
      </c>
      <c r="U37" s="144">
        <v>60.05</v>
      </c>
      <c r="V37" s="144">
        <v>65.11</v>
      </c>
      <c r="W37" s="144">
        <v>68.12</v>
      </c>
      <c r="X37" s="32"/>
      <c r="Y37" s="141">
        <v>32</v>
      </c>
      <c r="Z37" s="145" t="s">
        <v>840</v>
      </c>
      <c r="AB37" s="15" t="s">
        <v>841</v>
      </c>
      <c r="AC37" s="144">
        <v>74.12</v>
      </c>
      <c r="AD37" s="144">
        <v>77.66</v>
      </c>
      <c r="AE37" s="144">
        <v>80.400000000000006</v>
      </c>
      <c r="AF37" s="144">
        <v>83.46</v>
      </c>
      <c r="AG37" s="144">
        <v>86.73</v>
      </c>
      <c r="AH37" s="144">
        <v>90.02</v>
      </c>
      <c r="AI37" s="144">
        <v>95.89</v>
      </c>
      <c r="AJ37" s="144">
        <v>106.88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504.4</v>
      </c>
      <c r="F38" s="144">
        <v>575.21</v>
      </c>
      <c r="G38" s="144">
        <v>660.52</v>
      </c>
      <c r="H38" s="144">
        <v>733.78</v>
      </c>
      <c r="I38" s="144">
        <v>817.66</v>
      </c>
      <c r="J38" s="144">
        <v>900.91</v>
      </c>
      <c r="K38" s="144">
        <v>944.01</v>
      </c>
      <c r="L38" s="33"/>
      <c r="M38" s="141">
        <v>33</v>
      </c>
      <c r="N38" s="145" t="s">
        <v>845</v>
      </c>
      <c r="P38" s="15" t="s">
        <v>846</v>
      </c>
      <c r="Q38" s="144">
        <v>1034.06</v>
      </c>
      <c r="R38" s="144">
        <v>1120.73</v>
      </c>
      <c r="S38" s="144">
        <v>1224.18</v>
      </c>
      <c r="T38" s="144">
        <v>1408.69</v>
      </c>
      <c r="U38" s="144">
        <v>1568.92</v>
      </c>
      <c r="V38" s="144">
        <v>1701.82</v>
      </c>
      <c r="W38" s="144">
        <v>1778.65</v>
      </c>
      <c r="X38" s="33"/>
      <c r="Y38" s="141">
        <v>33</v>
      </c>
      <c r="Z38" s="145" t="s">
        <v>845</v>
      </c>
      <c r="AB38" s="15" t="s">
        <v>846</v>
      </c>
      <c r="AC38" s="144">
        <v>1910.47</v>
      </c>
      <c r="AD38" s="144">
        <v>1995.9</v>
      </c>
      <c r="AE38" s="144">
        <v>2068</v>
      </c>
      <c r="AF38" s="144">
        <v>2157.9699999999998</v>
      </c>
      <c r="AG38" s="144">
        <v>2257.5700000000002</v>
      </c>
      <c r="AH38" s="144">
        <v>2380.96</v>
      </c>
      <c r="AI38" s="144">
        <v>2548.96</v>
      </c>
      <c r="AJ38" s="144">
        <v>2788.34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233.69</v>
      </c>
      <c r="F39" s="144">
        <v>272.70999999999998</v>
      </c>
      <c r="G39" s="144">
        <v>307.77</v>
      </c>
      <c r="H39" s="144">
        <v>339.75</v>
      </c>
      <c r="I39" s="144">
        <v>379.14</v>
      </c>
      <c r="J39" s="144">
        <v>419.87</v>
      </c>
      <c r="K39" s="144">
        <v>446.97</v>
      </c>
      <c r="L39" s="29"/>
      <c r="M39" s="141">
        <v>34</v>
      </c>
      <c r="N39" s="145" t="s">
        <v>852</v>
      </c>
      <c r="P39" s="148" t="s">
        <v>853</v>
      </c>
      <c r="Q39" s="144">
        <v>482.77</v>
      </c>
      <c r="R39" s="144">
        <v>525.16</v>
      </c>
      <c r="S39" s="144">
        <v>586.12</v>
      </c>
      <c r="T39" s="144">
        <v>679.06</v>
      </c>
      <c r="U39" s="144">
        <v>760.89</v>
      </c>
      <c r="V39" s="144">
        <v>810.17</v>
      </c>
      <c r="W39" s="144">
        <v>835.09</v>
      </c>
      <c r="X39" s="29"/>
      <c r="Y39" s="141">
        <v>34</v>
      </c>
      <c r="Z39" s="145" t="s">
        <v>852</v>
      </c>
      <c r="AB39" s="148" t="s">
        <v>853</v>
      </c>
      <c r="AC39" s="144">
        <v>873.33</v>
      </c>
      <c r="AD39" s="144">
        <v>908.53</v>
      </c>
      <c r="AE39" s="144">
        <v>943.87</v>
      </c>
      <c r="AF39" s="144">
        <v>983.89</v>
      </c>
      <c r="AG39" s="144">
        <v>1025.53</v>
      </c>
      <c r="AH39" s="144">
        <v>1075.77</v>
      </c>
      <c r="AI39" s="144">
        <v>1149.95</v>
      </c>
      <c r="AJ39" s="144">
        <v>1252.6400000000001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104.42</v>
      </c>
      <c r="F40" s="144">
        <v>121.37</v>
      </c>
      <c r="G40" s="144">
        <v>136.69999999999999</v>
      </c>
      <c r="H40" s="144">
        <v>149.9</v>
      </c>
      <c r="I40" s="144">
        <v>167.04</v>
      </c>
      <c r="J40" s="144">
        <v>187.18</v>
      </c>
      <c r="K40" s="144">
        <v>199.22</v>
      </c>
      <c r="M40" s="141">
        <v>35</v>
      </c>
      <c r="N40" s="145" t="s">
        <v>854</v>
      </c>
      <c r="P40" s="15" t="s">
        <v>855</v>
      </c>
      <c r="Q40" s="144">
        <v>214.67</v>
      </c>
      <c r="R40" s="144">
        <v>234.49</v>
      </c>
      <c r="S40" s="144">
        <v>262.25</v>
      </c>
      <c r="T40" s="144">
        <v>307.02999999999997</v>
      </c>
      <c r="U40" s="144">
        <v>343.38</v>
      </c>
      <c r="V40" s="144">
        <v>361.26</v>
      </c>
      <c r="W40" s="144">
        <v>366.78</v>
      </c>
      <c r="Y40" s="141">
        <v>35</v>
      </c>
      <c r="Z40" s="145" t="s">
        <v>854</v>
      </c>
      <c r="AB40" s="15" t="s">
        <v>855</v>
      </c>
      <c r="AC40" s="144">
        <v>382.37</v>
      </c>
      <c r="AD40" s="144">
        <v>398.12</v>
      </c>
      <c r="AE40" s="144">
        <v>414.54</v>
      </c>
      <c r="AF40" s="144">
        <v>432.49</v>
      </c>
      <c r="AG40" s="144">
        <v>449.33</v>
      </c>
      <c r="AH40" s="144">
        <v>467.95</v>
      </c>
      <c r="AI40" s="144">
        <v>496.29</v>
      </c>
      <c r="AJ40" s="144">
        <v>537.94000000000005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41.52</v>
      </c>
      <c r="F41" s="144">
        <v>50.63</v>
      </c>
      <c r="G41" s="144">
        <v>57.83</v>
      </c>
      <c r="H41" s="144">
        <v>64.56</v>
      </c>
      <c r="I41" s="144">
        <v>71.95</v>
      </c>
      <c r="J41" s="144">
        <v>79.150000000000006</v>
      </c>
      <c r="K41" s="144">
        <v>85.01</v>
      </c>
      <c r="M41" s="141">
        <v>36</v>
      </c>
      <c r="N41" s="145" t="s">
        <v>856</v>
      </c>
      <c r="P41" s="15" t="s">
        <v>857</v>
      </c>
      <c r="Q41" s="144">
        <v>91.87</v>
      </c>
      <c r="R41" s="144">
        <v>99.24</v>
      </c>
      <c r="S41" s="144">
        <v>109.58</v>
      </c>
      <c r="T41" s="144">
        <v>124.99</v>
      </c>
      <c r="U41" s="144">
        <v>139.19999999999999</v>
      </c>
      <c r="V41" s="144">
        <v>147.38999999999999</v>
      </c>
      <c r="W41" s="144">
        <v>152.15</v>
      </c>
      <c r="Y41" s="141">
        <v>36</v>
      </c>
      <c r="Z41" s="145" t="s">
        <v>856</v>
      </c>
      <c r="AB41" s="15" t="s">
        <v>857</v>
      </c>
      <c r="AC41" s="144">
        <v>157.97999999999999</v>
      </c>
      <c r="AD41" s="144">
        <v>162.44</v>
      </c>
      <c r="AE41" s="144">
        <v>166.73</v>
      </c>
      <c r="AF41" s="144">
        <v>171.38</v>
      </c>
      <c r="AG41" s="144">
        <v>176.5</v>
      </c>
      <c r="AH41" s="144">
        <v>183.38</v>
      </c>
      <c r="AI41" s="144">
        <v>193.74</v>
      </c>
      <c r="AJ41" s="144">
        <v>205.96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35.299999999999997</v>
      </c>
      <c r="F42" s="144">
        <v>40.619999999999997</v>
      </c>
      <c r="G42" s="144">
        <v>46.32</v>
      </c>
      <c r="H42" s="144">
        <v>51.89</v>
      </c>
      <c r="I42" s="144">
        <v>58.34</v>
      </c>
      <c r="J42" s="144">
        <v>63.85</v>
      </c>
      <c r="K42" s="144">
        <v>67.44</v>
      </c>
      <c r="M42" s="141">
        <v>37</v>
      </c>
      <c r="N42" s="145" t="s">
        <v>858</v>
      </c>
      <c r="P42" s="15" t="s">
        <v>859</v>
      </c>
      <c r="Q42" s="144">
        <v>72.989999999999995</v>
      </c>
      <c r="R42" s="144">
        <v>79.16</v>
      </c>
      <c r="S42" s="144">
        <v>87.96</v>
      </c>
      <c r="T42" s="144">
        <v>100.27</v>
      </c>
      <c r="U42" s="144">
        <v>112.41</v>
      </c>
      <c r="V42" s="144">
        <v>121.88</v>
      </c>
      <c r="W42" s="144">
        <v>129.12</v>
      </c>
      <c r="Y42" s="141">
        <v>37</v>
      </c>
      <c r="Z42" s="145" t="s">
        <v>858</v>
      </c>
      <c r="AB42" s="15" t="s">
        <v>859</v>
      </c>
      <c r="AC42" s="144">
        <v>137.30000000000001</v>
      </c>
      <c r="AD42" s="144">
        <v>143.78</v>
      </c>
      <c r="AE42" s="144">
        <v>149.46</v>
      </c>
      <c r="AF42" s="144">
        <v>156.13</v>
      </c>
      <c r="AG42" s="144">
        <v>163.19999999999999</v>
      </c>
      <c r="AH42" s="144">
        <v>172.46</v>
      </c>
      <c r="AI42" s="144">
        <v>186.02</v>
      </c>
      <c r="AJ42" s="144">
        <v>210.33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52.45</v>
      </c>
      <c r="F43" s="144">
        <v>60.09</v>
      </c>
      <c r="G43" s="144">
        <v>66.92</v>
      </c>
      <c r="H43" s="144">
        <v>73.400000000000006</v>
      </c>
      <c r="I43" s="144">
        <v>81.81</v>
      </c>
      <c r="J43" s="144">
        <v>89.69</v>
      </c>
      <c r="K43" s="144">
        <v>95.3</v>
      </c>
      <c r="M43" s="141">
        <v>38</v>
      </c>
      <c r="N43" s="145" t="s">
        <v>860</v>
      </c>
      <c r="P43" s="15" t="s">
        <v>861</v>
      </c>
      <c r="Q43" s="144">
        <v>103.24</v>
      </c>
      <c r="R43" s="144">
        <v>112.27</v>
      </c>
      <c r="S43" s="144">
        <v>126.33</v>
      </c>
      <c r="T43" s="144">
        <v>146.77000000000001</v>
      </c>
      <c r="U43" s="144">
        <v>165.9</v>
      </c>
      <c r="V43" s="144">
        <v>179.64</v>
      </c>
      <c r="W43" s="144">
        <v>187.04</v>
      </c>
      <c r="Y43" s="141">
        <v>38</v>
      </c>
      <c r="Z43" s="145" t="s">
        <v>860</v>
      </c>
      <c r="AB43" s="15" t="s">
        <v>861</v>
      </c>
      <c r="AC43" s="144">
        <v>195.68</v>
      </c>
      <c r="AD43" s="144">
        <v>204.19</v>
      </c>
      <c r="AE43" s="144">
        <v>213.14</v>
      </c>
      <c r="AF43" s="144">
        <v>223.89</v>
      </c>
      <c r="AG43" s="144">
        <v>236.5</v>
      </c>
      <c r="AH43" s="144">
        <v>251.98</v>
      </c>
      <c r="AI43" s="144">
        <v>273.89999999999998</v>
      </c>
      <c r="AJ43" s="144">
        <v>298.41000000000003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962.77</v>
      </c>
      <c r="F45" s="144">
        <v>1106.1500000000001</v>
      </c>
      <c r="G45" s="144">
        <v>1257.53</v>
      </c>
      <c r="H45" s="144">
        <v>1388.34</v>
      </c>
      <c r="I45" s="144">
        <v>1550.55</v>
      </c>
      <c r="J45" s="144">
        <v>1706.36</v>
      </c>
      <c r="K45" s="144">
        <v>1791.34</v>
      </c>
      <c r="L45" s="29"/>
      <c r="M45" s="141">
        <v>40</v>
      </c>
      <c r="N45" s="145" t="s">
        <v>868</v>
      </c>
      <c r="P45" s="143" t="s">
        <v>869</v>
      </c>
      <c r="Q45" s="144">
        <v>1948.26</v>
      </c>
      <c r="R45" s="144">
        <v>2109.1</v>
      </c>
      <c r="S45" s="144">
        <v>2319.9</v>
      </c>
      <c r="T45" s="144">
        <v>2661.02</v>
      </c>
      <c r="U45" s="144">
        <v>2960.87</v>
      </c>
      <c r="V45" s="144">
        <v>3179.58</v>
      </c>
      <c r="W45" s="144">
        <v>3295.51</v>
      </c>
      <c r="X45" s="29"/>
      <c r="Y45" s="141">
        <v>40</v>
      </c>
      <c r="Z45" s="145" t="s">
        <v>868</v>
      </c>
      <c r="AB45" s="143" t="s">
        <v>869</v>
      </c>
      <c r="AC45" s="144">
        <v>3496.4</v>
      </c>
      <c r="AD45" s="144">
        <v>3645.37</v>
      </c>
      <c r="AE45" s="144">
        <v>3774.67</v>
      </c>
      <c r="AF45" s="144">
        <v>3934.47</v>
      </c>
      <c r="AG45" s="144">
        <v>4109.5600000000004</v>
      </c>
      <c r="AH45" s="144">
        <v>4321.1000000000004</v>
      </c>
      <c r="AI45" s="144">
        <v>4618.24</v>
      </c>
      <c r="AJ45" s="144">
        <v>5041.8</v>
      </c>
    </row>
    <row r="46" spans="1:36" ht="12" customHeight="1">
      <c r="A46" s="185">
        <v>41</v>
      </c>
      <c r="D46" s="340" t="s">
        <v>883</v>
      </c>
      <c r="E46" s="144">
        <v>748.19</v>
      </c>
      <c r="F46" s="144">
        <v>857.3</v>
      </c>
      <c r="G46" s="144">
        <v>976.5</v>
      </c>
      <c r="H46" s="144">
        <v>1078.78</v>
      </c>
      <c r="I46" s="144">
        <v>1207.6400000000001</v>
      </c>
      <c r="J46" s="144">
        <v>1325.22</v>
      </c>
      <c r="K46" s="144">
        <v>1386.36</v>
      </c>
      <c r="M46" s="185">
        <v>41</v>
      </c>
      <c r="P46" s="340" t="s">
        <v>883</v>
      </c>
      <c r="Q46" s="144">
        <v>1509.8</v>
      </c>
      <c r="R46" s="144">
        <v>1631.7</v>
      </c>
      <c r="S46" s="144">
        <v>1789.42</v>
      </c>
      <c r="T46" s="144">
        <v>2045.75</v>
      </c>
      <c r="U46" s="144">
        <v>2274.38</v>
      </c>
      <c r="V46" s="144">
        <v>2453.75</v>
      </c>
      <c r="W46" s="144">
        <v>2554.9499999999998</v>
      </c>
      <c r="Y46" s="185">
        <v>41</v>
      </c>
      <c r="AB46" s="340" t="s">
        <v>883</v>
      </c>
      <c r="AC46" s="144">
        <v>2720.09</v>
      </c>
      <c r="AD46" s="144">
        <v>2840.11</v>
      </c>
      <c r="AE46" s="144">
        <v>2939.62</v>
      </c>
      <c r="AF46" s="144">
        <v>3062.93</v>
      </c>
      <c r="AG46" s="144">
        <v>3204.61</v>
      </c>
      <c r="AH46" s="144">
        <v>3375.03</v>
      </c>
      <c r="AI46" s="144">
        <v>3611.55</v>
      </c>
      <c r="AJ46" s="144">
        <v>3953.11</v>
      </c>
    </row>
    <row r="47" spans="1:36" ht="12" customHeight="1">
      <c r="A47" s="185">
        <v>42</v>
      </c>
      <c r="D47" s="340" t="s">
        <v>884</v>
      </c>
      <c r="E47" s="144">
        <v>200.4</v>
      </c>
      <c r="F47" s="144">
        <v>232</v>
      </c>
      <c r="G47" s="144">
        <v>261.55</v>
      </c>
      <c r="H47" s="144">
        <v>287.77999999999997</v>
      </c>
      <c r="I47" s="144">
        <v>318.76</v>
      </c>
      <c r="J47" s="144">
        <v>354.49</v>
      </c>
      <c r="K47" s="144">
        <v>376.83</v>
      </c>
      <c r="M47" s="185">
        <v>42</v>
      </c>
      <c r="P47" s="340" t="s">
        <v>884</v>
      </c>
      <c r="Q47" s="144">
        <v>407.53</v>
      </c>
      <c r="R47" s="144">
        <v>443.73</v>
      </c>
      <c r="S47" s="144">
        <v>493.65</v>
      </c>
      <c r="T47" s="144">
        <v>572.95000000000005</v>
      </c>
      <c r="U47" s="144">
        <v>638.96</v>
      </c>
      <c r="V47" s="144">
        <v>674.76</v>
      </c>
      <c r="W47" s="144">
        <v>687.62</v>
      </c>
      <c r="Y47" s="185">
        <v>42</v>
      </c>
      <c r="AB47" s="340" t="s">
        <v>884</v>
      </c>
      <c r="AC47" s="144">
        <v>719.66</v>
      </c>
      <c r="AD47" s="144">
        <v>746.01</v>
      </c>
      <c r="AE47" s="144">
        <v>773.56</v>
      </c>
      <c r="AF47" s="144">
        <v>807.68</v>
      </c>
      <c r="AG47" s="144">
        <v>837.92</v>
      </c>
      <c r="AH47" s="144">
        <v>875.2</v>
      </c>
      <c r="AI47" s="144">
        <v>930.1</v>
      </c>
      <c r="AJ47" s="144">
        <v>1005.18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6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891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891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891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40.909999999999997</v>
      </c>
      <c r="F6" s="144">
        <v>44.85</v>
      </c>
      <c r="G6" s="144">
        <v>48.54</v>
      </c>
      <c r="H6" s="144">
        <v>51.45</v>
      </c>
      <c r="I6" s="144">
        <v>54.4</v>
      </c>
      <c r="J6" s="144">
        <v>59.29</v>
      </c>
      <c r="K6" s="144">
        <v>61.2</v>
      </c>
      <c r="L6" s="34"/>
      <c r="M6" s="141">
        <v>1</v>
      </c>
      <c r="N6" s="142" t="s">
        <v>687</v>
      </c>
      <c r="P6" s="143" t="s">
        <v>688</v>
      </c>
      <c r="Q6" s="144">
        <v>64.39</v>
      </c>
      <c r="R6" s="144">
        <v>67.05</v>
      </c>
      <c r="S6" s="144">
        <v>71.2</v>
      </c>
      <c r="T6" s="144">
        <v>76.33</v>
      </c>
      <c r="U6" s="144">
        <v>80.92</v>
      </c>
      <c r="V6" s="144">
        <v>84.86</v>
      </c>
      <c r="W6" s="144">
        <v>85.8</v>
      </c>
      <c r="X6" s="34"/>
      <c r="Y6" s="141">
        <v>1</v>
      </c>
      <c r="Z6" s="142" t="s">
        <v>687</v>
      </c>
      <c r="AB6" s="143" t="s">
        <v>688</v>
      </c>
      <c r="AC6" s="144">
        <v>88.48</v>
      </c>
      <c r="AD6" s="144">
        <v>90.03</v>
      </c>
      <c r="AE6" s="144">
        <v>87.87</v>
      </c>
      <c r="AF6" s="144">
        <v>87.37</v>
      </c>
      <c r="AG6" s="144">
        <v>89.1</v>
      </c>
      <c r="AH6" s="144">
        <v>91.58</v>
      </c>
      <c r="AI6" s="144">
        <v>93.13</v>
      </c>
      <c r="AJ6" s="144">
        <v>98.24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40.15</v>
      </c>
      <c r="F7" s="144">
        <v>44.01</v>
      </c>
      <c r="G7" s="144">
        <v>47.64</v>
      </c>
      <c r="H7" s="144">
        <v>50.54</v>
      </c>
      <c r="I7" s="144">
        <v>53.44</v>
      </c>
      <c r="J7" s="144">
        <v>58.26</v>
      </c>
      <c r="K7" s="144">
        <v>60.19</v>
      </c>
      <c r="L7" s="36"/>
      <c r="M7" s="141">
        <v>2</v>
      </c>
      <c r="N7" s="145" t="s">
        <v>689</v>
      </c>
      <c r="P7" s="15" t="s">
        <v>690</v>
      </c>
      <c r="Q7" s="144">
        <v>63.34</v>
      </c>
      <c r="R7" s="144">
        <v>65.989999999999995</v>
      </c>
      <c r="S7" s="144">
        <v>70.08</v>
      </c>
      <c r="T7" s="144">
        <v>75.16</v>
      </c>
      <c r="U7" s="144">
        <v>79.69</v>
      </c>
      <c r="V7" s="144">
        <v>83.6</v>
      </c>
      <c r="W7" s="144">
        <v>84.55</v>
      </c>
      <c r="X7" s="36"/>
      <c r="Y7" s="141">
        <v>2</v>
      </c>
      <c r="Z7" s="145" t="s">
        <v>689</v>
      </c>
      <c r="AB7" s="15" t="s">
        <v>690</v>
      </c>
      <c r="AC7" s="144">
        <v>87.21</v>
      </c>
      <c r="AD7" s="144">
        <v>88.76</v>
      </c>
      <c r="AE7" s="144">
        <v>86.65</v>
      </c>
      <c r="AF7" s="144">
        <v>86.17</v>
      </c>
      <c r="AG7" s="144">
        <v>87.89</v>
      </c>
      <c r="AH7" s="144">
        <v>90.36</v>
      </c>
      <c r="AI7" s="144">
        <v>91.9</v>
      </c>
      <c r="AJ7" s="144">
        <v>96.96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0.76</v>
      </c>
      <c r="F8" s="144">
        <v>0.84</v>
      </c>
      <c r="G8" s="144">
        <v>0.9</v>
      </c>
      <c r="H8" s="144">
        <v>0.91</v>
      </c>
      <c r="I8" s="144">
        <v>0.96</v>
      </c>
      <c r="J8" s="144">
        <v>1.03</v>
      </c>
      <c r="K8" s="144">
        <v>1.01</v>
      </c>
      <c r="L8" s="35"/>
      <c r="M8" s="141">
        <v>3</v>
      </c>
      <c r="N8" s="145" t="s">
        <v>695</v>
      </c>
      <c r="P8" s="15" t="s">
        <v>696</v>
      </c>
      <c r="Q8" s="144">
        <v>1.05</v>
      </c>
      <c r="R8" s="144">
        <v>1.06</v>
      </c>
      <c r="S8" s="144">
        <v>1.1200000000000001</v>
      </c>
      <c r="T8" s="144">
        <v>1.17</v>
      </c>
      <c r="U8" s="144">
        <v>1.23</v>
      </c>
      <c r="V8" s="144">
        <v>1.26</v>
      </c>
      <c r="W8" s="144">
        <v>1.25</v>
      </c>
      <c r="X8" s="35"/>
      <c r="Y8" s="141">
        <v>3</v>
      </c>
      <c r="Z8" s="145" t="s">
        <v>695</v>
      </c>
      <c r="AB8" s="15" t="s">
        <v>696</v>
      </c>
      <c r="AC8" s="144">
        <v>1.27</v>
      </c>
      <c r="AD8" s="144">
        <v>1.27</v>
      </c>
      <c r="AE8" s="144">
        <v>1.22</v>
      </c>
      <c r="AF8" s="144">
        <v>1.2</v>
      </c>
      <c r="AG8" s="144">
        <v>1.21</v>
      </c>
      <c r="AH8" s="144">
        <v>1.22</v>
      </c>
      <c r="AI8" s="144">
        <v>1.23</v>
      </c>
      <c r="AJ8" s="144">
        <v>1.28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171.29</v>
      </c>
      <c r="F9" s="144">
        <v>197.09</v>
      </c>
      <c r="G9" s="144">
        <v>220.74</v>
      </c>
      <c r="H9" s="144">
        <v>239.73</v>
      </c>
      <c r="I9" s="144">
        <v>262.66000000000003</v>
      </c>
      <c r="J9" s="144">
        <v>286.33</v>
      </c>
      <c r="K9" s="144">
        <v>300.35000000000002</v>
      </c>
      <c r="L9" s="29"/>
      <c r="M9" s="141">
        <v>4</v>
      </c>
      <c r="N9" s="145" t="s">
        <v>697</v>
      </c>
      <c r="P9" s="143" t="s">
        <v>698</v>
      </c>
      <c r="Q9" s="144">
        <v>311.58999999999997</v>
      </c>
      <c r="R9" s="144">
        <v>325.13</v>
      </c>
      <c r="S9" s="144">
        <v>343.68</v>
      </c>
      <c r="T9" s="144">
        <v>371.79</v>
      </c>
      <c r="U9" s="144">
        <v>402.98</v>
      </c>
      <c r="V9" s="144">
        <v>428.18</v>
      </c>
      <c r="W9" s="144">
        <v>440.8</v>
      </c>
      <c r="X9" s="29"/>
      <c r="Y9" s="141">
        <v>4</v>
      </c>
      <c r="Z9" s="145" t="s">
        <v>697</v>
      </c>
      <c r="AB9" s="143" t="s">
        <v>698</v>
      </c>
      <c r="AC9" s="144">
        <v>456.19</v>
      </c>
      <c r="AD9" s="144">
        <v>468.6</v>
      </c>
      <c r="AE9" s="144">
        <v>482.67</v>
      </c>
      <c r="AF9" s="144">
        <v>497.18</v>
      </c>
      <c r="AG9" s="144">
        <v>512.80999999999995</v>
      </c>
      <c r="AH9" s="144">
        <v>532.86</v>
      </c>
      <c r="AI9" s="144">
        <v>561.67999999999995</v>
      </c>
      <c r="AJ9" s="144">
        <v>594.91999999999996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160.81</v>
      </c>
      <c r="F10" s="144">
        <v>185.13</v>
      </c>
      <c r="G10" s="144">
        <v>206.98</v>
      </c>
      <c r="H10" s="144">
        <v>224.37</v>
      </c>
      <c r="I10" s="144">
        <v>245.91</v>
      </c>
      <c r="J10" s="144">
        <v>268.82</v>
      </c>
      <c r="K10" s="144">
        <v>282.74</v>
      </c>
      <c r="L10" s="30"/>
      <c r="M10" s="141">
        <v>5</v>
      </c>
      <c r="N10" s="145" t="s">
        <v>699</v>
      </c>
      <c r="P10" s="148" t="s">
        <v>700</v>
      </c>
      <c r="Q10" s="144">
        <v>293.91000000000003</v>
      </c>
      <c r="R10" s="144">
        <v>306.99</v>
      </c>
      <c r="S10" s="144">
        <v>324.39</v>
      </c>
      <c r="T10" s="144">
        <v>350.42</v>
      </c>
      <c r="U10" s="144">
        <v>379.71</v>
      </c>
      <c r="V10" s="144">
        <v>403.93</v>
      </c>
      <c r="W10" s="144">
        <v>416.64</v>
      </c>
      <c r="X10" s="30"/>
      <c r="Y10" s="141">
        <v>5</v>
      </c>
      <c r="Z10" s="145" t="s">
        <v>699</v>
      </c>
      <c r="AB10" s="148" t="s">
        <v>700</v>
      </c>
      <c r="AC10" s="144">
        <v>431.82</v>
      </c>
      <c r="AD10" s="144">
        <v>444.32</v>
      </c>
      <c r="AE10" s="144">
        <v>458.75</v>
      </c>
      <c r="AF10" s="144">
        <v>473.27</v>
      </c>
      <c r="AG10" s="144">
        <v>488.82</v>
      </c>
      <c r="AH10" s="144">
        <v>508.53</v>
      </c>
      <c r="AI10" s="144">
        <v>536.19000000000005</v>
      </c>
      <c r="AJ10" s="144">
        <v>567.37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6.85</v>
      </c>
      <c r="F11" s="144">
        <v>7.47</v>
      </c>
      <c r="G11" s="144">
        <v>8.51</v>
      </c>
      <c r="H11" s="144">
        <v>8.59</v>
      </c>
      <c r="I11" s="144">
        <v>9.31</v>
      </c>
      <c r="J11" s="144">
        <v>10.09</v>
      </c>
      <c r="K11" s="144">
        <v>10.34</v>
      </c>
      <c r="M11" s="141">
        <v>6</v>
      </c>
      <c r="N11" s="145" t="s">
        <v>701</v>
      </c>
      <c r="P11" s="15" t="s">
        <v>702</v>
      </c>
      <c r="Q11" s="144">
        <v>11.14</v>
      </c>
      <c r="R11" s="144">
        <v>11.89</v>
      </c>
      <c r="S11" s="144">
        <v>12.41</v>
      </c>
      <c r="T11" s="144">
        <v>13.55</v>
      </c>
      <c r="U11" s="144">
        <v>14.46</v>
      </c>
      <c r="V11" s="144">
        <v>15.77</v>
      </c>
      <c r="W11" s="144">
        <v>16.38</v>
      </c>
      <c r="Y11" s="141">
        <v>6</v>
      </c>
      <c r="Z11" s="145" t="s">
        <v>701</v>
      </c>
      <c r="AB11" s="15" t="s">
        <v>702</v>
      </c>
      <c r="AC11" s="144">
        <v>17.88</v>
      </c>
      <c r="AD11" s="144">
        <v>17.96</v>
      </c>
      <c r="AE11" s="144">
        <v>18.7</v>
      </c>
      <c r="AF11" s="144">
        <v>18.809999999999999</v>
      </c>
      <c r="AG11" s="144">
        <v>19.25</v>
      </c>
      <c r="AH11" s="144">
        <v>19.61</v>
      </c>
      <c r="AI11" s="144">
        <v>19.670000000000002</v>
      </c>
      <c r="AJ11" s="144">
        <v>19.48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5.56</v>
      </c>
      <c r="F12" s="144">
        <v>6.01</v>
      </c>
      <c r="G12" s="144">
        <v>6.79</v>
      </c>
      <c r="H12" s="144">
        <v>6.84</v>
      </c>
      <c r="I12" s="144">
        <v>7.33</v>
      </c>
      <c r="J12" s="144">
        <v>7.9</v>
      </c>
      <c r="K12" s="144">
        <v>8.15</v>
      </c>
      <c r="M12" s="141">
        <v>7</v>
      </c>
      <c r="N12" s="145" t="s">
        <v>703</v>
      </c>
      <c r="P12" s="147" t="s">
        <v>704</v>
      </c>
      <c r="Q12" s="144">
        <v>8.85</v>
      </c>
      <c r="R12" s="144">
        <v>9.4700000000000006</v>
      </c>
      <c r="S12" s="144">
        <v>9.91</v>
      </c>
      <c r="T12" s="144">
        <v>10.8</v>
      </c>
      <c r="U12" s="144">
        <v>11.58</v>
      </c>
      <c r="V12" s="144">
        <v>12.76</v>
      </c>
      <c r="W12" s="144">
        <v>13.47</v>
      </c>
      <c r="Y12" s="141">
        <v>7</v>
      </c>
      <c r="Z12" s="145" t="s">
        <v>703</v>
      </c>
      <c r="AB12" s="147" t="s">
        <v>704</v>
      </c>
      <c r="AC12" s="144">
        <v>14.76</v>
      </c>
      <c r="AD12" s="144">
        <v>14.9</v>
      </c>
      <c r="AE12" s="144">
        <v>15.51</v>
      </c>
      <c r="AF12" s="144">
        <v>15.68</v>
      </c>
      <c r="AG12" s="144">
        <v>16.04</v>
      </c>
      <c r="AH12" s="144">
        <v>16.34</v>
      </c>
      <c r="AI12" s="144">
        <v>16.3</v>
      </c>
      <c r="AJ12" s="144">
        <v>16.03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1.29</v>
      </c>
      <c r="F13" s="144">
        <v>1.46</v>
      </c>
      <c r="G13" s="144">
        <v>1.72</v>
      </c>
      <c r="H13" s="144">
        <v>1.75</v>
      </c>
      <c r="I13" s="144">
        <v>1.98</v>
      </c>
      <c r="J13" s="144">
        <v>2.19</v>
      </c>
      <c r="K13" s="144">
        <v>2.19</v>
      </c>
      <c r="M13" s="141">
        <v>8</v>
      </c>
      <c r="N13" s="145" t="s">
        <v>708</v>
      </c>
      <c r="P13" s="147" t="s">
        <v>709</v>
      </c>
      <c r="Q13" s="144">
        <v>2.29</v>
      </c>
      <c r="R13" s="144">
        <v>2.42</v>
      </c>
      <c r="S13" s="144">
        <v>2.5</v>
      </c>
      <c r="T13" s="144">
        <v>2.75</v>
      </c>
      <c r="U13" s="144">
        <v>2.88</v>
      </c>
      <c r="V13" s="144">
        <v>3.01</v>
      </c>
      <c r="W13" s="144">
        <v>2.91</v>
      </c>
      <c r="Y13" s="141">
        <v>8</v>
      </c>
      <c r="Z13" s="145" t="s">
        <v>708</v>
      </c>
      <c r="AB13" s="147" t="s">
        <v>709</v>
      </c>
      <c r="AC13" s="144">
        <v>3.12</v>
      </c>
      <c r="AD13" s="144">
        <v>3.06</v>
      </c>
      <c r="AE13" s="144">
        <v>3.19</v>
      </c>
      <c r="AF13" s="144">
        <v>3.13</v>
      </c>
      <c r="AG13" s="144">
        <v>3.21</v>
      </c>
      <c r="AH13" s="144">
        <v>3.27</v>
      </c>
      <c r="AI13" s="144">
        <v>3.37</v>
      </c>
      <c r="AJ13" s="144">
        <v>3.45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122.26</v>
      </c>
      <c r="F14" s="144">
        <v>141.32</v>
      </c>
      <c r="G14" s="144">
        <v>157.66999999999999</v>
      </c>
      <c r="H14" s="144">
        <v>170</v>
      </c>
      <c r="I14" s="144">
        <v>184.86</v>
      </c>
      <c r="J14" s="144">
        <v>199.16</v>
      </c>
      <c r="K14" s="144">
        <v>206.88</v>
      </c>
      <c r="M14" s="141">
        <v>9</v>
      </c>
      <c r="N14" s="145" t="s">
        <v>712</v>
      </c>
      <c r="P14" s="15" t="s">
        <v>713</v>
      </c>
      <c r="Q14" s="144">
        <v>213.05</v>
      </c>
      <c r="R14" s="144">
        <v>221.03</v>
      </c>
      <c r="S14" s="144">
        <v>231.67</v>
      </c>
      <c r="T14" s="144">
        <v>248.91</v>
      </c>
      <c r="U14" s="144">
        <v>269.66000000000003</v>
      </c>
      <c r="V14" s="144">
        <v>287.31</v>
      </c>
      <c r="W14" s="144">
        <v>295.33</v>
      </c>
      <c r="Y14" s="141">
        <v>9</v>
      </c>
      <c r="Z14" s="145" t="s">
        <v>712</v>
      </c>
      <c r="AB14" s="15" t="s">
        <v>713</v>
      </c>
      <c r="AC14" s="144">
        <v>303.89</v>
      </c>
      <c r="AD14" s="144">
        <v>309.89999999999998</v>
      </c>
      <c r="AE14" s="144">
        <v>318.10000000000002</v>
      </c>
      <c r="AF14" s="144">
        <v>327.32</v>
      </c>
      <c r="AG14" s="144">
        <v>337.78</v>
      </c>
      <c r="AH14" s="144">
        <v>352.17</v>
      </c>
      <c r="AI14" s="144">
        <v>373.25</v>
      </c>
      <c r="AJ14" s="144">
        <v>397.4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16.28</v>
      </c>
      <c r="F15" s="144">
        <v>18.079999999999998</v>
      </c>
      <c r="G15" s="144">
        <v>19.899999999999999</v>
      </c>
      <c r="H15" s="144">
        <v>21.38</v>
      </c>
      <c r="I15" s="144">
        <v>22.89</v>
      </c>
      <c r="J15" s="144">
        <v>24.64</v>
      </c>
      <c r="K15" s="144">
        <v>25.53</v>
      </c>
      <c r="L15" s="32"/>
      <c r="M15" s="141">
        <v>10</v>
      </c>
      <c r="N15" s="145" t="s">
        <v>714</v>
      </c>
      <c r="P15" s="147" t="s">
        <v>715</v>
      </c>
      <c r="Q15" s="144">
        <v>26.28</v>
      </c>
      <c r="R15" s="144">
        <v>27.46</v>
      </c>
      <c r="S15" s="144">
        <v>28.69</v>
      </c>
      <c r="T15" s="144">
        <v>30.53</v>
      </c>
      <c r="U15" s="144">
        <v>32.700000000000003</v>
      </c>
      <c r="V15" s="144">
        <v>34.67</v>
      </c>
      <c r="W15" s="144">
        <v>35.54</v>
      </c>
      <c r="X15" s="32"/>
      <c r="Y15" s="141">
        <v>10</v>
      </c>
      <c r="Z15" s="145" t="s">
        <v>714</v>
      </c>
      <c r="AB15" s="147" t="s">
        <v>715</v>
      </c>
      <c r="AC15" s="144">
        <v>36.53</v>
      </c>
      <c r="AD15" s="144">
        <v>37.130000000000003</v>
      </c>
      <c r="AE15" s="144">
        <v>37.4</v>
      </c>
      <c r="AF15" s="144">
        <v>37.630000000000003</v>
      </c>
      <c r="AG15" s="144">
        <v>37.99</v>
      </c>
      <c r="AH15" s="144">
        <v>38.99</v>
      </c>
      <c r="AI15" s="144">
        <v>40.79</v>
      </c>
      <c r="AJ15" s="144">
        <v>42.84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7.58</v>
      </c>
      <c r="F16" s="144">
        <v>8.2899999999999991</v>
      </c>
      <c r="G16" s="144">
        <v>8.8800000000000008</v>
      </c>
      <c r="H16" s="144">
        <v>9.3000000000000007</v>
      </c>
      <c r="I16" s="144">
        <v>9.89</v>
      </c>
      <c r="J16" s="144">
        <v>10.39</v>
      </c>
      <c r="K16" s="144">
        <v>10.36</v>
      </c>
      <c r="M16" s="141">
        <v>11</v>
      </c>
      <c r="N16" s="145" t="s">
        <v>718</v>
      </c>
      <c r="P16" s="147" t="s">
        <v>719</v>
      </c>
      <c r="Q16" s="144">
        <v>10.48</v>
      </c>
      <c r="R16" s="144">
        <v>10.59</v>
      </c>
      <c r="S16" s="144">
        <v>10.85</v>
      </c>
      <c r="T16" s="144">
        <v>11.47</v>
      </c>
      <c r="U16" s="144">
        <v>11.99</v>
      </c>
      <c r="V16" s="144">
        <v>12.26</v>
      </c>
      <c r="W16" s="144">
        <v>12.12</v>
      </c>
      <c r="Y16" s="141">
        <v>11</v>
      </c>
      <c r="Z16" s="145" t="s">
        <v>718</v>
      </c>
      <c r="AB16" s="147" t="s">
        <v>719</v>
      </c>
      <c r="AC16" s="144">
        <v>12.34</v>
      </c>
      <c r="AD16" s="144">
        <v>12.4</v>
      </c>
      <c r="AE16" s="144">
        <v>12.49</v>
      </c>
      <c r="AF16" s="144">
        <v>12.61</v>
      </c>
      <c r="AG16" s="144">
        <v>12.79</v>
      </c>
      <c r="AH16" s="144">
        <v>13.16</v>
      </c>
      <c r="AI16" s="144">
        <v>13.7</v>
      </c>
      <c r="AJ16" s="144">
        <v>14.48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1.34</v>
      </c>
      <c r="F17" s="144">
        <v>1.43</v>
      </c>
      <c r="G17" s="144">
        <v>1.51</v>
      </c>
      <c r="H17" s="144">
        <v>1.57</v>
      </c>
      <c r="I17" s="144">
        <v>1.62</v>
      </c>
      <c r="J17" s="144">
        <v>1.64</v>
      </c>
      <c r="K17" s="144">
        <v>1.64</v>
      </c>
      <c r="L17" s="32"/>
      <c r="M17" s="141">
        <v>12</v>
      </c>
      <c r="N17" s="145" t="s">
        <v>722</v>
      </c>
      <c r="P17" s="147" t="s">
        <v>723</v>
      </c>
      <c r="Q17" s="144">
        <v>1.64</v>
      </c>
      <c r="R17" s="144">
        <v>1.67</v>
      </c>
      <c r="S17" s="144">
        <v>1.71</v>
      </c>
      <c r="T17" s="144">
        <v>1.84</v>
      </c>
      <c r="U17" s="144">
        <v>1.92</v>
      </c>
      <c r="V17" s="144">
        <v>1.98</v>
      </c>
      <c r="W17" s="144">
        <v>1.98</v>
      </c>
      <c r="X17" s="32"/>
      <c r="Y17" s="141">
        <v>12</v>
      </c>
      <c r="Z17" s="145" t="s">
        <v>722</v>
      </c>
      <c r="AB17" s="147" t="s">
        <v>723</v>
      </c>
      <c r="AC17" s="144">
        <v>2.02</v>
      </c>
      <c r="AD17" s="144">
        <v>2.0099999999999998</v>
      </c>
      <c r="AE17" s="144">
        <v>1.99</v>
      </c>
      <c r="AF17" s="144">
        <v>1.94</v>
      </c>
      <c r="AG17" s="144">
        <v>1.92</v>
      </c>
      <c r="AH17" s="144">
        <v>1.93</v>
      </c>
      <c r="AI17" s="144">
        <v>1.95</v>
      </c>
      <c r="AJ17" s="144">
        <v>1.94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2.7</v>
      </c>
      <c r="F18" s="144">
        <v>2.97</v>
      </c>
      <c r="G18" s="144">
        <v>3.25</v>
      </c>
      <c r="H18" s="144">
        <v>3.59</v>
      </c>
      <c r="I18" s="144">
        <v>4.01</v>
      </c>
      <c r="J18" s="144">
        <v>4.25</v>
      </c>
      <c r="K18" s="144">
        <v>4.32</v>
      </c>
      <c r="M18" s="141">
        <v>13</v>
      </c>
      <c r="N18" s="145" t="s">
        <v>724</v>
      </c>
      <c r="P18" s="147" t="s">
        <v>725</v>
      </c>
      <c r="Q18" s="144">
        <v>4.43</v>
      </c>
      <c r="R18" s="144">
        <v>4.5599999999999996</v>
      </c>
      <c r="S18" s="144">
        <v>4.79</v>
      </c>
      <c r="T18" s="144">
        <v>5.12</v>
      </c>
      <c r="U18" s="144">
        <v>5.37</v>
      </c>
      <c r="V18" s="144">
        <v>5.52</v>
      </c>
      <c r="W18" s="144">
        <v>5.46</v>
      </c>
      <c r="Y18" s="141">
        <v>13</v>
      </c>
      <c r="Z18" s="145" t="s">
        <v>724</v>
      </c>
      <c r="AB18" s="147" t="s">
        <v>725</v>
      </c>
      <c r="AC18" s="144">
        <v>5.54</v>
      </c>
      <c r="AD18" s="144">
        <v>5.55</v>
      </c>
      <c r="AE18" s="144">
        <v>5.45</v>
      </c>
      <c r="AF18" s="144">
        <v>5.37</v>
      </c>
      <c r="AG18" s="144">
        <v>5.3</v>
      </c>
      <c r="AH18" s="144">
        <v>5.37</v>
      </c>
      <c r="AI18" s="144">
        <v>5.54</v>
      </c>
      <c r="AJ18" s="144">
        <v>5.82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6.82</v>
      </c>
      <c r="F19" s="144">
        <v>8.0500000000000007</v>
      </c>
      <c r="G19" s="144">
        <v>8.92</v>
      </c>
      <c r="H19" s="144">
        <v>9.57</v>
      </c>
      <c r="I19" s="144">
        <v>10.38</v>
      </c>
      <c r="J19" s="144">
        <v>11.35</v>
      </c>
      <c r="K19" s="144">
        <v>11.82</v>
      </c>
      <c r="M19" s="141">
        <v>14</v>
      </c>
      <c r="N19" s="145" t="s">
        <v>726</v>
      </c>
      <c r="P19" s="147" t="s">
        <v>727</v>
      </c>
      <c r="Q19" s="144">
        <v>12.38</v>
      </c>
      <c r="R19" s="144">
        <v>13.13</v>
      </c>
      <c r="S19" s="144">
        <v>14.17</v>
      </c>
      <c r="T19" s="144">
        <v>15.73</v>
      </c>
      <c r="U19" s="144">
        <v>17.690000000000001</v>
      </c>
      <c r="V19" s="144">
        <v>19.3</v>
      </c>
      <c r="W19" s="144">
        <v>20.04</v>
      </c>
      <c r="Y19" s="141">
        <v>14</v>
      </c>
      <c r="Z19" s="145" t="s">
        <v>726</v>
      </c>
      <c r="AB19" s="147" t="s">
        <v>727</v>
      </c>
      <c r="AC19" s="144">
        <v>21.18</v>
      </c>
      <c r="AD19" s="144">
        <v>21.99</v>
      </c>
      <c r="AE19" s="144">
        <v>22.83</v>
      </c>
      <c r="AF19" s="144">
        <v>23.68</v>
      </c>
      <c r="AG19" s="144">
        <v>24.64</v>
      </c>
      <c r="AH19" s="144">
        <v>26.48</v>
      </c>
      <c r="AI19" s="144">
        <v>28.6</v>
      </c>
      <c r="AJ19" s="144">
        <v>30.83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4.1500000000000004</v>
      </c>
      <c r="F20" s="144">
        <v>4.58</v>
      </c>
      <c r="G20" s="144">
        <v>5.03</v>
      </c>
      <c r="H20" s="144">
        <v>5.5</v>
      </c>
      <c r="I20" s="144">
        <v>5.97</v>
      </c>
      <c r="J20" s="144">
        <v>6.67</v>
      </c>
      <c r="K20" s="144">
        <v>6.97</v>
      </c>
      <c r="L20" s="32"/>
      <c r="M20" s="141">
        <v>15</v>
      </c>
      <c r="N20" s="145" t="s">
        <v>730</v>
      </c>
      <c r="P20" s="147" t="s">
        <v>731</v>
      </c>
      <c r="Q20" s="144">
        <v>6.99</v>
      </c>
      <c r="R20" s="144">
        <v>7.09</v>
      </c>
      <c r="S20" s="144">
        <v>7.25</v>
      </c>
      <c r="T20" s="144">
        <v>7.24</v>
      </c>
      <c r="U20" s="144">
        <v>7.45</v>
      </c>
      <c r="V20" s="144">
        <v>7.6</v>
      </c>
      <c r="W20" s="144">
        <v>7.81</v>
      </c>
      <c r="X20" s="32"/>
      <c r="Y20" s="141">
        <v>15</v>
      </c>
      <c r="Z20" s="145" t="s">
        <v>730</v>
      </c>
      <c r="AB20" s="147" t="s">
        <v>731</v>
      </c>
      <c r="AC20" s="144">
        <v>8</v>
      </c>
      <c r="AD20" s="144">
        <v>7.67</v>
      </c>
      <c r="AE20" s="144">
        <v>7.28</v>
      </c>
      <c r="AF20" s="144">
        <v>7.01</v>
      </c>
      <c r="AG20" s="144">
        <v>6.92</v>
      </c>
      <c r="AH20" s="144">
        <v>6.83</v>
      </c>
      <c r="AI20" s="144">
        <v>6.75</v>
      </c>
      <c r="AJ20" s="144">
        <v>6.78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16.53</v>
      </c>
      <c r="F21" s="144">
        <v>19.82</v>
      </c>
      <c r="G21" s="144">
        <v>21.79</v>
      </c>
      <c r="H21" s="144">
        <v>23</v>
      </c>
      <c r="I21" s="144">
        <v>24.25</v>
      </c>
      <c r="J21" s="144">
        <v>26.96</v>
      </c>
      <c r="K21" s="144">
        <v>28.53</v>
      </c>
      <c r="L21" s="30"/>
      <c r="M21" s="141">
        <v>16</v>
      </c>
      <c r="N21" s="145" t="s">
        <v>732</v>
      </c>
      <c r="P21" s="152" t="s">
        <v>733</v>
      </c>
      <c r="Q21" s="144">
        <v>29.27</v>
      </c>
      <c r="R21" s="144">
        <v>30.23</v>
      </c>
      <c r="S21" s="144">
        <v>31.33</v>
      </c>
      <c r="T21" s="144">
        <v>33</v>
      </c>
      <c r="U21" s="144">
        <v>35.159999999999997</v>
      </c>
      <c r="V21" s="144">
        <v>37.04</v>
      </c>
      <c r="W21" s="144">
        <v>37.700000000000003</v>
      </c>
      <c r="X21" s="30"/>
      <c r="Y21" s="141">
        <v>16</v>
      </c>
      <c r="Z21" s="145" t="s">
        <v>732</v>
      </c>
      <c r="AB21" s="152" t="s">
        <v>733</v>
      </c>
      <c r="AC21" s="144">
        <v>38.11</v>
      </c>
      <c r="AD21" s="144">
        <v>38.5</v>
      </c>
      <c r="AE21" s="144">
        <v>39.26</v>
      </c>
      <c r="AF21" s="144">
        <v>40.43</v>
      </c>
      <c r="AG21" s="144">
        <v>42.2</v>
      </c>
      <c r="AH21" s="144">
        <v>44.3</v>
      </c>
      <c r="AI21" s="144">
        <v>47.33</v>
      </c>
      <c r="AJ21" s="144">
        <v>50.17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3.08</v>
      </c>
      <c r="F22" s="144">
        <v>3.67</v>
      </c>
      <c r="G22" s="144">
        <v>4.3499999999999996</v>
      </c>
      <c r="H22" s="144">
        <v>4.88</v>
      </c>
      <c r="I22" s="144">
        <v>5.57</v>
      </c>
      <c r="J22" s="144">
        <v>5.84</v>
      </c>
      <c r="K22" s="144">
        <v>6.03</v>
      </c>
      <c r="M22" s="141">
        <v>17</v>
      </c>
      <c r="N22" s="145" t="s">
        <v>734</v>
      </c>
      <c r="P22" s="152" t="s">
        <v>735</v>
      </c>
      <c r="Q22" s="144">
        <v>6.23</v>
      </c>
      <c r="R22" s="144">
        <v>6.55</v>
      </c>
      <c r="S22" s="144">
        <v>6.92</v>
      </c>
      <c r="T22" s="144">
        <v>7.57</v>
      </c>
      <c r="U22" s="144">
        <v>8.32</v>
      </c>
      <c r="V22" s="144">
        <v>8.8800000000000008</v>
      </c>
      <c r="W22" s="144">
        <v>9.18</v>
      </c>
      <c r="Y22" s="141">
        <v>17</v>
      </c>
      <c r="Z22" s="145" t="s">
        <v>734</v>
      </c>
      <c r="AB22" s="152" t="s">
        <v>735</v>
      </c>
      <c r="AC22" s="144">
        <v>9.5500000000000007</v>
      </c>
      <c r="AD22" s="144">
        <v>9.94</v>
      </c>
      <c r="AE22" s="144">
        <v>10.53</v>
      </c>
      <c r="AF22" s="144">
        <v>11.29</v>
      </c>
      <c r="AG22" s="144">
        <v>12.01</v>
      </c>
      <c r="AH22" s="144">
        <v>12.89</v>
      </c>
      <c r="AI22" s="144">
        <v>14.06</v>
      </c>
      <c r="AJ22" s="144">
        <v>15.35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6.39</v>
      </c>
      <c r="F23" s="144">
        <v>7.42</v>
      </c>
      <c r="G23" s="144">
        <v>8.31</v>
      </c>
      <c r="H23" s="144">
        <v>9.0299999999999994</v>
      </c>
      <c r="I23" s="144">
        <v>10.16</v>
      </c>
      <c r="J23" s="144">
        <v>10.73</v>
      </c>
      <c r="K23" s="144">
        <v>10.89</v>
      </c>
      <c r="M23" s="141">
        <v>18</v>
      </c>
      <c r="N23" s="145" t="s">
        <v>736</v>
      </c>
      <c r="P23" s="152" t="s">
        <v>737</v>
      </c>
      <c r="Q23" s="144">
        <v>11.08</v>
      </c>
      <c r="R23" s="144">
        <v>11.41</v>
      </c>
      <c r="S23" s="144">
        <v>11.86</v>
      </c>
      <c r="T23" s="144">
        <v>12.75</v>
      </c>
      <c r="U23" s="144">
        <v>13.8</v>
      </c>
      <c r="V23" s="144">
        <v>14.68</v>
      </c>
      <c r="W23" s="144">
        <v>14.82</v>
      </c>
      <c r="Y23" s="141">
        <v>18</v>
      </c>
      <c r="Z23" s="145" t="s">
        <v>736</v>
      </c>
      <c r="AB23" s="152" t="s">
        <v>737</v>
      </c>
      <c r="AC23" s="144">
        <v>15.09</v>
      </c>
      <c r="AD23" s="144">
        <v>15.31</v>
      </c>
      <c r="AE23" s="144">
        <v>15.34</v>
      </c>
      <c r="AF23" s="144">
        <v>15.35</v>
      </c>
      <c r="AG23" s="144">
        <v>15.39</v>
      </c>
      <c r="AH23" s="144">
        <v>15.8</v>
      </c>
      <c r="AI23" s="144">
        <v>16.739999999999998</v>
      </c>
      <c r="AJ23" s="144">
        <v>17.89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21.13</v>
      </c>
      <c r="F24" s="144">
        <v>23.89</v>
      </c>
      <c r="G24" s="144">
        <v>26.87</v>
      </c>
      <c r="H24" s="144">
        <v>29.29</v>
      </c>
      <c r="I24" s="144">
        <v>32.340000000000003</v>
      </c>
      <c r="J24" s="144">
        <v>33.700000000000003</v>
      </c>
      <c r="K24" s="144">
        <v>35.03</v>
      </c>
      <c r="M24" s="141">
        <v>19</v>
      </c>
      <c r="N24" s="145" t="s">
        <v>738</v>
      </c>
      <c r="P24" s="152" t="s">
        <v>739</v>
      </c>
      <c r="Q24" s="144">
        <v>36.18</v>
      </c>
      <c r="R24" s="144">
        <v>36.68</v>
      </c>
      <c r="S24" s="144">
        <v>37.28</v>
      </c>
      <c r="T24" s="144">
        <v>38.82</v>
      </c>
      <c r="U24" s="144">
        <v>41.03</v>
      </c>
      <c r="V24" s="144">
        <v>42.87</v>
      </c>
      <c r="W24" s="144">
        <v>43.13</v>
      </c>
      <c r="Y24" s="141">
        <v>19</v>
      </c>
      <c r="Z24" s="145" t="s">
        <v>738</v>
      </c>
      <c r="AB24" s="152" t="s">
        <v>739</v>
      </c>
      <c r="AC24" s="144">
        <v>42.58</v>
      </c>
      <c r="AD24" s="144">
        <v>42.32</v>
      </c>
      <c r="AE24" s="144">
        <v>43</v>
      </c>
      <c r="AF24" s="144">
        <v>42.98</v>
      </c>
      <c r="AG24" s="144">
        <v>43.07</v>
      </c>
      <c r="AH24" s="144">
        <v>44.03</v>
      </c>
      <c r="AI24" s="144">
        <v>45.8</v>
      </c>
      <c r="AJ24" s="144">
        <v>47.74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11.94</v>
      </c>
      <c r="F25" s="144">
        <v>14.15</v>
      </c>
      <c r="G25" s="144">
        <v>15.9</v>
      </c>
      <c r="H25" s="144">
        <v>17.05</v>
      </c>
      <c r="I25" s="144">
        <v>18.649999999999999</v>
      </c>
      <c r="J25" s="144">
        <v>19.63</v>
      </c>
      <c r="K25" s="144">
        <v>20.27</v>
      </c>
      <c r="L25" s="32"/>
      <c r="M25" s="141">
        <v>20</v>
      </c>
      <c r="N25" s="145" t="s">
        <v>742</v>
      </c>
      <c r="P25" s="152" t="s">
        <v>743</v>
      </c>
      <c r="Q25" s="144">
        <v>20.88</v>
      </c>
      <c r="R25" s="144">
        <v>21.73</v>
      </c>
      <c r="S25" s="144">
        <v>23.05</v>
      </c>
      <c r="T25" s="144">
        <v>24.88</v>
      </c>
      <c r="U25" s="144">
        <v>27.16</v>
      </c>
      <c r="V25" s="144">
        <v>29.08</v>
      </c>
      <c r="W25" s="144">
        <v>29.89</v>
      </c>
      <c r="X25" s="32"/>
      <c r="Y25" s="141">
        <v>20</v>
      </c>
      <c r="Z25" s="145" t="s">
        <v>742</v>
      </c>
      <c r="AB25" s="152" t="s">
        <v>743</v>
      </c>
      <c r="AC25" s="144">
        <v>30.76</v>
      </c>
      <c r="AD25" s="144">
        <v>31.55</v>
      </c>
      <c r="AE25" s="144">
        <v>32.65</v>
      </c>
      <c r="AF25" s="144">
        <v>34.200000000000003</v>
      </c>
      <c r="AG25" s="144">
        <v>35.51</v>
      </c>
      <c r="AH25" s="144">
        <v>37.11</v>
      </c>
      <c r="AI25" s="144">
        <v>39.729999999999997</v>
      </c>
      <c r="AJ25" s="144">
        <v>42.55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9.59</v>
      </c>
      <c r="F26" s="144">
        <v>11.66</v>
      </c>
      <c r="G26" s="144">
        <v>13.31</v>
      </c>
      <c r="H26" s="144">
        <v>14.49</v>
      </c>
      <c r="I26" s="144">
        <v>15.98</v>
      </c>
      <c r="J26" s="144">
        <v>18.04</v>
      </c>
      <c r="K26" s="144">
        <v>19.22</v>
      </c>
      <c r="M26" s="141">
        <v>21</v>
      </c>
      <c r="N26" s="145" t="s">
        <v>744</v>
      </c>
      <c r="P26" s="152" t="s">
        <v>745</v>
      </c>
      <c r="Q26" s="144">
        <v>20.190000000000001</v>
      </c>
      <c r="R26" s="144">
        <v>21.45</v>
      </c>
      <c r="S26" s="144">
        <v>22.91</v>
      </c>
      <c r="T26" s="144">
        <v>25.28</v>
      </c>
      <c r="U26" s="144">
        <v>28.05</v>
      </c>
      <c r="V26" s="144">
        <v>30.58</v>
      </c>
      <c r="W26" s="144">
        <v>31.87</v>
      </c>
      <c r="Y26" s="141">
        <v>21</v>
      </c>
      <c r="Z26" s="145" t="s">
        <v>744</v>
      </c>
      <c r="AB26" s="152" t="s">
        <v>745</v>
      </c>
      <c r="AC26" s="144">
        <v>33.58</v>
      </c>
      <c r="AD26" s="144">
        <v>35.36</v>
      </c>
      <c r="AE26" s="144">
        <v>37.909999999999997</v>
      </c>
      <c r="AF26" s="144">
        <v>40.5</v>
      </c>
      <c r="AG26" s="144">
        <v>42.94</v>
      </c>
      <c r="AH26" s="144">
        <v>45.36</v>
      </c>
      <c r="AI26" s="144">
        <v>48.35</v>
      </c>
      <c r="AJ26" s="144">
        <v>52.12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10.75</v>
      </c>
      <c r="F27" s="144">
        <v>12.73</v>
      </c>
      <c r="G27" s="144">
        <v>14.53</v>
      </c>
      <c r="H27" s="144">
        <v>15.77</v>
      </c>
      <c r="I27" s="144">
        <v>16.93</v>
      </c>
      <c r="J27" s="144">
        <v>18.600000000000001</v>
      </c>
      <c r="K27" s="144">
        <v>19.36</v>
      </c>
      <c r="L27" s="32"/>
      <c r="M27" s="141">
        <v>22</v>
      </c>
      <c r="N27" s="145" t="s">
        <v>750</v>
      </c>
      <c r="P27" s="147" t="s">
        <v>751</v>
      </c>
      <c r="Q27" s="144">
        <v>19.850000000000001</v>
      </c>
      <c r="R27" s="144">
        <v>20.98</v>
      </c>
      <c r="S27" s="144">
        <v>22.91</v>
      </c>
      <c r="T27" s="144">
        <v>25.96</v>
      </c>
      <c r="U27" s="144">
        <v>29.65</v>
      </c>
      <c r="V27" s="144">
        <v>33.119999999999997</v>
      </c>
      <c r="W27" s="144">
        <v>36.08</v>
      </c>
      <c r="X27" s="32"/>
      <c r="Y27" s="141">
        <v>22</v>
      </c>
      <c r="Z27" s="145" t="s">
        <v>750</v>
      </c>
      <c r="AB27" s="147" t="s">
        <v>751</v>
      </c>
      <c r="AC27" s="144">
        <v>38.71</v>
      </c>
      <c r="AD27" s="144">
        <v>40.200000000000003</v>
      </c>
      <c r="AE27" s="144">
        <v>41.97</v>
      </c>
      <c r="AF27" s="144">
        <v>44.37</v>
      </c>
      <c r="AG27" s="144">
        <v>47.09</v>
      </c>
      <c r="AH27" s="144">
        <v>49.53</v>
      </c>
      <c r="AI27" s="144">
        <v>52.85</v>
      </c>
      <c r="AJ27" s="144">
        <v>56.94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3.98</v>
      </c>
      <c r="F28" s="144">
        <v>4.58</v>
      </c>
      <c r="G28" s="144">
        <v>5.12</v>
      </c>
      <c r="H28" s="144">
        <v>5.58</v>
      </c>
      <c r="I28" s="144">
        <v>6.22</v>
      </c>
      <c r="J28" s="144">
        <v>6.72</v>
      </c>
      <c r="K28" s="144">
        <v>6.91</v>
      </c>
      <c r="M28" s="141">
        <v>23</v>
      </c>
      <c r="N28" s="145" t="s">
        <v>754</v>
      </c>
      <c r="P28" s="147" t="s">
        <v>755</v>
      </c>
      <c r="Q28" s="144">
        <v>7.17</v>
      </c>
      <c r="R28" s="144">
        <v>7.5</v>
      </c>
      <c r="S28" s="144">
        <v>7.95</v>
      </c>
      <c r="T28" s="144">
        <v>8.7200000000000006</v>
      </c>
      <c r="U28" s="144">
        <v>9.3699999999999992</v>
      </c>
      <c r="V28" s="144">
        <v>9.73</v>
      </c>
      <c r="W28" s="144">
        <v>9.7100000000000009</v>
      </c>
      <c r="Y28" s="141">
        <v>23</v>
      </c>
      <c r="Z28" s="145" t="s">
        <v>754</v>
      </c>
      <c r="AB28" s="147" t="s">
        <v>755</v>
      </c>
      <c r="AC28" s="144">
        <v>9.9</v>
      </c>
      <c r="AD28" s="144">
        <v>9.9700000000000006</v>
      </c>
      <c r="AE28" s="144">
        <v>10</v>
      </c>
      <c r="AF28" s="144">
        <v>9.9600000000000009</v>
      </c>
      <c r="AG28" s="144">
        <v>10.01</v>
      </c>
      <c r="AH28" s="144">
        <v>10.39</v>
      </c>
      <c r="AI28" s="144">
        <v>11.06</v>
      </c>
      <c r="AJ28" s="144">
        <v>11.95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31.7</v>
      </c>
      <c r="F29" s="144">
        <v>36.340000000000003</v>
      </c>
      <c r="G29" s="144">
        <v>40.799999999999997</v>
      </c>
      <c r="H29" s="144">
        <v>45.78</v>
      </c>
      <c r="I29" s="144">
        <v>51.74</v>
      </c>
      <c r="J29" s="144">
        <v>59.57</v>
      </c>
      <c r="K29" s="144">
        <v>65.52</v>
      </c>
      <c r="M29" s="141">
        <v>24</v>
      </c>
      <c r="N29" s="145" t="s">
        <v>758</v>
      </c>
      <c r="P29" s="15" t="s">
        <v>759</v>
      </c>
      <c r="Q29" s="144">
        <v>69.72</v>
      </c>
      <c r="R29" s="144">
        <v>74.069999999999993</v>
      </c>
      <c r="S29" s="144">
        <v>80.31</v>
      </c>
      <c r="T29" s="144">
        <v>87.96</v>
      </c>
      <c r="U29" s="144">
        <v>95.59</v>
      </c>
      <c r="V29" s="144">
        <v>100.85</v>
      </c>
      <c r="W29" s="144">
        <v>104.93</v>
      </c>
      <c r="Y29" s="141">
        <v>24</v>
      </c>
      <c r="Z29" s="145" t="s">
        <v>758</v>
      </c>
      <c r="AB29" s="15" t="s">
        <v>759</v>
      </c>
      <c r="AC29" s="144">
        <v>110.05</v>
      </c>
      <c r="AD29" s="144">
        <v>116.46</v>
      </c>
      <c r="AE29" s="144">
        <v>121.95</v>
      </c>
      <c r="AF29" s="144">
        <v>127.14</v>
      </c>
      <c r="AG29" s="144">
        <v>131.79</v>
      </c>
      <c r="AH29" s="144">
        <v>136.75</v>
      </c>
      <c r="AI29" s="144">
        <v>143.27000000000001</v>
      </c>
      <c r="AJ29" s="144">
        <v>150.49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10.48</v>
      </c>
      <c r="F30" s="144">
        <v>11.96</v>
      </c>
      <c r="G30" s="144">
        <v>13.76</v>
      </c>
      <c r="H30" s="144">
        <v>15.36</v>
      </c>
      <c r="I30" s="144">
        <v>16.75</v>
      </c>
      <c r="J30" s="144">
        <v>17.510000000000002</v>
      </c>
      <c r="K30" s="144">
        <v>17.61</v>
      </c>
      <c r="L30" s="32"/>
      <c r="M30" s="141">
        <v>25</v>
      </c>
      <c r="N30" s="145" t="s">
        <v>762</v>
      </c>
      <c r="P30" s="148" t="s">
        <v>763</v>
      </c>
      <c r="Q30" s="144">
        <v>17.68</v>
      </c>
      <c r="R30" s="144">
        <v>18.14</v>
      </c>
      <c r="S30" s="144">
        <v>19.29</v>
      </c>
      <c r="T30" s="144">
        <v>21.37</v>
      </c>
      <c r="U30" s="144">
        <v>23.27</v>
      </c>
      <c r="V30" s="144">
        <v>24.25</v>
      </c>
      <c r="W30" s="144">
        <v>24.16</v>
      </c>
      <c r="X30" s="32"/>
      <c r="Y30" s="141">
        <v>25</v>
      </c>
      <c r="Z30" s="145" t="s">
        <v>762</v>
      </c>
      <c r="AB30" s="148" t="s">
        <v>763</v>
      </c>
      <c r="AC30" s="144">
        <v>24.37</v>
      </c>
      <c r="AD30" s="144">
        <v>24.28</v>
      </c>
      <c r="AE30" s="144">
        <v>23.92</v>
      </c>
      <c r="AF30" s="144">
        <v>23.91</v>
      </c>
      <c r="AG30" s="144">
        <v>23.99</v>
      </c>
      <c r="AH30" s="144">
        <v>24.33</v>
      </c>
      <c r="AI30" s="144">
        <v>25.49</v>
      </c>
      <c r="AJ30" s="144">
        <v>27.55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679.94</v>
      </c>
      <c r="F31" s="144">
        <v>780.99</v>
      </c>
      <c r="G31" s="144">
        <v>887.88</v>
      </c>
      <c r="H31" s="144">
        <v>983.61</v>
      </c>
      <c r="I31" s="144">
        <v>1099.73</v>
      </c>
      <c r="J31" s="144">
        <v>1212.58</v>
      </c>
      <c r="K31" s="144">
        <v>1273.81</v>
      </c>
      <c r="M31" s="141">
        <v>26</v>
      </c>
      <c r="N31" s="145" t="s">
        <v>764</v>
      </c>
      <c r="P31" s="143" t="s">
        <v>765</v>
      </c>
      <c r="Q31" s="144">
        <v>1379.93</v>
      </c>
      <c r="R31" s="144">
        <v>1492.44</v>
      </c>
      <c r="S31" s="144">
        <v>1636.08</v>
      </c>
      <c r="T31" s="144">
        <v>1869.04</v>
      </c>
      <c r="U31" s="144">
        <v>2072.9299999999998</v>
      </c>
      <c r="V31" s="144">
        <v>2224.88</v>
      </c>
      <c r="W31" s="144">
        <v>2303.0500000000002</v>
      </c>
      <c r="Y31" s="141">
        <v>26</v>
      </c>
      <c r="Z31" s="145" t="s">
        <v>764</v>
      </c>
      <c r="AB31" s="143" t="s">
        <v>765</v>
      </c>
      <c r="AC31" s="144">
        <v>2435.67</v>
      </c>
      <c r="AD31" s="144">
        <v>2530.0500000000002</v>
      </c>
      <c r="AE31" s="144">
        <v>2609.44</v>
      </c>
      <c r="AF31" s="144">
        <v>2703.06</v>
      </c>
      <c r="AG31" s="144">
        <v>2805.43</v>
      </c>
      <c r="AH31" s="144">
        <v>2936.8</v>
      </c>
      <c r="AI31" s="144">
        <v>3124.5</v>
      </c>
      <c r="AJ31" s="144">
        <v>3384.92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80.53</v>
      </c>
      <c r="F32" s="144">
        <v>91.94</v>
      </c>
      <c r="G32" s="144">
        <v>102.39</v>
      </c>
      <c r="H32" s="144">
        <v>112.97</v>
      </c>
      <c r="I32" s="144">
        <v>127.5</v>
      </c>
      <c r="J32" s="144">
        <v>140.61000000000001</v>
      </c>
      <c r="K32" s="144">
        <v>146.83000000000001</v>
      </c>
      <c r="L32" s="32"/>
      <c r="M32" s="141">
        <v>27</v>
      </c>
      <c r="N32" s="145" t="s">
        <v>783</v>
      </c>
      <c r="P32" s="148" t="s">
        <v>784</v>
      </c>
      <c r="Q32" s="144">
        <v>155.80000000000001</v>
      </c>
      <c r="R32" s="144">
        <v>167.09</v>
      </c>
      <c r="S32" s="144">
        <v>182.35</v>
      </c>
      <c r="T32" s="144">
        <v>201.02</v>
      </c>
      <c r="U32" s="144">
        <v>218.44</v>
      </c>
      <c r="V32" s="144">
        <v>231.05</v>
      </c>
      <c r="W32" s="144">
        <v>236.97</v>
      </c>
      <c r="X32" s="32"/>
      <c r="Y32" s="141">
        <v>27</v>
      </c>
      <c r="Z32" s="145" t="s">
        <v>783</v>
      </c>
      <c r="AB32" s="148" t="s">
        <v>784</v>
      </c>
      <c r="AC32" s="144">
        <v>246.29</v>
      </c>
      <c r="AD32" s="144">
        <v>256.48</v>
      </c>
      <c r="AE32" s="144">
        <v>266.04000000000002</v>
      </c>
      <c r="AF32" s="144">
        <v>275.97000000000003</v>
      </c>
      <c r="AG32" s="144">
        <v>286.94</v>
      </c>
      <c r="AH32" s="144">
        <v>300.63</v>
      </c>
      <c r="AI32" s="144">
        <v>319.22000000000003</v>
      </c>
      <c r="AJ32" s="144">
        <v>339.7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21.95</v>
      </c>
      <c r="F33" s="144">
        <v>25.43</v>
      </c>
      <c r="G33" s="144">
        <v>28.44</v>
      </c>
      <c r="H33" s="144">
        <v>31.35</v>
      </c>
      <c r="I33" s="144">
        <v>35.090000000000003</v>
      </c>
      <c r="J33" s="144">
        <v>37.909999999999997</v>
      </c>
      <c r="K33" s="144">
        <v>39.19</v>
      </c>
      <c r="L33" s="30"/>
      <c r="M33" s="141">
        <v>28</v>
      </c>
      <c r="N33" s="145" t="s">
        <v>785</v>
      </c>
      <c r="P33" s="15" t="s">
        <v>786</v>
      </c>
      <c r="Q33" s="144">
        <v>41.81</v>
      </c>
      <c r="R33" s="144">
        <v>45.35</v>
      </c>
      <c r="S33" s="144">
        <v>49.58</v>
      </c>
      <c r="T33" s="144">
        <v>54.92</v>
      </c>
      <c r="U33" s="144">
        <v>60.13</v>
      </c>
      <c r="V33" s="144">
        <v>63.75</v>
      </c>
      <c r="W33" s="144">
        <v>65.95</v>
      </c>
      <c r="X33" s="30"/>
      <c r="Y33" s="141">
        <v>28</v>
      </c>
      <c r="Z33" s="145" t="s">
        <v>785</v>
      </c>
      <c r="AB33" s="15" t="s">
        <v>786</v>
      </c>
      <c r="AC33" s="144">
        <v>69.16</v>
      </c>
      <c r="AD33" s="144">
        <v>71.64</v>
      </c>
      <c r="AE33" s="144">
        <v>73.08</v>
      </c>
      <c r="AF33" s="144">
        <v>75.02</v>
      </c>
      <c r="AG33" s="144">
        <v>78.260000000000005</v>
      </c>
      <c r="AH33" s="144">
        <v>83.35</v>
      </c>
      <c r="AI33" s="144">
        <v>89.85</v>
      </c>
      <c r="AJ33" s="144">
        <v>97.55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6.46</v>
      </c>
      <c r="F34" s="144">
        <v>7.44</v>
      </c>
      <c r="G34" s="144">
        <v>8.25</v>
      </c>
      <c r="H34" s="144">
        <v>9.06</v>
      </c>
      <c r="I34" s="144">
        <v>10.01</v>
      </c>
      <c r="J34" s="144">
        <v>10.98</v>
      </c>
      <c r="K34" s="144">
        <v>11.64</v>
      </c>
      <c r="M34" s="141">
        <v>29</v>
      </c>
      <c r="N34" s="145" t="s">
        <v>829</v>
      </c>
      <c r="P34" s="15" t="s">
        <v>830</v>
      </c>
      <c r="Q34" s="144">
        <v>12.39</v>
      </c>
      <c r="R34" s="144">
        <v>13.26</v>
      </c>
      <c r="S34" s="144">
        <v>14.34</v>
      </c>
      <c r="T34" s="144">
        <v>15.86</v>
      </c>
      <c r="U34" s="144">
        <v>17.47</v>
      </c>
      <c r="V34" s="144">
        <v>18.850000000000001</v>
      </c>
      <c r="W34" s="144">
        <v>19.72</v>
      </c>
      <c r="Y34" s="141">
        <v>29</v>
      </c>
      <c r="Z34" s="145" t="s">
        <v>829</v>
      </c>
      <c r="AB34" s="15" t="s">
        <v>830</v>
      </c>
      <c r="AC34" s="144">
        <v>20.62</v>
      </c>
      <c r="AD34" s="144">
        <v>21.52</v>
      </c>
      <c r="AE34" s="144">
        <v>22.29</v>
      </c>
      <c r="AF34" s="144">
        <v>22.99</v>
      </c>
      <c r="AG34" s="144">
        <v>23.7</v>
      </c>
      <c r="AH34" s="144">
        <v>24.63</v>
      </c>
      <c r="AI34" s="144">
        <v>26.04</v>
      </c>
      <c r="AJ34" s="144">
        <v>27.42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52.12</v>
      </c>
      <c r="F35" s="144">
        <v>59.07</v>
      </c>
      <c r="G35" s="144">
        <v>65.7</v>
      </c>
      <c r="H35" s="144">
        <v>72.56</v>
      </c>
      <c r="I35" s="144">
        <v>82.4</v>
      </c>
      <c r="J35" s="144">
        <v>91.72</v>
      </c>
      <c r="K35" s="144">
        <v>96</v>
      </c>
      <c r="M35" s="141">
        <v>30</v>
      </c>
      <c r="N35" s="145" t="s">
        <v>831</v>
      </c>
      <c r="P35" s="15" t="s">
        <v>832</v>
      </c>
      <c r="Q35" s="144">
        <v>101.6</v>
      </c>
      <c r="R35" s="144">
        <v>108.48</v>
      </c>
      <c r="S35" s="144">
        <v>118.43</v>
      </c>
      <c r="T35" s="144">
        <v>130.24</v>
      </c>
      <c r="U35" s="144">
        <v>140.84</v>
      </c>
      <c r="V35" s="144">
        <v>148.44999999999999</v>
      </c>
      <c r="W35" s="144">
        <v>151.30000000000001</v>
      </c>
      <c r="Y35" s="141">
        <v>30</v>
      </c>
      <c r="Z35" s="145" t="s">
        <v>831</v>
      </c>
      <c r="AB35" s="15" t="s">
        <v>832</v>
      </c>
      <c r="AC35" s="144">
        <v>156.51</v>
      </c>
      <c r="AD35" s="144">
        <v>163.32</v>
      </c>
      <c r="AE35" s="144">
        <v>170.67</v>
      </c>
      <c r="AF35" s="144">
        <v>177.96</v>
      </c>
      <c r="AG35" s="144">
        <v>184.98</v>
      </c>
      <c r="AH35" s="144">
        <v>192.65</v>
      </c>
      <c r="AI35" s="144">
        <v>203.33</v>
      </c>
      <c r="AJ35" s="144">
        <v>214.73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412.57</v>
      </c>
      <c r="F36" s="144">
        <v>470.27</v>
      </c>
      <c r="G36" s="144">
        <v>538.29999999999995</v>
      </c>
      <c r="H36" s="144">
        <v>597.76</v>
      </c>
      <c r="I36" s="144">
        <v>667.91</v>
      </c>
      <c r="J36" s="144">
        <v>734.38</v>
      </c>
      <c r="K36" s="144">
        <v>766.92</v>
      </c>
      <c r="M36" s="141">
        <v>31</v>
      </c>
      <c r="N36" s="145" t="s">
        <v>838</v>
      </c>
      <c r="P36" s="148" t="s">
        <v>839</v>
      </c>
      <c r="Q36" s="144">
        <v>836.36</v>
      </c>
      <c r="R36" s="144">
        <v>904.48</v>
      </c>
      <c r="S36" s="144">
        <v>985.88</v>
      </c>
      <c r="T36" s="144">
        <v>1129.6500000000001</v>
      </c>
      <c r="U36" s="144">
        <v>1254.29</v>
      </c>
      <c r="V36" s="144">
        <v>1356.67</v>
      </c>
      <c r="W36" s="144">
        <v>1412.69</v>
      </c>
      <c r="Y36" s="141">
        <v>31</v>
      </c>
      <c r="Z36" s="145" t="s">
        <v>838</v>
      </c>
      <c r="AB36" s="148" t="s">
        <v>839</v>
      </c>
      <c r="AC36" s="144">
        <v>1511.2</v>
      </c>
      <c r="AD36" s="144">
        <v>1572.99</v>
      </c>
      <c r="AE36" s="144">
        <v>1621.94</v>
      </c>
      <c r="AF36" s="144">
        <v>1682.04</v>
      </c>
      <c r="AG36" s="144">
        <v>1748.29</v>
      </c>
      <c r="AH36" s="144">
        <v>1833.51</v>
      </c>
      <c r="AI36" s="144">
        <v>1953.42</v>
      </c>
      <c r="AJ36" s="144">
        <v>2126.42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19.170000000000002</v>
      </c>
      <c r="F37" s="144">
        <v>22.24</v>
      </c>
      <c r="G37" s="144">
        <v>25.08</v>
      </c>
      <c r="H37" s="144">
        <v>27.45</v>
      </c>
      <c r="I37" s="144">
        <v>31.54</v>
      </c>
      <c r="J37" s="144">
        <v>34.880000000000003</v>
      </c>
      <c r="K37" s="144">
        <v>36.64</v>
      </c>
      <c r="L37" s="32"/>
      <c r="M37" s="141">
        <v>32</v>
      </c>
      <c r="N37" s="145" t="s">
        <v>840</v>
      </c>
      <c r="P37" s="15" t="s">
        <v>841</v>
      </c>
      <c r="Q37" s="144">
        <v>40.1</v>
      </c>
      <c r="R37" s="144">
        <v>43.16</v>
      </c>
      <c r="S37" s="144">
        <v>46.35</v>
      </c>
      <c r="T37" s="144">
        <v>51.5</v>
      </c>
      <c r="U37" s="144">
        <v>56.24</v>
      </c>
      <c r="V37" s="144">
        <v>60.4</v>
      </c>
      <c r="W37" s="144">
        <v>62.91</v>
      </c>
      <c r="X37" s="32"/>
      <c r="Y37" s="141">
        <v>32</v>
      </c>
      <c r="Z37" s="145" t="s">
        <v>840</v>
      </c>
      <c r="AB37" s="15" t="s">
        <v>841</v>
      </c>
      <c r="AC37" s="144">
        <v>68.33</v>
      </c>
      <c r="AD37" s="144">
        <v>71.569999999999993</v>
      </c>
      <c r="AE37" s="144">
        <v>73.92</v>
      </c>
      <c r="AF37" s="144">
        <v>76.33</v>
      </c>
      <c r="AG37" s="144">
        <v>78.37</v>
      </c>
      <c r="AH37" s="144">
        <v>80.66</v>
      </c>
      <c r="AI37" s="144">
        <v>85.01</v>
      </c>
      <c r="AJ37" s="144">
        <v>92.43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393.4</v>
      </c>
      <c r="F38" s="144">
        <v>448.03</v>
      </c>
      <c r="G38" s="144">
        <v>513.22</v>
      </c>
      <c r="H38" s="144">
        <v>570.30999999999995</v>
      </c>
      <c r="I38" s="144">
        <v>636.37</v>
      </c>
      <c r="J38" s="144">
        <v>699.5</v>
      </c>
      <c r="K38" s="144">
        <v>730.28</v>
      </c>
      <c r="L38" s="33"/>
      <c r="M38" s="141">
        <v>33</v>
      </c>
      <c r="N38" s="145" t="s">
        <v>845</v>
      </c>
      <c r="P38" s="15" t="s">
        <v>846</v>
      </c>
      <c r="Q38" s="144">
        <v>796.26</v>
      </c>
      <c r="R38" s="144">
        <v>861.32</v>
      </c>
      <c r="S38" s="144">
        <v>939.53</v>
      </c>
      <c r="T38" s="144">
        <v>1078.1500000000001</v>
      </c>
      <c r="U38" s="144">
        <v>1198.05</v>
      </c>
      <c r="V38" s="144">
        <v>1296.27</v>
      </c>
      <c r="W38" s="144">
        <v>1349.78</v>
      </c>
      <c r="X38" s="33"/>
      <c r="Y38" s="141">
        <v>33</v>
      </c>
      <c r="Z38" s="145" t="s">
        <v>845</v>
      </c>
      <c r="AB38" s="15" t="s">
        <v>846</v>
      </c>
      <c r="AC38" s="144">
        <v>1442.87</v>
      </c>
      <c r="AD38" s="144">
        <v>1501.42</v>
      </c>
      <c r="AE38" s="144">
        <v>1548.02</v>
      </c>
      <c r="AF38" s="144">
        <v>1605.71</v>
      </c>
      <c r="AG38" s="144">
        <v>1669.92</v>
      </c>
      <c r="AH38" s="144">
        <v>1752.85</v>
      </c>
      <c r="AI38" s="144">
        <v>1868.41</v>
      </c>
      <c r="AJ38" s="144">
        <v>2033.99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186.84</v>
      </c>
      <c r="F39" s="144">
        <v>218.78</v>
      </c>
      <c r="G39" s="144">
        <v>247.19</v>
      </c>
      <c r="H39" s="144">
        <v>272.88</v>
      </c>
      <c r="I39" s="144">
        <v>304.32</v>
      </c>
      <c r="J39" s="144">
        <v>337.59</v>
      </c>
      <c r="K39" s="144">
        <v>360.06</v>
      </c>
      <c r="L39" s="29"/>
      <c r="M39" s="141">
        <v>34</v>
      </c>
      <c r="N39" s="145" t="s">
        <v>852</v>
      </c>
      <c r="P39" s="148" t="s">
        <v>853</v>
      </c>
      <c r="Q39" s="144">
        <v>387.77</v>
      </c>
      <c r="R39" s="144">
        <v>420.87</v>
      </c>
      <c r="S39" s="144">
        <v>467.85</v>
      </c>
      <c r="T39" s="144">
        <v>538.37</v>
      </c>
      <c r="U39" s="144">
        <v>600.20000000000005</v>
      </c>
      <c r="V39" s="144">
        <v>637.16</v>
      </c>
      <c r="W39" s="144">
        <v>653.39</v>
      </c>
      <c r="X39" s="29"/>
      <c r="Y39" s="141">
        <v>34</v>
      </c>
      <c r="Z39" s="145" t="s">
        <v>852</v>
      </c>
      <c r="AB39" s="148" t="s">
        <v>853</v>
      </c>
      <c r="AC39" s="144">
        <v>678.18</v>
      </c>
      <c r="AD39" s="144">
        <v>700.58</v>
      </c>
      <c r="AE39" s="144">
        <v>721.46</v>
      </c>
      <c r="AF39" s="144">
        <v>745.05</v>
      </c>
      <c r="AG39" s="144">
        <v>770.2</v>
      </c>
      <c r="AH39" s="144">
        <v>802.66</v>
      </c>
      <c r="AI39" s="144">
        <v>851.86</v>
      </c>
      <c r="AJ39" s="144">
        <v>918.8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82.14</v>
      </c>
      <c r="F40" s="144">
        <v>95.38</v>
      </c>
      <c r="G40" s="144">
        <v>107.19</v>
      </c>
      <c r="H40" s="144">
        <v>117.1</v>
      </c>
      <c r="I40" s="144">
        <v>129.76</v>
      </c>
      <c r="J40" s="144">
        <v>145.19</v>
      </c>
      <c r="K40" s="144">
        <v>154.34</v>
      </c>
      <c r="M40" s="141">
        <v>35</v>
      </c>
      <c r="N40" s="145" t="s">
        <v>854</v>
      </c>
      <c r="P40" s="15" t="s">
        <v>855</v>
      </c>
      <c r="Q40" s="144">
        <v>165.24</v>
      </c>
      <c r="R40" s="144">
        <v>179.27</v>
      </c>
      <c r="S40" s="144">
        <v>199.11</v>
      </c>
      <c r="T40" s="144">
        <v>231.07</v>
      </c>
      <c r="U40" s="144">
        <v>256.39</v>
      </c>
      <c r="V40" s="144">
        <v>267.87</v>
      </c>
      <c r="W40" s="144">
        <v>269.83999999999997</v>
      </c>
      <c r="Y40" s="141">
        <v>35</v>
      </c>
      <c r="Z40" s="145" t="s">
        <v>854</v>
      </c>
      <c r="AB40" s="15" t="s">
        <v>855</v>
      </c>
      <c r="AC40" s="144">
        <v>278.54000000000002</v>
      </c>
      <c r="AD40" s="144">
        <v>287.35000000000002</v>
      </c>
      <c r="AE40" s="144">
        <v>296.48</v>
      </c>
      <c r="AF40" s="144">
        <v>306.63</v>
      </c>
      <c r="AG40" s="144">
        <v>315.93</v>
      </c>
      <c r="AH40" s="144">
        <v>326.54000000000002</v>
      </c>
      <c r="AI40" s="144">
        <v>343.21</v>
      </c>
      <c r="AJ40" s="144">
        <v>368.13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33.4</v>
      </c>
      <c r="F41" s="144">
        <v>41.11</v>
      </c>
      <c r="G41" s="144">
        <v>47.22</v>
      </c>
      <c r="H41" s="144">
        <v>52.88</v>
      </c>
      <c r="I41" s="144">
        <v>59.15</v>
      </c>
      <c r="J41" s="144">
        <v>65.489999999999995</v>
      </c>
      <c r="K41" s="144">
        <v>70.790000000000006</v>
      </c>
      <c r="M41" s="141">
        <v>36</v>
      </c>
      <c r="N41" s="145" t="s">
        <v>856</v>
      </c>
      <c r="P41" s="15" t="s">
        <v>857</v>
      </c>
      <c r="Q41" s="144">
        <v>76.58</v>
      </c>
      <c r="R41" s="144">
        <v>82.75</v>
      </c>
      <c r="S41" s="144">
        <v>90.99</v>
      </c>
      <c r="T41" s="144">
        <v>102.77</v>
      </c>
      <c r="U41" s="144">
        <v>113.58</v>
      </c>
      <c r="V41" s="144">
        <v>119.68</v>
      </c>
      <c r="W41" s="144">
        <v>122.51</v>
      </c>
      <c r="Y41" s="141">
        <v>36</v>
      </c>
      <c r="Z41" s="145" t="s">
        <v>856</v>
      </c>
      <c r="AB41" s="15" t="s">
        <v>857</v>
      </c>
      <c r="AC41" s="144">
        <v>125.86</v>
      </c>
      <c r="AD41" s="144">
        <v>127.94</v>
      </c>
      <c r="AE41" s="144">
        <v>129.49</v>
      </c>
      <c r="AF41" s="144">
        <v>131.12</v>
      </c>
      <c r="AG41" s="144">
        <v>133.03</v>
      </c>
      <c r="AH41" s="144">
        <v>136.44</v>
      </c>
      <c r="AI41" s="144">
        <v>142.35</v>
      </c>
      <c r="AJ41" s="144">
        <v>148.80000000000001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31.17</v>
      </c>
      <c r="F42" s="144">
        <v>36.11</v>
      </c>
      <c r="G42" s="144">
        <v>41.21</v>
      </c>
      <c r="H42" s="144">
        <v>46.26</v>
      </c>
      <c r="I42" s="144">
        <v>52.3</v>
      </c>
      <c r="J42" s="144">
        <v>57.7</v>
      </c>
      <c r="K42" s="144">
        <v>61.44</v>
      </c>
      <c r="M42" s="141">
        <v>37</v>
      </c>
      <c r="N42" s="145" t="s">
        <v>858</v>
      </c>
      <c r="P42" s="15" t="s">
        <v>859</v>
      </c>
      <c r="Q42" s="144">
        <v>66.53</v>
      </c>
      <c r="R42" s="144">
        <v>72.64</v>
      </c>
      <c r="S42" s="144">
        <v>80.989999999999995</v>
      </c>
      <c r="T42" s="144">
        <v>92.29</v>
      </c>
      <c r="U42" s="144">
        <v>103.49</v>
      </c>
      <c r="V42" s="144">
        <v>112.54</v>
      </c>
      <c r="W42" s="144">
        <v>118.82</v>
      </c>
      <c r="Y42" s="141">
        <v>37</v>
      </c>
      <c r="Z42" s="145" t="s">
        <v>858</v>
      </c>
      <c r="AB42" s="15" t="s">
        <v>859</v>
      </c>
      <c r="AC42" s="144">
        <v>125.77</v>
      </c>
      <c r="AD42" s="144">
        <v>131.57</v>
      </c>
      <c r="AE42" s="144">
        <v>135.84</v>
      </c>
      <c r="AF42" s="144">
        <v>140.44999999999999</v>
      </c>
      <c r="AG42" s="144">
        <v>145.77000000000001</v>
      </c>
      <c r="AH42" s="144">
        <v>153.33000000000001</v>
      </c>
      <c r="AI42" s="144">
        <v>164.35</v>
      </c>
      <c r="AJ42" s="144">
        <v>182.85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40.130000000000003</v>
      </c>
      <c r="F43" s="144">
        <v>46.18</v>
      </c>
      <c r="G43" s="144">
        <v>51.57</v>
      </c>
      <c r="H43" s="144">
        <v>56.64</v>
      </c>
      <c r="I43" s="144">
        <v>63.11</v>
      </c>
      <c r="J43" s="144">
        <v>69.209999999999994</v>
      </c>
      <c r="K43" s="144">
        <v>73.489999999999995</v>
      </c>
      <c r="M43" s="141">
        <v>38</v>
      </c>
      <c r="N43" s="145" t="s">
        <v>860</v>
      </c>
      <c r="P43" s="15" t="s">
        <v>861</v>
      </c>
      <c r="Q43" s="144">
        <v>79.42</v>
      </c>
      <c r="R43" s="144">
        <v>86.21</v>
      </c>
      <c r="S43" s="144">
        <v>96.76</v>
      </c>
      <c r="T43" s="144">
        <v>112.24</v>
      </c>
      <c r="U43" s="144">
        <v>126.74</v>
      </c>
      <c r="V43" s="144">
        <v>137.07</v>
      </c>
      <c r="W43" s="144">
        <v>142.22</v>
      </c>
      <c r="Y43" s="141">
        <v>38</v>
      </c>
      <c r="Z43" s="145" t="s">
        <v>860</v>
      </c>
      <c r="AB43" s="15" t="s">
        <v>861</v>
      </c>
      <c r="AC43" s="144">
        <v>148.01</v>
      </c>
      <c r="AD43" s="144">
        <v>153.72</v>
      </c>
      <c r="AE43" s="144">
        <v>159.65</v>
      </c>
      <c r="AF43" s="144">
        <v>166.85</v>
      </c>
      <c r="AG43" s="144">
        <v>175.47</v>
      </c>
      <c r="AH43" s="144">
        <v>186.35</v>
      </c>
      <c r="AI43" s="144">
        <v>201.95</v>
      </c>
      <c r="AJ43" s="144">
        <v>219.02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892.14</v>
      </c>
      <c r="F45" s="144">
        <v>1022.93</v>
      </c>
      <c r="G45" s="144">
        <v>1157.1600000000001</v>
      </c>
      <c r="H45" s="144">
        <v>1274.79</v>
      </c>
      <c r="I45" s="144">
        <v>1416.79</v>
      </c>
      <c r="J45" s="144">
        <v>1558.2</v>
      </c>
      <c r="K45" s="144">
        <v>1635.36</v>
      </c>
      <c r="L45" s="29"/>
      <c r="M45" s="141">
        <v>40</v>
      </c>
      <c r="N45" s="145" t="s">
        <v>868</v>
      </c>
      <c r="P45" s="143" t="s">
        <v>869</v>
      </c>
      <c r="Q45" s="144">
        <v>1755.91</v>
      </c>
      <c r="R45" s="144">
        <v>1884.62</v>
      </c>
      <c r="S45" s="144">
        <v>2050.96</v>
      </c>
      <c r="T45" s="144">
        <v>2317.16</v>
      </c>
      <c r="U45" s="144">
        <v>2556.83</v>
      </c>
      <c r="V45" s="144">
        <v>2737.92</v>
      </c>
      <c r="W45" s="144">
        <v>2829.65</v>
      </c>
      <c r="X45" s="29"/>
      <c r="Y45" s="141">
        <v>40</v>
      </c>
      <c r="Z45" s="145" t="s">
        <v>868</v>
      </c>
      <c r="AB45" s="143" t="s">
        <v>869</v>
      </c>
      <c r="AC45" s="144">
        <v>2980.34</v>
      </c>
      <c r="AD45" s="144">
        <v>3088.68</v>
      </c>
      <c r="AE45" s="144">
        <v>3179.98</v>
      </c>
      <c r="AF45" s="144">
        <v>3287.61</v>
      </c>
      <c r="AG45" s="144">
        <v>3407.34</v>
      </c>
      <c r="AH45" s="144">
        <v>3561.24</v>
      </c>
      <c r="AI45" s="144">
        <v>3779.31</v>
      </c>
      <c r="AJ45" s="144">
        <v>4078.08</v>
      </c>
    </row>
    <row r="46" spans="1:36" ht="12" customHeight="1">
      <c r="A46" s="185">
        <v>41</v>
      </c>
      <c r="D46" s="340" t="s">
        <v>883</v>
      </c>
      <c r="E46" s="144">
        <v>720.67</v>
      </c>
      <c r="F46" s="144">
        <v>824.27</v>
      </c>
      <c r="G46" s="144">
        <v>933.3</v>
      </c>
      <c r="H46" s="144">
        <v>1028.97</v>
      </c>
      <c r="I46" s="144">
        <v>1145.48</v>
      </c>
      <c r="J46" s="144">
        <v>1256.58</v>
      </c>
      <c r="K46" s="144">
        <v>1315.12</v>
      </c>
      <c r="M46" s="185">
        <v>41</v>
      </c>
      <c r="P46" s="340" t="s">
        <v>883</v>
      </c>
      <c r="Q46" s="144">
        <v>1411.28</v>
      </c>
      <c r="R46" s="144">
        <v>1512.05</v>
      </c>
      <c r="S46" s="144">
        <v>1640.7</v>
      </c>
      <c r="T46" s="144">
        <v>1846.39</v>
      </c>
      <c r="U46" s="144">
        <v>2036.22</v>
      </c>
      <c r="V46" s="144">
        <v>2191.33</v>
      </c>
      <c r="W46" s="144">
        <v>2276.4699999999998</v>
      </c>
      <c r="Y46" s="185">
        <v>41</v>
      </c>
      <c r="AB46" s="340" t="s">
        <v>883</v>
      </c>
      <c r="AC46" s="144">
        <v>2406.52</v>
      </c>
      <c r="AD46" s="144">
        <v>2499.46</v>
      </c>
      <c r="AE46" s="144">
        <v>2575.54</v>
      </c>
      <c r="AF46" s="144">
        <v>2663.44</v>
      </c>
      <c r="AG46" s="144">
        <v>2765.58</v>
      </c>
      <c r="AH46" s="144">
        <v>2896.3</v>
      </c>
      <c r="AI46" s="144">
        <v>3078.42</v>
      </c>
      <c r="AJ46" s="144">
        <v>3327.99</v>
      </c>
    </row>
    <row r="47" spans="1:36" ht="12" customHeight="1">
      <c r="A47" s="185">
        <v>42</v>
      </c>
      <c r="D47" s="340" t="s">
        <v>884</v>
      </c>
      <c r="E47" s="144">
        <v>158.69</v>
      </c>
      <c r="F47" s="144">
        <v>183.46</v>
      </c>
      <c r="G47" s="144">
        <v>206.28</v>
      </c>
      <c r="H47" s="144">
        <v>226.21</v>
      </c>
      <c r="I47" s="144">
        <v>249.6</v>
      </c>
      <c r="J47" s="144">
        <v>277.52</v>
      </c>
      <c r="K47" s="144">
        <v>294.86</v>
      </c>
      <c r="M47" s="185">
        <v>42</v>
      </c>
      <c r="P47" s="340" t="s">
        <v>884</v>
      </c>
      <c r="Q47" s="144">
        <v>317.05</v>
      </c>
      <c r="R47" s="144">
        <v>342.69</v>
      </c>
      <c r="S47" s="144">
        <v>377.97</v>
      </c>
      <c r="T47" s="144">
        <v>434.21</v>
      </c>
      <c r="U47" s="144">
        <v>480.05</v>
      </c>
      <c r="V47" s="144">
        <v>503.43</v>
      </c>
      <c r="W47" s="144">
        <v>508.72</v>
      </c>
      <c r="Y47" s="185">
        <v>42</v>
      </c>
      <c r="AB47" s="340" t="s">
        <v>884</v>
      </c>
      <c r="AC47" s="144">
        <v>526.91</v>
      </c>
      <c r="AD47" s="144">
        <v>540.58000000000004</v>
      </c>
      <c r="AE47" s="144">
        <v>554.6</v>
      </c>
      <c r="AF47" s="144">
        <v>573.13</v>
      </c>
      <c r="AG47" s="144">
        <v>588.88</v>
      </c>
      <c r="AH47" s="144">
        <v>609.6</v>
      </c>
      <c r="AI47" s="144">
        <v>641.67999999999995</v>
      </c>
      <c r="AJ47" s="144">
        <v>686.22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7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892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892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892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653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653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653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19.850000000000001</v>
      </c>
      <c r="F6" s="144">
        <v>20.94</v>
      </c>
      <c r="G6" s="144">
        <v>22</v>
      </c>
      <c r="H6" s="144">
        <v>24.07</v>
      </c>
      <c r="I6" s="144">
        <v>24.65</v>
      </c>
      <c r="J6" s="144">
        <v>26.83</v>
      </c>
      <c r="K6" s="144">
        <v>28.87</v>
      </c>
      <c r="L6" s="34"/>
      <c r="M6" s="141">
        <v>1</v>
      </c>
      <c r="N6" s="142" t="s">
        <v>687</v>
      </c>
      <c r="P6" s="143" t="s">
        <v>688</v>
      </c>
      <c r="Q6" s="144">
        <v>29.75</v>
      </c>
      <c r="R6" s="144">
        <v>31.13</v>
      </c>
      <c r="S6" s="144">
        <v>32.04</v>
      </c>
      <c r="T6" s="144">
        <v>33.51</v>
      </c>
      <c r="U6" s="144">
        <v>34.92</v>
      </c>
      <c r="V6" s="144">
        <v>37.14</v>
      </c>
      <c r="W6" s="144">
        <v>37.99</v>
      </c>
      <c r="X6" s="34"/>
      <c r="Y6" s="141">
        <v>1</v>
      </c>
      <c r="Z6" s="142" t="s">
        <v>687</v>
      </c>
      <c r="AB6" s="143" t="s">
        <v>688</v>
      </c>
      <c r="AC6" s="144">
        <v>38.53</v>
      </c>
      <c r="AD6" s="144">
        <v>38.71</v>
      </c>
      <c r="AE6" s="144">
        <v>38.08</v>
      </c>
      <c r="AF6" s="144">
        <v>37.32</v>
      </c>
      <c r="AG6" s="144">
        <v>37.270000000000003</v>
      </c>
      <c r="AH6" s="144">
        <v>37.99</v>
      </c>
      <c r="AI6" s="144">
        <v>38</v>
      </c>
      <c r="AJ6" s="144">
        <v>38.85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19.579999999999998</v>
      </c>
      <c r="F7" s="144">
        <v>20.65</v>
      </c>
      <c r="G7" s="144">
        <v>21.71</v>
      </c>
      <c r="H7" s="144">
        <v>23.78</v>
      </c>
      <c r="I7" s="144">
        <v>24.36</v>
      </c>
      <c r="J7" s="144">
        <v>26.52</v>
      </c>
      <c r="K7" s="144">
        <v>28.56</v>
      </c>
      <c r="L7" s="36"/>
      <c r="M7" s="141">
        <v>2</v>
      </c>
      <c r="N7" s="145" t="s">
        <v>689</v>
      </c>
      <c r="P7" s="15" t="s">
        <v>690</v>
      </c>
      <c r="Q7" s="144">
        <v>29.44</v>
      </c>
      <c r="R7" s="144">
        <v>30.82</v>
      </c>
      <c r="S7" s="144">
        <v>31.73</v>
      </c>
      <c r="T7" s="144">
        <v>33.21</v>
      </c>
      <c r="U7" s="144">
        <v>34.61</v>
      </c>
      <c r="V7" s="144">
        <v>36.82</v>
      </c>
      <c r="W7" s="144">
        <v>37.659999999999997</v>
      </c>
      <c r="X7" s="36"/>
      <c r="Y7" s="141">
        <v>2</v>
      </c>
      <c r="Z7" s="145" t="s">
        <v>689</v>
      </c>
      <c r="AB7" s="15" t="s">
        <v>690</v>
      </c>
      <c r="AC7" s="144">
        <v>38.200000000000003</v>
      </c>
      <c r="AD7" s="144">
        <v>38.39</v>
      </c>
      <c r="AE7" s="144">
        <v>37.76</v>
      </c>
      <c r="AF7" s="144">
        <v>37.01</v>
      </c>
      <c r="AG7" s="144">
        <v>36.96</v>
      </c>
      <c r="AH7" s="144">
        <v>37.68</v>
      </c>
      <c r="AI7" s="144">
        <v>37.69</v>
      </c>
      <c r="AJ7" s="144">
        <v>38.53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0.27</v>
      </c>
      <c r="F8" s="144">
        <v>0.28999999999999998</v>
      </c>
      <c r="G8" s="144">
        <v>0.28999999999999998</v>
      </c>
      <c r="H8" s="144">
        <v>0.28999999999999998</v>
      </c>
      <c r="I8" s="144">
        <v>0.28999999999999998</v>
      </c>
      <c r="J8" s="144">
        <v>0.31</v>
      </c>
      <c r="K8" s="144">
        <v>0.31</v>
      </c>
      <c r="L8" s="35"/>
      <c r="M8" s="141">
        <v>3</v>
      </c>
      <c r="N8" s="145" t="s">
        <v>695</v>
      </c>
      <c r="P8" s="15" t="s">
        <v>696</v>
      </c>
      <c r="Q8" s="144">
        <v>0.31</v>
      </c>
      <c r="R8" s="144">
        <v>0.31</v>
      </c>
      <c r="S8" s="144">
        <v>0.31</v>
      </c>
      <c r="T8" s="144">
        <v>0.3</v>
      </c>
      <c r="U8" s="144">
        <v>0.31</v>
      </c>
      <c r="V8" s="144">
        <v>0.32</v>
      </c>
      <c r="W8" s="144">
        <v>0.33</v>
      </c>
      <c r="X8" s="35"/>
      <c r="Y8" s="141">
        <v>3</v>
      </c>
      <c r="Z8" s="145" t="s">
        <v>695</v>
      </c>
      <c r="AB8" s="15" t="s">
        <v>696</v>
      </c>
      <c r="AC8" s="144">
        <v>0.33</v>
      </c>
      <c r="AD8" s="144">
        <v>0.32</v>
      </c>
      <c r="AE8" s="144">
        <v>0.32</v>
      </c>
      <c r="AF8" s="144">
        <v>0.31</v>
      </c>
      <c r="AG8" s="144">
        <v>0.31</v>
      </c>
      <c r="AH8" s="144">
        <v>0.31</v>
      </c>
      <c r="AI8" s="144">
        <v>0.31</v>
      </c>
      <c r="AJ8" s="144">
        <v>0.32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102.63</v>
      </c>
      <c r="F9" s="144">
        <v>117.86</v>
      </c>
      <c r="G9" s="144">
        <v>131.71</v>
      </c>
      <c r="H9" s="144">
        <v>142.86000000000001</v>
      </c>
      <c r="I9" s="144">
        <v>155.80000000000001</v>
      </c>
      <c r="J9" s="144">
        <v>171.93</v>
      </c>
      <c r="K9" s="144">
        <v>182.54</v>
      </c>
      <c r="L9" s="29"/>
      <c r="M9" s="141">
        <v>4</v>
      </c>
      <c r="N9" s="145" t="s">
        <v>697</v>
      </c>
      <c r="P9" s="143" t="s">
        <v>698</v>
      </c>
      <c r="Q9" s="144">
        <v>187.53</v>
      </c>
      <c r="R9" s="144">
        <v>193.64</v>
      </c>
      <c r="S9" s="144">
        <v>201.22</v>
      </c>
      <c r="T9" s="144">
        <v>212.82</v>
      </c>
      <c r="U9" s="144">
        <v>228.89</v>
      </c>
      <c r="V9" s="144">
        <v>245.74</v>
      </c>
      <c r="W9" s="144">
        <v>256.92</v>
      </c>
      <c r="X9" s="29"/>
      <c r="Y9" s="141">
        <v>4</v>
      </c>
      <c r="Z9" s="145" t="s">
        <v>697</v>
      </c>
      <c r="AB9" s="143" t="s">
        <v>698</v>
      </c>
      <c r="AC9" s="144">
        <v>267.8</v>
      </c>
      <c r="AD9" s="144">
        <v>275.87</v>
      </c>
      <c r="AE9" s="144">
        <v>286.24</v>
      </c>
      <c r="AF9" s="144">
        <v>294.74</v>
      </c>
      <c r="AG9" s="144">
        <v>304.16000000000003</v>
      </c>
      <c r="AH9" s="144">
        <v>316.75</v>
      </c>
      <c r="AI9" s="144">
        <v>333.05</v>
      </c>
      <c r="AJ9" s="144">
        <v>347.13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95.13</v>
      </c>
      <c r="F10" s="144">
        <v>109.37</v>
      </c>
      <c r="G10" s="144">
        <v>121.97</v>
      </c>
      <c r="H10" s="144">
        <v>132.13</v>
      </c>
      <c r="I10" s="144">
        <v>144.41</v>
      </c>
      <c r="J10" s="144">
        <v>160.13</v>
      </c>
      <c r="K10" s="144">
        <v>170.85</v>
      </c>
      <c r="L10" s="30"/>
      <c r="M10" s="141">
        <v>5</v>
      </c>
      <c r="N10" s="145" t="s">
        <v>699</v>
      </c>
      <c r="P10" s="148" t="s">
        <v>700</v>
      </c>
      <c r="Q10" s="144">
        <v>176.17</v>
      </c>
      <c r="R10" s="144">
        <v>182.23</v>
      </c>
      <c r="S10" s="144">
        <v>189.21</v>
      </c>
      <c r="T10" s="144">
        <v>199.62</v>
      </c>
      <c r="U10" s="144">
        <v>214.62</v>
      </c>
      <c r="V10" s="144">
        <v>231.06</v>
      </c>
      <c r="W10" s="144">
        <v>242.59</v>
      </c>
      <c r="X10" s="30"/>
      <c r="Y10" s="141">
        <v>5</v>
      </c>
      <c r="Z10" s="145" t="s">
        <v>699</v>
      </c>
      <c r="AB10" s="148" t="s">
        <v>700</v>
      </c>
      <c r="AC10" s="144">
        <v>253.62</v>
      </c>
      <c r="AD10" s="144">
        <v>262.02</v>
      </c>
      <c r="AE10" s="144">
        <v>272.81</v>
      </c>
      <c r="AF10" s="144">
        <v>281.52</v>
      </c>
      <c r="AG10" s="144">
        <v>291.10000000000002</v>
      </c>
      <c r="AH10" s="144">
        <v>303.52</v>
      </c>
      <c r="AI10" s="144">
        <v>319.10000000000002</v>
      </c>
      <c r="AJ10" s="144">
        <v>331.97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4.26</v>
      </c>
      <c r="F11" s="144">
        <v>4.68</v>
      </c>
      <c r="G11" s="144">
        <v>5.52</v>
      </c>
      <c r="H11" s="144">
        <v>5.48</v>
      </c>
      <c r="I11" s="144">
        <v>6.02</v>
      </c>
      <c r="J11" s="144">
        <v>6.67</v>
      </c>
      <c r="K11" s="144">
        <v>6.94</v>
      </c>
      <c r="M11" s="141">
        <v>6</v>
      </c>
      <c r="N11" s="145" t="s">
        <v>701</v>
      </c>
      <c r="P11" s="15" t="s">
        <v>702</v>
      </c>
      <c r="Q11" s="144">
        <v>7.55</v>
      </c>
      <c r="R11" s="144">
        <v>8.15</v>
      </c>
      <c r="S11" s="144">
        <v>8.42</v>
      </c>
      <c r="T11" s="144">
        <v>9.1</v>
      </c>
      <c r="U11" s="144">
        <v>9.64</v>
      </c>
      <c r="V11" s="144">
        <v>10.72</v>
      </c>
      <c r="W11" s="144">
        <v>11.27</v>
      </c>
      <c r="Y11" s="141">
        <v>6</v>
      </c>
      <c r="Z11" s="145" t="s">
        <v>701</v>
      </c>
      <c r="AB11" s="15" t="s">
        <v>702</v>
      </c>
      <c r="AC11" s="144">
        <v>12.57</v>
      </c>
      <c r="AD11" s="144">
        <v>12.57</v>
      </c>
      <c r="AE11" s="144">
        <v>13.26</v>
      </c>
      <c r="AF11" s="144">
        <v>13.28</v>
      </c>
      <c r="AG11" s="144">
        <v>13.67</v>
      </c>
      <c r="AH11" s="144">
        <v>13.95</v>
      </c>
      <c r="AI11" s="144">
        <v>13.99</v>
      </c>
      <c r="AJ11" s="144">
        <v>13.66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3.16</v>
      </c>
      <c r="F12" s="144">
        <v>3.43</v>
      </c>
      <c r="G12" s="144">
        <v>4.03</v>
      </c>
      <c r="H12" s="144">
        <v>3.99</v>
      </c>
      <c r="I12" s="144">
        <v>4.33</v>
      </c>
      <c r="J12" s="144">
        <v>4.8</v>
      </c>
      <c r="K12" s="144">
        <v>5.07</v>
      </c>
      <c r="M12" s="141">
        <v>7</v>
      </c>
      <c r="N12" s="145" t="s">
        <v>703</v>
      </c>
      <c r="P12" s="147" t="s">
        <v>704</v>
      </c>
      <c r="Q12" s="144">
        <v>5.61</v>
      </c>
      <c r="R12" s="144">
        <v>6.11</v>
      </c>
      <c r="S12" s="144">
        <v>6.33</v>
      </c>
      <c r="T12" s="144">
        <v>6.82</v>
      </c>
      <c r="U12" s="144">
        <v>7.26</v>
      </c>
      <c r="V12" s="144">
        <v>8.23</v>
      </c>
      <c r="W12" s="144">
        <v>8.8699999999999992</v>
      </c>
      <c r="Y12" s="141">
        <v>7</v>
      </c>
      <c r="Z12" s="145" t="s">
        <v>703</v>
      </c>
      <c r="AB12" s="147" t="s">
        <v>704</v>
      </c>
      <c r="AC12" s="144">
        <v>9.9700000000000006</v>
      </c>
      <c r="AD12" s="144">
        <v>10.039999999999999</v>
      </c>
      <c r="AE12" s="144">
        <v>10.6</v>
      </c>
      <c r="AF12" s="144">
        <v>10.68</v>
      </c>
      <c r="AG12" s="144">
        <v>10.99</v>
      </c>
      <c r="AH12" s="144">
        <v>11.23</v>
      </c>
      <c r="AI12" s="144">
        <v>11.2</v>
      </c>
      <c r="AJ12" s="144">
        <v>10.83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1.1000000000000001</v>
      </c>
      <c r="F13" s="144">
        <v>1.25</v>
      </c>
      <c r="G13" s="144">
        <v>1.49</v>
      </c>
      <c r="H13" s="144">
        <v>1.49</v>
      </c>
      <c r="I13" s="144">
        <v>1.69</v>
      </c>
      <c r="J13" s="144">
        <v>1.87</v>
      </c>
      <c r="K13" s="144">
        <v>1.87</v>
      </c>
      <c r="M13" s="141">
        <v>8</v>
      </c>
      <c r="N13" s="145" t="s">
        <v>708</v>
      </c>
      <c r="P13" s="147" t="s">
        <v>709</v>
      </c>
      <c r="Q13" s="144">
        <v>1.94</v>
      </c>
      <c r="R13" s="144">
        <v>2.04</v>
      </c>
      <c r="S13" s="144">
        <v>2.09</v>
      </c>
      <c r="T13" s="144">
        <v>2.2799999999999998</v>
      </c>
      <c r="U13" s="144">
        <v>2.38</v>
      </c>
      <c r="V13" s="144">
        <v>2.4900000000000002</v>
      </c>
      <c r="W13" s="144">
        <v>2.4</v>
      </c>
      <c r="Y13" s="141">
        <v>8</v>
      </c>
      <c r="Z13" s="145" t="s">
        <v>708</v>
      </c>
      <c r="AB13" s="147" t="s">
        <v>709</v>
      </c>
      <c r="AC13" s="144">
        <v>2.6</v>
      </c>
      <c r="AD13" s="144">
        <v>2.5299999999999998</v>
      </c>
      <c r="AE13" s="144">
        <v>2.66</v>
      </c>
      <c r="AF13" s="144">
        <v>2.6</v>
      </c>
      <c r="AG13" s="144">
        <v>2.68</v>
      </c>
      <c r="AH13" s="144">
        <v>2.72</v>
      </c>
      <c r="AI13" s="144">
        <v>2.79</v>
      </c>
      <c r="AJ13" s="144">
        <v>2.83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76.989999999999995</v>
      </c>
      <c r="F14" s="144">
        <v>89.02</v>
      </c>
      <c r="G14" s="144">
        <v>99.05</v>
      </c>
      <c r="H14" s="144">
        <v>106.84</v>
      </c>
      <c r="I14" s="144">
        <v>115.88</v>
      </c>
      <c r="J14" s="144">
        <v>126.43</v>
      </c>
      <c r="K14" s="144">
        <v>133.6</v>
      </c>
      <c r="M14" s="141">
        <v>9</v>
      </c>
      <c r="N14" s="145" t="s">
        <v>712</v>
      </c>
      <c r="P14" s="15" t="s">
        <v>713</v>
      </c>
      <c r="Q14" s="144">
        <v>136.86000000000001</v>
      </c>
      <c r="R14" s="144">
        <v>141.34</v>
      </c>
      <c r="S14" s="144">
        <v>146.79</v>
      </c>
      <c r="T14" s="144">
        <v>155.36000000000001</v>
      </c>
      <c r="U14" s="144">
        <v>168.06</v>
      </c>
      <c r="V14" s="144">
        <v>181.12</v>
      </c>
      <c r="W14" s="144">
        <v>188.95</v>
      </c>
      <c r="Y14" s="141">
        <v>9</v>
      </c>
      <c r="Z14" s="145" t="s">
        <v>712</v>
      </c>
      <c r="AB14" s="15" t="s">
        <v>713</v>
      </c>
      <c r="AC14" s="144">
        <v>195.93</v>
      </c>
      <c r="AD14" s="144">
        <v>201.48</v>
      </c>
      <c r="AE14" s="144">
        <v>209.53</v>
      </c>
      <c r="AF14" s="144">
        <v>216.66</v>
      </c>
      <c r="AG14" s="144">
        <v>224.36</v>
      </c>
      <c r="AH14" s="144">
        <v>235.15</v>
      </c>
      <c r="AI14" s="144">
        <v>249.55</v>
      </c>
      <c r="AJ14" s="144">
        <v>262.93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9.9</v>
      </c>
      <c r="F15" s="144">
        <v>10.82</v>
      </c>
      <c r="G15" s="144">
        <v>11.77</v>
      </c>
      <c r="H15" s="144">
        <v>12.57</v>
      </c>
      <c r="I15" s="144">
        <v>13.28</v>
      </c>
      <c r="J15" s="144">
        <v>14.58</v>
      </c>
      <c r="K15" s="144">
        <v>15.36</v>
      </c>
      <c r="L15" s="32"/>
      <c r="M15" s="141">
        <v>10</v>
      </c>
      <c r="N15" s="145" t="s">
        <v>714</v>
      </c>
      <c r="P15" s="147" t="s">
        <v>715</v>
      </c>
      <c r="Q15" s="144">
        <v>15.7</v>
      </c>
      <c r="R15" s="144">
        <v>16.29</v>
      </c>
      <c r="S15" s="144">
        <v>16.89</v>
      </c>
      <c r="T15" s="144">
        <v>17.670000000000002</v>
      </c>
      <c r="U15" s="144">
        <v>18.82</v>
      </c>
      <c r="V15" s="144">
        <v>20.2</v>
      </c>
      <c r="W15" s="144">
        <v>20.91</v>
      </c>
      <c r="X15" s="32"/>
      <c r="Y15" s="141">
        <v>10</v>
      </c>
      <c r="Z15" s="145" t="s">
        <v>714</v>
      </c>
      <c r="AB15" s="147" t="s">
        <v>715</v>
      </c>
      <c r="AC15" s="144">
        <v>21.64</v>
      </c>
      <c r="AD15" s="144">
        <v>22.02</v>
      </c>
      <c r="AE15" s="144">
        <v>22.38</v>
      </c>
      <c r="AF15" s="144">
        <v>22.57</v>
      </c>
      <c r="AG15" s="144">
        <v>22.78</v>
      </c>
      <c r="AH15" s="144">
        <v>23.57</v>
      </c>
      <c r="AI15" s="144">
        <v>24.77</v>
      </c>
      <c r="AJ15" s="144">
        <v>25.91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4.17</v>
      </c>
      <c r="F16" s="144">
        <v>4.49</v>
      </c>
      <c r="G16" s="144">
        <v>4.72</v>
      </c>
      <c r="H16" s="144">
        <v>4.92</v>
      </c>
      <c r="I16" s="144">
        <v>5.18</v>
      </c>
      <c r="J16" s="144">
        <v>5.51</v>
      </c>
      <c r="K16" s="144">
        <v>5.56</v>
      </c>
      <c r="M16" s="141">
        <v>11</v>
      </c>
      <c r="N16" s="145" t="s">
        <v>718</v>
      </c>
      <c r="P16" s="147" t="s">
        <v>719</v>
      </c>
      <c r="Q16" s="144">
        <v>5.53</v>
      </c>
      <c r="R16" s="144">
        <v>5.52</v>
      </c>
      <c r="S16" s="144">
        <v>5.59</v>
      </c>
      <c r="T16" s="144">
        <v>5.73</v>
      </c>
      <c r="U16" s="144">
        <v>5.89</v>
      </c>
      <c r="V16" s="144">
        <v>6.01</v>
      </c>
      <c r="W16" s="144">
        <v>6.02</v>
      </c>
      <c r="Y16" s="141">
        <v>11</v>
      </c>
      <c r="Z16" s="145" t="s">
        <v>718</v>
      </c>
      <c r="AB16" s="147" t="s">
        <v>719</v>
      </c>
      <c r="AC16" s="144">
        <v>6.14</v>
      </c>
      <c r="AD16" s="144">
        <v>6.24</v>
      </c>
      <c r="AE16" s="144">
        <v>6.41</v>
      </c>
      <c r="AF16" s="144">
        <v>6.55</v>
      </c>
      <c r="AG16" s="144">
        <v>6.7</v>
      </c>
      <c r="AH16" s="144">
        <v>7.01</v>
      </c>
      <c r="AI16" s="144">
        <v>7.4</v>
      </c>
      <c r="AJ16" s="144">
        <v>7.84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0.59</v>
      </c>
      <c r="F17" s="144">
        <v>0.6</v>
      </c>
      <c r="G17" s="144">
        <v>0.62</v>
      </c>
      <c r="H17" s="144">
        <v>0.64</v>
      </c>
      <c r="I17" s="144">
        <v>0.63</v>
      </c>
      <c r="J17" s="144">
        <v>0.63</v>
      </c>
      <c r="K17" s="144">
        <v>0.65</v>
      </c>
      <c r="L17" s="32"/>
      <c r="M17" s="141">
        <v>12</v>
      </c>
      <c r="N17" s="145" t="s">
        <v>722</v>
      </c>
      <c r="P17" s="147" t="s">
        <v>723</v>
      </c>
      <c r="Q17" s="144">
        <v>0.63</v>
      </c>
      <c r="R17" s="144">
        <v>0.64</v>
      </c>
      <c r="S17" s="144">
        <v>0.63</v>
      </c>
      <c r="T17" s="144">
        <v>0.66</v>
      </c>
      <c r="U17" s="144">
        <v>0.67</v>
      </c>
      <c r="V17" s="144">
        <v>0.69</v>
      </c>
      <c r="W17" s="144">
        <v>0.72</v>
      </c>
      <c r="X17" s="32"/>
      <c r="Y17" s="141">
        <v>12</v>
      </c>
      <c r="Z17" s="145" t="s">
        <v>722</v>
      </c>
      <c r="AB17" s="147" t="s">
        <v>723</v>
      </c>
      <c r="AC17" s="144">
        <v>0.75</v>
      </c>
      <c r="AD17" s="144">
        <v>0.75</v>
      </c>
      <c r="AE17" s="144">
        <v>0.74</v>
      </c>
      <c r="AF17" s="144">
        <v>0.71</v>
      </c>
      <c r="AG17" s="144">
        <v>0.71</v>
      </c>
      <c r="AH17" s="144">
        <v>0.73</v>
      </c>
      <c r="AI17" s="144">
        <v>0.73</v>
      </c>
      <c r="AJ17" s="144">
        <v>0.68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1.63</v>
      </c>
      <c r="F18" s="144">
        <v>1.76</v>
      </c>
      <c r="G18" s="144">
        <v>1.9</v>
      </c>
      <c r="H18" s="144">
        <v>2.1</v>
      </c>
      <c r="I18" s="144">
        <v>2.34</v>
      </c>
      <c r="J18" s="144">
        <v>2.4900000000000002</v>
      </c>
      <c r="K18" s="144">
        <v>2.56</v>
      </c>
      <c r="M18" s="141">
        <v>13</v>
      </c>
      <c r="N18" s="145" t="s">
        <v>724</v>
      </c>
      <c r="P18" s="147" t="s">
        <v>725</v>
      </c>
      <c r="Q18" s="144">
        <v>2.59</v>
      </c>
      <c r="R18" s="144">
        <v>2.64</v>
      </c>
      <c r="S18" s="144">
        <v>2.75</v>
      </c>
      <c r="T18" s="144">
        <v>2.84</v>
      </c>
      <c r="U18" s="144">
        <v>2.91</v>
      </c>
      <c r="V18" s="144">
        <v>2.96</v>
      </c>
      <c r="W18" s="144">
        <v>2.93</v>
      </c>
      <c r="Y18" s="141">
        <v>13</v>
      </c>
      <c r="Z18" s="145" t="s">
        <v>724</v>
      </c>
      <c r="AB18" s="147" t="s">
        <v>725</v>
      </c>
      <c r="AC18" s="144">
        <v>2.94</v>
      </c>
      <c r="AD18" s="144">
        <v>2.94</v>
      </c>
      <c r="AE18" s="144">
        <v>2.87</v>
      </c>
      <c r="AF18" s="144">
        <v>2.81</v>
      </c>
      <c r="AG18" s="144">
        <v>2.74</v>
      </c>
      <c r="AH18" s="144">
        <v>2.79</v>
      </c>
      <c r="AI18" s="144">
        <v>2.88</v>
      </c>
      <c r="AJ18" s="144">
        <v>2.98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4.22</v>
      </c>
      <c r="F19" s="144">
        <v>5.07</v>
      </c>
      <c r="G19" s="144">
        <v>5.58</v>
      </c>
      <c r="H19" s="144">
        <v>6.01</v>
      </c>
      <c r="I19" s="144">
        <v>6.5</v>
      </c>
      <c r="J19" s="144">
        <v>7.27</v>
      </c>
      <c r="K19" s="144">
        <v>7.76</v>
      </c>
      <c r="M19" s="141">
        <v>14</v>
      </c>
      <c r="N19" s="145" t="s">
        <v>726</v>
      </c>
      <c r="P19" s="147" t="s">
        <v>727</v>
      </c>
      <c r="Q19" s="144">
        <v>8.15</v>
      </c>
      <c r="R19" s="144">
        <v>8.7100000000000009</v>
      </c>
      <c r="S19" s="144">
        <v>9.4700000000000006</v>
      </c>
      <c r="T19" s="144">
        <v>10.5</v>
      </c>
      <c r="U19" s="144">
        <v>11.97</v>
      </c>
      <c r="V19" s="144">
        <v>13.29</v>
      </c>
      <c r="W19" s="144">
        <v>14.02</v>
      </c>
      <c r="Y19" s="141">
        <v>14</v>
      </c>
      <c r="Z19" s="145" t="s">
        <v>726</v>
      </c>
      <c r="AB19" s="147" t="s">
        <v>727</v>
      </c>
      <c r="AC19" s="144">
        <v>14.95</v>
      </c>
      <c r="AD19" s="144">
        <v>15.74</v>
      </c>
      <c r="AE19" s="144">
        <v>16.510000000000002</v>
      </c>
      <c r="AF19" s="144">
        <v>17.18</v>
      </c>
      <c r="AG19" s="144">
        <v>17.95</v>
      </c>
      <c r="AH19" s="144">
        <v>19.440000000000001</v>
      </c>
      <c r="AI19" s="144">
        <v>20.99</v>
      </c>
      <c r="AJ19" s="144">
        <v>22.19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2.72</v>
      </c>
      <c r="F20" s="144">
        <v>2.98</v>
      </c>
      <c r="G20" s="144">
        <v>3.33</v>
      </c>
      <c r="H20" s="144">
        <v>3.75</v>
      </c>
      <c r="I20" s="144">
        <v>4.1500000000000004</v>
      </c>
      <c r="J20" s="144">
        <v>4.79</v>
      </c>
      <c r="K20" s="144">
        <v>5.15</v>
      </c>
      <c r="L20" s="32"/>
      <c r="M20" s="141">
        <v>15</v>
      </c>
      <c r="N20" s="145" t="s">
        <v>730</v>
      </c>
      <c r="P20" s="147" t="s">
        <v>731</v>
      </c>
      <c r="Q20" s="144">
        <v>5.16</v>
      </c>
      <c r="R20" s="144">
        <v>5.27</v>
      </c>
      <c r="S20" s="144">
        <v>5.38</v>
      </c>
      <c r="T20" s="144">
        <v>5.26</v>
      </c>
      <c r="U20" s="144">
        <v>5.38</v>
      </c>
      <c r="V20" s="144">
        <v>5.51</v>
      </c>
      <c r="W20" s="144">
        <v>5.81</v>
      </c>
      <c r="X20" s="32"/>
      <c r="Y20" s="141">
        <v>15</v>
      </c>
      <c r="Z20" s="145" t="s">
        <v>730</v>
      </c>
      <c r="AB20" s="147" t="s">
        <v>731</v>
      </c>
      <c r="AC20" s="144">
        <v>6.06</v>
      </c>
      <c r="AD20" s="144">
        <v>5.8</v>
      </c>
      <c r="AE20" s="144">
        <v>5.56</v>
      </c>
      <c r="AF20" s="144">
        <v>5.24</v>
      </c>
      <c r="AG20" s="144">
        <v>5.13</v>
      </c>
      <c r="AH20" s="144">
        <v>5.05</v>
      </c>
      <c r="AI20" s="144">
        <v>4.95</v>
      </c>
      <c r="AJ20" s="144">
        <v>4.9000000000000004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11.32</v>
      </c>
      <c r="F21" s="144">
        <v>13.66</v>
      </c>
      <c r="G21" s="144">
        <v>14.9</v>
      </c>
      <c r="H21" s="144">
        <v>15.64</v>
      </c>
      <c r="I21" s="144">
        <v>16.28</v>
      </c>
      <c r="J21" s="144">
        <v>18.48</v>
      </c>
      <c r="K21" s="144">
        <v>19.8</v>
      </c>
      <c r="L21" s="30"/>
      <c r="M21" s="141">
        <v>16</v>
      </c>
      <c r="N21" s="145" t="s">
        <v>732</v>
      </c>
      <c r="P21" s="152" t="s">
        <v>733</v>
      </c>
      <c r="Q21" s="144">
        <v>20.21</v>
      </c>
      <c r="R21" s="144">
        <v>20.74</v>
      </c>
      <c r="S21" s="144">
        <v>21.13</v>
      </c>
      <c r="T21" s="144">
        <v>21.87</v>
      </c>
      <c r="U21" s="144">
        <v>23.18</v>
      </c>
      <c r="V21" s="144">
        <v>24.6</v>
      </c>
      <c r="W21" s="144">
        <v>25.35</v>
      </c>
      <c r="X21" s="30"/>
      <c r="Y21" s="141">
        <v>16</v>
      </c>
      <c r="Z21" s="145" t="s">
        <v>732</v>
      </c>
      <c r="AB21" s="152" t="s">
        <v>733</v>
      </c>
      <c r="AC21" s="144">
        <v>25.75</v>
      </c>
      <c r="AD21" s="144">
        <v>26.12</v>
      </c>
      <c r="AE21" s="144">
        <v>26.97</v>
      </c>
      <c r="AF21" s="144">
        <v>27.95</v>
      </c>
      <c r="AG21" s="144">
        <v>29.52</v>
      </c>
      <c r="AH21" s="144">
        <v>31.17</v>
      </c>
      <c r="AI21" s="144">
        <v>33.49</v>
      </c>
      <c r="AJ21" s="144">
        <v>35.090000000000003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1.99</v>
      </c>
      <c r="F22" s="144">
        <v>2.35</v>
      </c>
      <c r="G22" s="144">
        <v>2.82</v>
      </c>
      <c r="H22" s="144">
        <v>3.18</v>
      </c>
      <c r="I22" s="144">
        <v>3.67</v>
      </c>
      <c r="J22" s="144">
        <v>3.86</v>
      </c>
      <c r="K22" s="144">
        <v>4.09</v>
      </c>
      <c r="M22" s="141">
        <v>17</v>
      </c>
      <c r="N22" s="145" t="s">
        <v>734</v>
      </c>
      <c r="P22" s="152" t="s">
        <v>735</v>
      </c>
      <c r="Q22" s="144">
        <v>4.21</v>
      </c>
      <c r="R22" s="144">
        <v>4.37</v>
      </c>
      <c r="S22" s="144">
        <v>4.5599999999999996</v>
      </c>
      <c r="T22" s="144">
        <v>4.93</v>
      </c>
      <c r="U22" s="144">
        <v>5.45</v>
      </c>
      <c r="V22" s="144">
        <v>5.92</v>
      </c>
      <c r="W22" s="144">
        <v>6.16</v>
      </c>
      <c r="Y22" s="141">
        <v>17</v>
      </c>
      <c r="Z22" s="145" t="s">
        <v>734</v>
      </c>
      <c r="AB22" s="152" t="s">
        <v>735</v>
      </c>
      <c r="AC22" s="144">
        <v>6.45</v>
      </c>
      <c r="AD22" s="144">
        <v>6.81</v>
      </c>
      <c r="AE22" s="144">
        <v>7.3</v>
      </c>
      <c r="AF22" s="144">
        <v>7.88</v>
      </c>
      <c r="AG22" s="144">
        <v>8.4700000000000006</v>
      </c>
      <c r="AH22" s="144">
        <v>9.16</v>
      </c>
      <c r="AI22" s="144">
        <v>10.02</v>
      </c>
      <c r="AJ22" s="144">
        <v>10.92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4.21</v>
      </c>
      <c r="F23" s="144">
        <v>4.95</v>
      </c>
      <c r="G23" s="144">
        <v>5.58</v>
      </c>
      <c r="H23" s="144">
        <v>6.1</v>
      </c>
      <c r="I23" s="144">
        <v>6.9</v>
      </c>
      <c r="J23" s="144">
        <v>7.28</v>
      </c>
      <c r="K23" s="144">
        <v>7.47</v>
      </c>
      <c r="M23" s="141">
        <v>18</v>
      </c>
      <c r="N23" s="145" t="s">
        <v>736</v>
      </c>
      <c r="P23" s="152" t="s">
        <v>737</v>
      </c>
      <c r="Q23" s="144">
        <v>7.51</v>
      </c>
      <c r="R23" s="144">
        <v>7.71</v>
      </c>
      <c r="S23" s="144">
        <v>7.95</v>
      </c>
      <c r="T23" s="144">
        <v>8.42</v>
      </c>
      <c r="U23" s="144">
        <v>9.09</v>
      </c>
      <c r="V23" s="144">
        <v>9.7200000000000006</v>
      </c>
      <c r="W23" s="144">
        <v>9.89</v>
      </c>
      <c r="Y23" s="141">
        <v>18</v>
      </c>
      <c r="Z23" s="145" t="s">
        <v>736</v>
      </c>
      <c r="AB23" s="152" t="s">
        <v>737</v>
      </c>
      <c r="AC23" s="144">
        <v>10.06</v>
      </c>
      <c r="AD23" s="144">
        <v>10.210000000000001</v>
      </c>
      <c r="AE23" s="144">
        <v>10.27</v>
      </c>
      <c r="AF23" s="144">
        <v>10.26</v>
      </c>
      <c r="AG23" s="144">
        <v>10.27</v>
      </c>
      <c r="AH23" s="144">
        <v>10.58</v>
      </c>
      <c r="AI23" s="144">
        <v>11.26</v>
      </c>
      <c r="AJ23" s="144">
        <v>11.83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15.18</v>
      </c>
      <c r="F24" s="144">
        <v>17.09</v>
      </c>
      <c r="G24" s="144">
        <v>19.25</v>
      </c>
      <c r="H24" s="144">
        <v>21</v>
      </c>
      <c r="I24" s="144">
        <v>23.3</v>
      </c>
      <c r="J24" s="144">
        <v>24.18</v>
      </c>
      <c r="K24" s="144">
        <v>25.43</v>
      </c>
      <c r="M24" s="141">
        <v>19</v>
      </c>
      <c r="N24" s="145" t="s">
        <v>738</v>
      </c>
      <c r="P24" s="152" t="s">
        <v>739</v>
      </c>
      <c r="Q24" s="144">
        <v>26.25</v>
      </c>
      <c r="R24" s="144">
        <v>26.42</v>
      </c>
      <c r="S24" s="144">
        <v>26.43</v>
      </c>
      <c r="T24" s="144">
        <v>26.93</v>
      </c>
      <c r="U24" s="144">
        <v>28.29</v>
      </c>
      <c r="V24" s="144">
        <v>29.72</v>
      </c>
      <c r="W24" s="144">
        <v>30.12</v>
      </c>
      <c r="Y24" s="141">
        <v>19</v>
      </c>
      <c r="Z24" s="145" t="s">
        <v>738</v>
      </c>
      <c r="AB24" s="152" t="s">
        <v>739</v>
      </c>
      <c r="AC24" s="144">
        <v>29.78</v>
      </c>
      <c r="AD24" s="144">
        <v>29.76</v>
      </c>
      <c r="AE24" s="144">
        <v>30.67</v>
      </c>
      <c r="AF24" s="144">
        <v>30.73</v>
      </c>
      <c r="AG24" s="144">
        <v>30.71</v>
      </c>
      <c r="AH24" s="144">
        <v>31.37</v>
      </c>
      <c r="AI24" s="144">
        <v>32.5</v>
      </c>
      <c r="AJ24" s="144">
        <v>33.380000000000003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6.74</v>
      </c>
      <c r="F25" s="144">
        <v>8.06</v>
      </c>
      <c r="G25" s="144">
        <v>9.0399999999999991</v>
      </c>
      <c r="H25" s="144">
        <v>9.6300000000000008</v>
      </c>
      <c r="I25" s="144">
        <v>10.61</v>
      </c>
      <c r="J25" s="144">
        <v>11.22</v>
      </c>
      <c r="K25" s="144">
        <v>11.84</v>
      </c>
      <c r="L25" s="32"/>
      <c r="M25" s="141">
        <v>20</v>
      </c>
      <c r="N25" s="145" t="s">
        <v>742</v>
      </c>
      <c r="P25" s="152" t="s">
        <v>743</v>
      </c>
      <c r="Q25" s="144">
        <v>12.14</v>
      </c>
      <c r="R25" s="144">
        <v>12.52</v>
      </c>
      <c r="S25" s="144">
        <v>13.15</v>
      </c>
      <c r="T25" s="144">
        <v>14.14</v>
      </c>
      <c r="U25" s="144">
        <v>15.49</v>
      </c>
      <c r="V25" s="144">
        <v>16.91</v>
      </c>
      <c r="W25" s="144">
        <v>17.690000000000001</v>
      </c>
      <c r="X25" s="32"/>
      <c r="Y25" s="141">
        <v>20</v>
      </c>
      <c r="Z25" s="145" t="s">
        <v>742</v>
      </c>
      <c r="AB25" s="152" t="s">
        <v>743</v>
      </c>
      <c r="AC25" s="144">
        <v>18.489999999999998</v>
      </c>
      <c r="AD25" s="144">
        <v>19.21</v>
      </c>
      <c r="AE25" s="144">
        <v>20.260000000000002</v>
      </c>
      <c r="AF25" s="144">
        <v>21.54</v>
      </c>
      <c r="AG25" s="144">
        <v>22.53</v>
      </c>
      <c r="AH25" s="144">
        <v>23.72</v>
      </c>
      <c r="AI25" s="144">
        <v>25.38</v>
      </c>
      <c r="AJ25" s="144">
        <v>27.04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5.77</v>
      </c>
      <c r="F26" s="144">
        <v>7.17</v>
      </c>
      <c r="G26" s="144">
        <v>8.23</v>
      </c>
      <c r="H26" s="144">
        <v>9.06</v>
      </c>
      <c r="I26" s="144">
        <v>9.98</v>
      </c>
      <c r="J26" s="144">
        <v>11.54</v>
      </c>
      <c r="K26" s="144">
        <v>12.5</v>
      </c>
      <c r="M26" s="141">
        <v>21</v>
      </c>
      <c r="N26" s="145" t="s">
        <v>744</v>
      </c>
      <c r="P26" s="152" t="s">
        <v>745</v>
      </c>
      <c r="Q26" s="144">
        <v>13.09</v>
      </c>
      <c r="R26" s="144">
        <v>13.97</v>
      </c>
      <c r="S26" s="144">
        <v>14.9</v>
      </c>
      <c r="T26" s="144">
        <v>16.350000000000001</v>
      </c>
      <c r="U26" s="144">
        <v>18.25</v>
      </c>
      <c r="V26" s="144">
        <v>20.21</v>
      </c>
      <c r="W26" s="144">
        <v>21.43</v>
      </c>
      <c r="Y26" s="141">
        <v>21</v>
      </c>
      <c r="Z26" s="145" t="s">
        <v>744</v>
      </c>
      <c r="AB26" s="152" t="s">
        <v>745</v>
      </c>
      <c r="AC26" s="144">
        <v>22.72</v>
      </c>
      <c r="AD26" s="144">
        <v>24.28</v>
      </c>
      <c r="AE26" s="144">
        <v>26.4</v>
      </c>
      <c r="AF26" s="144">
        <v>28.35</v>
      </c>
      <c r="AG26" s="144">
        <v>30.05</v>
      </c>
      <c r="AH26" s="144">
        <v>31.83</v>
      </c>
      <c r="AI26" s="144">
        <v>33.89</v>
      </c>
      <c r="AJ26" s="144">
        <v>35.94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6.47</v>
      </c>
      <c r="F27" s="144">
        <v>7.62</v>
      </c>
      <c r="G27" s="144">
        <v>8.68</v>
      </c>
      <c r="H27" s="144">
        <v>9.39</v>
      </c>
      <c r="I27" s="144">
        <v>9.9499999999999993</v>
      </c>
      <c r="J27" s="144">
        <v>11.2</v>
      </c>
      <c r="K27" s="144">
        <v>11.87</v>
      </c>
      <c r="L27" s="32"/>
      <c r="M27" s="141">
        <v>22</v>
      </c>
      <c r="N27" s="145" t="s">
        <v>750</v>
      </c>
      <c r="P27" s="147" t="s">
        <v>751</v>
      </c>
      <c r="Q27" s="144">
        <v>12.06</v>
      </c>
      <c r="R27" s="144">
        <v>12.77</v>
      </c>
      <c r="S27" s="144">
        <v>14</v>
      </c>
      <c r="T27" s="144">
        <v>15.83</v>
      </c>
      <c r="U27" s="144">
        <v>18.190000000000001</v>
      </c>
      <c r="V27" s="144">
        <v>20.72</v>
      </c>
      <c r="W27" s="144">
        <v>23.21</v>
      </c>
      <c r="X27" s="32"/>
      <c r="Y27" s="141">
        <v>22</v>
      </c>
      <c r="Z27" s="145" t="s">
        <v>750</v>
      </c>
      <c r="AB27" s="147" t="s">
        <v>751</v>
      </c>
      <c r="AC27" s="144">
        <v>25.44</v>
      </c>
      <c r="AD27" s="144">
        <v>26.76</v>
      </c>
      <c r="AE27" s="144">
        <v>28.28</v>
      </c>
      <c r="AF27" s="144">
        <v>30.01</v>
      </c>
      <c r="AG27" s="144">
        <v>31.87</v>
      </c>
      <c r="AH27" s="144">
        <v>33.58</v>
      </c>
      <c r="AI27" s="144">
        <v>35.78</v>
      </c>
      <c r="AJ27" s="144">
        <v>38.46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2.08</v>
      </c>
      <c r="F28" s="144">
        <v>2.4</v>
      </c>
      <c r="G28" s="144">
        <v>2.63</v>
      </c>
      <c r="H28" s="144">
        <v>2.85</v>
      </c>
      <c r="I28" s="144">
        <v>3.11</v>
      </c>
      <c r="J28" s="144">
        <v>3.4</v>
      </c>
      <c r="K28" s="144">
        <v>3.56</v>
      </c>
      <c r="M28" s="141">
        <v>23</v>
      </c>
      <c r="N28" s="145" t="s">
        <v>754</v>
      </c>
      <c r="P28" s="147" t="s">
        <v>755</v>
      </c>
      <c r="Q28" s="144">
        <v>3.63</v>
      </c>
      <c r="R28" s="144">
        <v>3.77</v>
      </c>
      <c r="S28" s="144">
        <v>3.96</v>
      </c>
      <c r="T28" s="144">
        <v>4.2300000000000004</v>
      </c>
      <c r="U28" s="144">
        <v>4.4800000000000004</v>
      </c>
      <c r="V28" s="144">
        <v>4.66</v>
      </c>
      <c r="W28" s="144">
        <v>4.6900000000000004</v>
      </c>
      <c r="Y28" s="141">
        <v>23</v>
      </c>
      <c r="Z28" s="145" t="s">
        <v>754</v>
      </c>
      <c r="AB28" s="147" t="s">
        <v>755</v>
      </c>
      <c r="AC28" s="144">
        <v>4.76</v>
      </c>
      <c r="AD28" s="144">
        <v>4.84</v>
      </c>
      <c r="AE28" s="144">
        <v>4.91</v>
      </c>
      <c r="AF28" s="144">
        <v>4.88</v>
      </c>
      <c r="AG28" s="144">
        <v>4.93</v>
      </c>
      <c r="AH28" s="144">
        <v>5.15</v>
      </c>
      <c r="AI28" s="144">
        <v>5.51</v>
      </c>
      <c r="AJ28" s="144">
        <v>5.77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13.88</v>
      </c>
      <c r="F29" s="144">
        <v>15.67</v>
      </c>
      <c r="G29" s="144">
        <v>17.399999999999999</v>
      </c>
      <c r="H29" s="144">
        <v>19.809999999999999</v>
      </c>
      <c r="I29" s="144">
        <v>22.51</v>
      </c>
      <c r="J29" s="144">
        <v>27.03</v>
      </c>
      <c r="K29" s="144">
        <v>30.31</v>
      </c>
      <c r="M29" s="141">
        <v>24</v>
      </c>
      <c r="N29" s="145" t="s">
        <v>758</v>
      </c>
      <c r="P29" s="15" t="s">
        <v>759</v>
      </c>
      <c r="Q29" s="144">
        <v>31.76</v>
      </c>
      <c r="R29" s="144">
        <v>32.74</v>
      </c>
      <c r="S29" s="144">
        <v>34</v>
      </c>
      <c r="T29" s="144">
        <v>35.159999999999997</v>
      </c>
      <c r="U29" s="144">
        <v>36.92</v>
      </c>
      <c r="V29" s="144">
        <v>39.22</v>
      </c>
      <c r="W29" s="144">
        <v>42.37</v>
      </c>
      <c r="Y29" s="141">
        <v>24</v>
      </c>
      <c r="Z29" s="145" t="s">
        <v>758</v>
      </c>
      <c r="AB29" s="15" t="s">
        <v>759</v>
      </c>
      <c r="AC29" s="144">
        <v>45.12</v>
      </c>
      <c r="AD29" s="144">
        <v>47.97</v>
      </c>
      <c r="AE29" s="144">
        <v>50.02</v>
      </c>
      <c r="AF29" s="144">
        <v>51.58</v>
      </c>
      <c r="AG29" s="144">
        <v>53.07</v>
      </c>
      <c r="AH29" s="144">
        <v>54.42</v>
      </c>
      <c r="AI29" s="144">
        <v>55.56</v>
      </c>
      <c r="AJ29" s="144">
        <v>55.38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7.5</v>
      </c>
      <c r="F30" s="144">
        <v>8.49</v>
      </c>
      <c r="G30" s="144">
        <v>9.74</v>
      </c>
      <c r="H30" s="144">
        <v>10.73</v>
      </c>
      <c r="I30" s="144">
        <v>11.39</v>
      </c>
      <c r="J30" s="144">
        <v>11.8</v>
      </c>
      <c r="K30" s="144">
        <v>11.69</v>
      </c>
      <c r="L30" s="32"/>
      <c r="M30" s="141">
        <v>25</v>
      </c>
      <c r="N30" s="145" t="s">
        <v>762</v>
      </c>
      <c r="P30" s="148" t="s">
        <v>763</v>
      </c>
      <c r="Q30" s="144">
        <v>11.36</v>
      </c>
      <c r="R30" s="144">
        <v>11.41</v>
      </c>
      <c r="S30" s="144">
        <v>12.01</v>
      </c>
      <c r="T30" s="144">
        <v>13.2</v>
      </c>
      <c r="U30" s="144">
        <v>14.27</v>
      </c>
      <c r="V30" s="144">
        <v>14.68</v>
      </c>
      <c r="W30" s="144">
        <v>14.33</v>
      </c>
      <c r="X30" s="32"/>
      <c r="Y30" s="141">
        <v>25</v>
      </c>
      <c r="Z30" s="145" t="s">
        <v>762</v>
      </c>
      <c r="AB30" s="148" t="s">
        <v>763</v>
      </c>
      <c r="AC30" s="144">
        <v>14.18</v>
      </c>
      <c r="AD30" s="144">
        <v>13.85</v>
      </c>
      <c r="AE30" s="144">
        <v>13.43</v>
      </c>
      <c r="AF30" s="144">
        <v>13.22</v>
      </c>
      <c r="AG30" s="144">
        <v>13.06</v>
      </c>
      <c r="AH30" s="144">
        <v>13.23</v>
      </c>
      <c r="AI30" s="144">
        <v>13.95</v>
      </c>
      <c r="AJ30" s="144">
        <v>15.16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63.39</v>
      </c>
      <c r="F31" s="144">
        <v>72.22</v>
      </c>
      <c r="G31" s="144">
        <v>79.760000000000005</v>
      </c>
      <c r="H31" s="144">
        <v>87.33</v>
      </c>
      <c r="I31" s="144">
        <v>97.56</v>
      </c>
      <c r="J31" s="144">
        <v>110.21</v>
      </c>
      <c r="K31" s="144">
        <v>118.06</v>
      </c>
      <c r="M31" s="141">
        <v>26</v>
      </c>
      <c r="N31" s="145" t="s">
        <v>764</v>
      </c>
      <c r="P31" s="143" t="s">
        <v>765</v>
      </c>
      <c r="Q31" s="144">
        <v>124.88</v>
      </c>
      <c r="R31" s="144">
        <v>136.43</v>
      </c>
      <c r="S31" s="144">
        <v>150.46</v>
      </c>
      <c r="T31" s="144">
        <v>166.54</v>
      </c>
      <c r="U31" s="144">
        <v>183.71</v>
      </c>
      <c r="V31" s="144">
        <v>202.19</v>
      </c>
      <c r="W31" s="144">
        <v>213.72</v>
      </c>
      <c r="Y31" s="141">
        <v>26</v>
      </c>
      <c r="Z31" s="145" t="s">
        <v>764</v>
      </c>
      <c r="AB31" s="143" t="s">
        <v>765</v>
      </c>
      <c r="AC31" s="144">
        <v>226.62</v>
      </c>
      <c r="AD31" s="144">
        <v>238.67</v>
      </c>
      <c r="AE31" s="144">
        <v>248.54</v>
      </c>
      <c r="AF31" s="144">
        <v>256.44</v>
      </c>
      <c r="AG31" s="144">
        <v>265.89</v>
      </c>
      <c r="AH31" s="144">
        <v>280.97000000000003</v>
      </c>
      <c r="AI31" s="144">
        <v>299.12</v>
      </c>
      <c r="AJ31" s="144">
        <v>316.06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31.6</v>
      </c>
      <c r="F32" s="144">
        <v>35.82</v>
      </c>
      <c r="G32" s="144">
        <v>39.65</v>
      </c>
      <c r="H32" s="144">
        <v>43.41</v>
      </c>
      <c r="I32" s="144">
        <v>47.99</v>
      </c>
      <c r="J32" s="144">
        <v>54.15</v>
      </c>
      <c r="K32" s="144">
        <v>56.71</v>
      </c>
      <c r="L32" s="32"/>
      <c r="M32" s="141">
        <v>27</v>
      </c>
      <c r="N32" s="145" t="s">
        <v>783</v>
      </c>
      <c r="P32" s="148" t="s">
        <v>784</v>
      </c>
      <c r="Q32" s="144">
        <v>58.52</v>
      </c>
      <c r="R32" s="144">
        <v>62.03</v>
      </c>
      <c r="S32" s="144">
        <v>66.38</v>
      </c>
      <c r="T32" s="144">
        <v>70.86</v>
      </c>
      <c r="U32" s="144">
        <v>76.05</v>
      </c>
      <c r="V32" s="144">
        <v>82.57</v>
      </c>
      <c r="W32" s="144">
        <v>86.78</v>
      </c>
      <c r="X32" s="32"/>
      <c r="Y32" s="141">
        <v>27</v>
      </c>
      <c r="Z32" s="145" t="s">
        <v>783</v>
      </c>
      <c r="AB32" s="148" t="s">
        <v>784</v>
      </c>
      <c r="AC32" s="144">
        <v>91.69</v>
      </c>
      <c r="AD32" s="144">
        <v>95.88</v>
      </c>
      <c r="AE32" s="144">
        <v>99.4</v>
      </c>
      <c r="AF32" s="144">
        <v>102.3</v>
      </c>
      <c r="AG32" s="144">
        <v>105.81</v>
      </c>
      <c r="AH32" s="144">
        <v>111.14</v>
      </c>
      <c r="AI32" s="144">
        <v>117.19</v>
      </c>
      <c r="AJ32" s="144">
        <v>122.92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9.42</v>
      </c>
      <c r="F33" s="144">
        <v>10.75</v>
      </c>
      <c r="G33" s="144">
        <v>11.78</v>
      </c>
      <c r="H33" s="144">
        <v>12.75</v>
      </c>
      <c r="I33" s="144">
        <v>14.2</v>
      </c>
      <c r="J33" s="144">
        <v>15.57</v>
      </c>
      <c r="K33" s="144">
        <v>16</v>
      </c>
      <c r="L33" s="30"/>
      <c r="M33" s="141">
        <v>28</v>
      </c>
      <c r="N33" s="145" t="s">
        <v>785</v>
      </c>
      <c r="P33" s="15" t="s">
        <v>786</v>
      </c>
      <c r="Q33" s="144">
        <v>16.66</v>
      </c>
      <c r="R33" s="144">
        <v>18.11</v>
      </c>
      <c r="S33" s="144">
        <v>19.809999999999999</v>
      </c>
      <c r="T33" s="144">
        <v>21.4</v>
      </c>
      <c r="U33" s="144">
        <v>23.04</v>
      </c>
      <c r="V33" s="144">
        <v>24.59</v>
      </c>
      <c r="W33" s="144">
        <v>25.36</v>
      </c>
      <c r="X33" s="30"/>
      <c r="Y33" s="141">
        <v>28</v>
      </c>
      <c r="Z33" s="145" t="s">
        <v>785</v>
      </c>
      <c r="AB33" s="15" t="s">
        <v>786</v>
      </c>
      <c r="AC33" s="144">
        <v>26.73</v>
      </c>
      <c r="AD33" s="144">
        <v>27.82</v>
      </c>
      <c r="AE33" s="144">
        <v>28.15</v>
      </c>
      <c r="AF33" s="144">
        <v>28.57</v>
      </c>
      <c r="AG33" s="144">
        <v>29.94</v>
      </c>
      <c r="AH33" s="144">
        <v>32.25</v>
      </c>
      <c r="AI33" s="144">
        <v>34.74</v>
      </c>
      <c r="AJ33" s="144">
        <v>37.26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2.75</v>
      </c>
      <c r="F34" s="144">
        <v>3.07</v>
      </c>
      <c r="G34" s="144">
        <v>3.29</v>
      </c>
      <c r="H34" s="144">
        <v>3.54</v>
      </c>
      <c r="I34" s="144">
        <v>3.83</v>
      </c>
      <c r="J34" s="144">
        <v>4.33</v>
      </c>
      <c r="K34" s="144">
        <v>4.5999999999999996</v>
      </c>
      <c r="M34" s="141">
        <v>29</v>
      </c>
      <c r="N34" s="145" t="s">
        <v>829</v>
      </c>
      <c r="P34" s="15" t="s">
        <v>830</v>
      </c>
      <c r="Q34" s="144">
        <v>4.72</v>
      </c>
      <c r="R34" s="144">
        <v>4.93</v>
      </c>
      <c r="S34" s="144">
        <v>5.2</v>
      </c>
      <c r="T34" s="144">
        <v>5.53</v>
      </c>
      <c r="U34" s="144">
        <v>5.95</v>
      </c>
      <c r="V34" s="144">
        <v>6.49</v>
      </c>
      <c r="W34" s="144">
        <v>6.74</v>
      </c>
      <c r="Y34" s="141">
        <v>29</v>
      </c>
      <c r="Z34" s="145" t="s">
        <v>829</v>
      </c>
      <c r="AB34" s="15" t="s">
        <v>830</v>
      </c>
      <c r="AC34" s="144">
        <v>7.03</v>
      </c>
      <c r="AD34" s="144">
        <v>7.4</v>
      </c>
      <c r="AE34" s="144">
        <v>7.74</v>
      </c>
      <c r="AF34" s="144">
        <v>7.95</v>
      </c>
      <c r="AG34" s="144">
        <v>8.1</v>
      </c>
      <c r="AH34" s="144">
        <v>8.39</v>
      </c>
      <c r="AI34" s="144">
        <v>8.6999999999999993</v>
      </c>
      <c r="AJ34" s="144">
        <v>8.8800000000000008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19.43</v>
      </c>
      <c r="F35" s="144">
        <v>22</v>
      </c>
      <c r="G35" s="144">
        <v>24.58</v>
      </c>
      <c r="H35" s="144">
        <v>27.12</v>
      </c>
      <c r="I35" s="144">
        <v>29.96</v>
      </c>
      <c r="J35" s="144">
        <v>34.25</v>
      </c>
      <c r="K35" s="144">
        <v>36.11</v>
      </c>
      <c r="M35" s="141">
        <v>30</v>
      </c>
      <c r="N35" s="145" t="s">
        <v>831</v>
      </c>
      <c r="P35" s="15" t="s">
        <v>832</v>
      </c>
      <c r="Q35" s="144">
        <v>37.14</v>
      </c>
      <c r="R35" s="144">
        <v>38.99</v>
      </c>
      <c r="S35" s="144">
        <v>41.37</v>
      </c>
      <c r="T35" s="144">
        <v>43.93</v>
      </c>
      <c r="U35" s="144">
        <v>47.06</v>
      </c>
      <c r="V35" s="144">
        <v>51.49</v>
      </c>
      <c r="W35" s="144">
        <v>54.68</v>
      </c>
      <c r="Y35" s="141">
        <v>30</v>
      </c>
      <c r="Z35" s="145" t="s">
        <v>831</v>
      </c>
      <c r="AB35" s="15" t="s">
        <v>832</v>
      </c>
      <c r="AC35" s="144">
        <v>57.93</v>
      </c>
      <c r="AD35" s="144">
        <v>60.66</v>
      </c>
      <c r="AE35" s="144">
        <v>63.51</v>
      </c>
      <c r="AF35" s="144">
        <v>65.78</v>
      </c>
      <c r="AG35" s="144">
        <v>67.77</v>
      </c>
      <c r="AH35" s="144">
        <v>70.5</v>
      </c>
      <c r="AI35" s="144">
        <v>73.75</v>
      </c>
      <c r="AJ35" s="144">
        <v>76.78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17.57</v>
      </c>
      <c r="F36" s="144">
        <v>19.84</v>
      </c>
      <c r="G36" s="144">
        <v>21.59</v>
      </c>
      <c r="H36" s="144">
        <v>23.56</v>
      </c>
      <c r="I36" s="144">
        <v>26.67</v>
      </c>
      <c r="J36" s="144">
        <v>29.6</v>
      </c>
      <c r="K36" s="144">
        <v>31.54</v>
      </c>
      <c r="M36" s="141">
        <v>31</v>
      </c>
      <c r="N36" s="145" t="s">
        <v>838</v>
      </c>
      <c r="P36" s="148" t="s">
        <v>839</v>
      </c>
      <c r="Q36" s="144">
        <v>33.82</v>
      </c>
      <c r="R36" s="144">
        <v>38.01</v>
      </c>
      <c r="S36" s="144">
        <v>43.32</v>
      </c>
      <c r="T36" s="144">
        <v>49.75</v>
      </c>
      <c r="U36" s="144">
        <v>56.15</v>
      </c>
      <c r="V36" s="144">
        <v>62.73</v>
      </c>
      <c r="W36" s="144">
        <v>67.05</v>
      </c>
      <c r="Y36" s="141">
        <v>31</v>
      </c>
      <c r="Z36" s="145" t="s">
        <v>838</v>
      </c>
      <c r="AB36" s="148" t="s">
        <v>839</v>
      </c>
      <c r="AC36" s="144">
        <v>72.09</v>
      </c>
      <c r="AD36" s="144">
        <v>76.63</v>
      </c>
      <c r="AE36" s="144">
        <v>80.88</v>
      </c>
      <c r="AF36" s="144">
        <v>84.31</v>
      </c>
      <c r="AG36" s="144">
        <v>87.97</v>
      </c>
      <c r="AH36" s="144">
        <v>93.97</v>
      </c>
      <c r="AI36" s="144">
        <v>101.47</v>
      </c>
      <c r="AJ36" s="144">
        <v>108.74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1.79</v>
      </c>
      <c r="F37" s="144">
        <v>2.34</v>
      </c>
      <c r="G37" s="144">
        <v>2.85</v>
      </c>
      <c r="H37" s="144">
        <v>3.32</v>
      </c>
      <c r="I37" s="144">
        <v>3.81</v>
      </c>
      <c r="J37" s="144">
        <v>4.47</v>
      </c>
      <c r="K37" s="144">
        <v>5.07</v>
      </c>
      <c r="L37" s="32"/>
      <c r="M37" s="141">
        <v>32</v>
      </c>
      <c r="N37" s="145" t="s">
        <v>840</v>
      </c>
      <c r="P37" s="15" t="s">
        <v>841</v>
      </c>
      <c r="Q37" s="144">
        <v>5.61</v>
      </c>
      <c r="R37" s="144">
        <v>6.26</v>
      </c>
      <c r="S37" s="144">
        <v>6.8</v>
      </c>
      <c r="T37" s="144">
        <v>7.35</v>
      </c>
      <c r="U37" s="144">
        <v>7.83</v>
      </c>
      <c r="V37" s="144">
        <v>8.52</v>
      </c>
      <c r="W37" s="144">
        <v>9.2200000000000006</v>
      </c>
      <c r="X37" s="32"/>
      <c r="Y37" s="141">
        <v>32</v>
      </c>
      <c r="Z37" s="145" t="s">
        <v>840</v>
      </c>
      <c r="AB37" s="15" t="s">
        <v>841</v>
      </c>
      <c r="AC37" s="144">
        <v>10.44</v>
      </c>
      <c r="AD37" s="144">
        <v>11.52</v>
      </c>
      <c r="AE37" s="144">
        <v>12.46</v>
      </c>
      <c r="AF37" s="144">
        <v>13.3</v>
      </c>
      <c r="AG37" s="144">
        <v>13.8</v>
      </c>
      <c r="AH37" s="144">
        <v>14.62</v>
      </c>
      <c r="AI37" s="144">
        <v>15.47</v>
      </c>
      <c r="AJ37" s="144">
        <v>15.83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15.78</v>
      </c>
      <c r="F38" s="144">
        <v>17.5</v>
      </c>
      <c r="G38" s="144">
        <v>18.739999999999998</v>
      </c>
      <c r="H38" s="144">
        <v>20.239999999999998</v>
      </c>
      <c r="I38" s="144">
        <v>22.86</v>
      </c>
      <c r="J38" s="144">
        <v>25.13</v>
      </c>
      <c r="K38" s="144">
        <v>26.47</v>
      </c>
      <c r="L38" s="33"/>
      <c r="M38" s="141">
        <v>33</v>
      </c>
      <c r="N38" s="145" t="s">
        <v>845</v>
      </c>
      <c r="P38" s="15" t="s">
        <v>846</v>
      </c>
      <c r="Q38" s="144">
        <v>28.21</v>
      </c>
      <c r="R38" s="144">
        <v>31.75</v>
      </c>
      <c r="S38" s="144">
        <v>36.520000000000003</v>
      </c>
      <c r="T38" s="144">
        <v>42.4</v>
      </c>
      <c r="U38" s="144">
        <v>48.32</v>
      </c>
      <c r="V38" s="144">
        <v>54.21</v>
      </c>
      <c r="W38" s="144">
        <v>57.83</v>
      </c>
      <c r="X38" s="33"/>
      <c r="Y38" s="141">
        <v>33</v>
      </c>
      <c r="Z38" s="145" t="s">
        <v>845</v>
      </c>
      <c r="AB38" s="15" t="s">
        <v>846</v>
      </c>
      <c r="AC38" s="144">
        <v>61.65</v>
      </c>
      <c r="AD38" s="144">
        <v>65.11</v>
      </c>
      <c r="AE38" s="144">
        <v>68.42</v>
      </c>
      <c r="AF38" s="144">
        <v>71.010000000000005</v>
      </c>
      <c r="AG38" s="144">
        <v>74.17</v>
      </c>
      <c r="AH38" s="144">
        <v>79.349999999999994</v>
      </c>
      <c r="AI38" s="144">
        <v>86</v>
      </c>
      <c r="AJ38" s="144">
        <v>92.91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14.22</v>
      </c>
      <c r="F39" s="144">
        <v>16.559999999999999</v>
      </c>
      <c r="G39" s="144">
        <v>18.52</v>
      </c>
      <c r="H39" s="144">
        <v>20.36</v>
      </c>
      <c r="I39" s="144">
        <v>22.9</v>
      </c>
      <c r="J39" s="144">
        <v>26.46</v>
      </c>
      <c r="K39" s="144">
        <v>29.81</v>
      </c>
      <c r="L39" s="29"/>
      <c r="M39" s="141">
        <v>34</v>
      </c>
      <c r="N39" s="145" t="s">
        <v>852</v>
      </c>
      <c r="P39" s="148" t="s">
        <v>853</v>
      </c>
      <c r="Q39" s="144">
        <v>32.54</v>
      </c>
      <c r="R39" s="144">
        <v>36.39</v>
      </c>
      <c r="S39" s="144">
        <v>40.76</v>
      </c>
      <c r="T39" s="144">
        <v>45.93</v>
      </c>
      <c r="U39" s="144">
        <v>51.51</v>
      </c>
      <c r="V39" s="144">
        <v>56.89</v>
      </c>
      <c r="W39" s="144">
        <v>59.89</v>
      </c>
      <c r="X39" s="29"/>
      <c r="Y39" s="141">
        <v>34</v>
      </c>
      <c r="Z39" s="145" t="s">
        <v>852</v>
      </c>
      <c r="AB39" s="148" t="s">
        <v>853</v>
      </c>
      <c r="AC39" s="144">
        <v>62.84</v>
      </c>
      <c r="AD39" s="144">
        <v>66.16</v>
      </c>
      <c r="AE39" s="144">
        <v>68.260000000000005</v>
      </c>
      <c r="AF39" s="144">
        <v>69.83</v>
      </c>
      <c r="AG39" s="144">
        <v>72.11</v>
      </c>
      <c r="AH39" s="144">
        <v>75.86</v>
      </c>
      <c r="AI39" s="144">
        <v>80.459999999999994</v>
      </c>
      <c r="AJ39" s="144">
        <v>84.4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5.59</v>
      </c>
      <c r="F40" s="144">
        <v>6.08</v>
      </c>
      <c r="G40" s="144">
        <v>6.47</v>
      </c>
      <c r="H40" s="144">
        <v>6.73</v>
      </c>
      <c r="I40" s="144">
        <v>7.07</v>
      </c>
      <c r="J40" s="144">
        <v>8.02</v>
      </c>
      <c r="K40" s="144">
        <v>8.84</v>
      </c>
      <c r="M40" s="141">
        <v>35</v>
      </c>
      <c r="N40" s="145" t="s">
        <v>854</v>
      </c>
      <c r="P40" s="15" t="s">
        <v>855</v>
      </c>
      <c r="Q40" s="144">
        <v>9.31</v>
      </c>
      <c r="R40" s="144">
        <v>9.86</v>
      </c>
      <c r="S40" s="144">
        <v>10.64</v>
      </c>
      <c r="T40" s="144">
        <v>11.6</v>
      </c>
      <c r="U40" s="144">
        <v>12.59</v>
      </c>
      <c r="V40" s="144">
        <v>13.52</v>
      </c>
      <c r="W40" s="144">
        <v>13.92</v>
      </c>
      <c r="Y40" s="141">
        <v>35</v>
      </c>
      <c r="Z40" s="145" t="s">
        <v>854</v>
      </c>
      <c r="AB40" s="15" t="s">
        <v>855</v>
      </c>
      <c r="AC40" s="144">
        <v>14.37</v>
      </c>
      <c r="AD40" s="144">
        <v>14.98</v>
      </c>
      <c r="AE40" s="144">
        <v>15.64</v>
      </c>
      <c r="AF40" s="144">
        <v>16.2</v>
      </c>
      <c r="AG40" s="144">
        <v>16.809999999999999</v>
      </c>
      <c r="AH40" s="144">
        <v>17.510000000000002</v>
      </c>
      <c r="AI40" s="144">
        <v>18.079999999999998</v>
      </c>
      <c r="AJ40" s="144">
        <v>18.670000000000002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2.41</v>
      </c>
      <c r="F41" s="144">
        <v>3.02</v>
      </c>
      <c r="G41" s="144">
        <v>3.51</v>
      </c>
      <c r="H41" s="144">
        <v>3.99</v>
      </c>
      <c r="I41" s="144">
        <v>4.6399999999999997</v>
      </c>
      <c r="J41" s="144">
        <v>5.49</v>
      </c>
      <c r="K41" s="144">
        <v>6.35</v>
      </c>
      <c r="M41" s="141">
        <v>36</v>
      </c>
      <c r="N41" s="145" t="s">
        <v>856</v>
      </c>
      <c r="P41" s="15" t="s">
        <v>857</v>
      </c>
      <c r="Q41" s="144">
        <v>7.1</v>
      </c>
      <c r="R41" s="144">
        <v>8.0500000000000007</v>
      </c>
      <c r="S41" s="144">
        <v>8.9600000000000009</v>
      </c>
      <c r="T41" s="144">
        <v>9.81</v>
      </c>
      <c r="U41" s="144">
        <v>10.84</v>
      </c>
      <c r="V41" s="144">
        <v>11.8</v>
      </c>
      <c r="W41" s="144">
        <v>12.2</v>
      </c>
      <c r="Y41" s="141">
        <v>36</v>
      </c>
      <c r="Z41" s="145" t="s">
        <v>856</v>
      </c>
      <c r="AB41" s="15" t="s">
        <v>857</v>
      </c>
      <c r="AC41" s="144">
        <v>12.55</v>
      </c>
      <c r="AD41" s="144">
        <v>12.8</v>
      </c>
      <c r="AE41" s="144">
        <v>12.77</v>
      </c>
      <c r="AF41" s="144">
        <v>12.57</v>
      </c>
      <c r="AG41" s="144">
        <v>12.39</v>
      </c>
      <c r="AH41" s="144">
        <v>12.55</v>
      </c>
      <c r="AI41" s="144">
        <v>12.9</v>
      </c>
      <c r="AJ41" s="144">
        <v>12.7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4.3</v>
      </c>
      <c r="F42" s="144">
        <v>5.16</v>
      </c>
      <c r="G42" s="144">
        <v>5.86</v>
      </c>
      <c r="H42" s="144">
        <v>6.6</v>
      </c>
      <c r="I42" s="144">
        <v>7.7</v>
      </c>
      <c r="J42" s="144">
        <v>8.94</v>
      </c>
      <c r="K42" s="144">
        <v>10.220000000000001</v>
      </c>
      <c r="M42" s="141">
        <v>37</v>
      </c>
      <c r="N42" s="145" t="s">
        <v>858</v>
      </c>
      <c r="P42" s="15" t="s">
        <v>859</v>
      </c>
      <c r="Q42" s="144">
        <v>11.38</v>
      </c>
      <c r="R42" s="144">
        <v>13.13</v>
      </c>
      <c r="S42" s="144">
        <v>15.09</v>
      </c>
      <c r="T42" s="144">
        <v>17.48</v>
      </c>
      <c r="U42" s="144">
        <v>20.010000000000002</v>
      </c>
      <c r="V42" s="144">
        <v>22.49</v>
      </c>
      <c r="W42" s="144">
        <v>23.96</v>
      </c>
      <c r="Y42" s="141">
        <v>37</v>
      </c>
      <c r="Z42" s="145" t="s">
        <v>858</v>
      </c>
      <c r="AB42" s="15" t="s">
        <v>859</v>
      </c>
      <c r="AC42" s="144">
        <v>25.53</v>
      </c>
      <c r="AD42" s="144">
        <v>27.27</v>
      </c>
      <c r="AE42" s="144">
        <v>28.19</v>
      </c>
      <c r="AF42" s="144">
        <v>28.86</v>
      </c>
      <c r="AG42" s="144">
        <v>30</v>
      </c>
      <c r="AH42" s="144">
        <v>31.83</v>
      </c>
      <c r="AI42" s="144">
        <v>34.21</v>
      </c>
      <c r="AJ42" s="144">
        <v>36.619999999999997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1.92</v>
      </c>
      <c r="F43" s="144">
        <v>2.2999999999999998</v>
      </c>
      <c r="G43" s="144">
        <v>2.68</v>
      </c>
      <c r="H43" s="144">
        <v>3.04</v>
      </c>
      <c r="I43" s="144">
        <v>3.49</v>
      </c>
      <c r="J43" s="144">
        <v>4.01</v>
      </c>
      <c r="K43" s="144">
        <v>4.4000000000000004</v>
      </c>
      <c r="M43" s="141">
        <v>38</v>
      </c>
      <c r="N43" s="145" t="s">
        <v>860</v>
      </c>
      <c r="P43" s="15" t="s">
        <v>861</v>
      </c>
      <c r="Q43" s="144">
        <v>4.75</v>
      </c>
      <c r="R43" s="144">
        <v>5.35</v>
      </c>
      <c r="S43" s="144">
        <v>6.07</v>
      </c>
      <c r="T43" s="144">
        <v>7.04</v>
      </c>
      <c r="U43" s="144">
        <v>8.07</v>
      </c>
      <c r="V43" s="144">
        <v>9.08</v>
      </c>
      <c r="W43" s="144">
        <v>9.81</v>
      </c>
      <c r="Y43" s="141">
        <v>38</v>
      </c>
      <c r="Z43" s="145" t="s">
        <v>860</v>
      </c>
      <c r="AB43" s="15" t="s">
        <v>861</v>
      </c>
      <c r="AC43" s="144">
        <v>10.39</v>
      </c>
      <c r="AD43" s="144">
        <v>11.11</v>
      </c>
      <c r="AE43" s="144">
        <v>11.66</v>
      </c>
      <c r="AF43" s="144">
        <v>12.2</v>
      </c>
      <c r="AG43" s="144">
        <v>12.91</v>
      </c>
      <c r="AH43" s="144">
        <v>13.97</v>
      </c>
      <c r="AI43" s="144">
        <v>15.27</v>
      </c>
      <c r="AJ43" s="144">
        <v>16.41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185.87</v>
      </c>
      <c r="F45" s="144">
        <v>211.02</v>
      </c>
      <c r="G45" s="144">
        <v>233.47</v>
      </c>
      <c r="H45" s="144">
        <v>254.26</v>
      </c>
      <c r="I45" s="144">
        <v>278.01</v>
      </c>
      <c r="J45" s="144">
        <v>308.97000000000003</v>
      </c>
      <c r="K45" s="144">
        <v>329.47</v>
      </c>
      <c r="L45" s="29"/>
      <c r="M45" s="141">
        <v>40</v>
      </c>
      <c r="N45" s="145" t="s">
        <v>868</v>
      </c>
      <c r="P45" s="143" t="s">
        <v>869</v>
      </c>
      <c r="Q45" s="144">
        <v>342.16</v>
      </c>
      <c r="R45" s="144">
        <v>361.2</v>
      </c>
      <c r="S45" s="144">
        <v>383.72</v>
      </c>
      <c r="T45" s="144">
        <v>412.87</v>
      </c>
      <c r="U45" s="144">
        <v>447.52</v>
      </c>
      <c r="V45" s="144">
        <v>485.07</v>
      </c>
      <c r="W45" s="144">
        <v>508.63</v>
      </c>
      <c r="X45" s="29"/>
      <c r="Y45" s="141">
        <v>40</v>
      </c>
      <c r="Z45" s="145" t="s">
        <v>868</v>
      </c>
      <c r="AB45" s="143" t="s">
        <v>869</v>
      </c>
      <c r="AC45" s="144">
        <v>532.95000000000005</v>
      </c>
      <c r="AD45" s="144">
        <v>553.25</v>
      </c>
      <c r="AE45" s="144">
        <v>572.86</v>
      </c>
      <c r="AF45" s="144">
        <v>588.5</v>
      </c>
      <c r="AG45" s="144">
        <v>607.32000000000005</v>
      </c>
      <c r="AH45" s="144">
        <v>635.71</v>
      </c>
      <c r="AI45" s="144">
        <v>670.17</v>
      </c>
      <c r="AJ45" s="144">
        <v>702.04</v>
      </c>
    </row>
    <row r="46" spans="1:36" ht="12" customHeight="1">
      <c r="A46" s="185">
        <v>41</v>
      </c>
      <c r="D46" s="340" t="s">
        <v>883</v>
      </c>
      <c r="E46" s="144">
        <v>171.85</v>
      </c>
      <c r="F46" s="144">
        <v>195.75</v>
      </c>
      <c r="G46" s="144">
        <v>217.11</v>
      </c>
      <c r="H46" s="144">
        <v>237.01</v>
      </c>
      <c r="I46" s="144">
        <v>259.52999999999997</v>
      </c>
      <c r="J46" s="144">
        <v>287.93</v>
      </c>
      <c r="K46" s="144">
        <v>306.64999999999998</v>
      </c>
      <c r="M46" s="185">
        <v>41</v>
      </c>
      <c r="P46" s="340" t="s">
        <v>883</v>
      </c>
      <c r="Q46" s="144">
        <v>318.3</v>
      </c>
      <c r="R46" s="144">
        <v>336.08</v>
      </c>
      <c r="S46" s="144">
        <v>357.39</v>
      </c>
      <c r="T46" s="144">
        <v>384.93</v>
      </c>
      <c r="U46" s="144">
        <v>417.95</v>
      </c>
      <c r="V46" s="144">
        <v>453.9</v>
      </c>
      <c r="W46" s="144">
        <v>476.84</v>
      </c>
      <c r="Y46" s="185">
        <v>41</v>
      </c>
      <c r="AB46" s="340" t="s">
        <v>883</v>
      </c>
      <c r="AC46" s="144">
        <v>500.74</v>
      </c>
      <c r="AD46" s="144">
        <v>520.45000000000005</v>
      </c>
      <c r="AE46" s="144">
        <v>539.78</v>
      </c>
      <c r="AF46" s="144">
        <v>555.35</v>
      </c>
      <c r="AG46" s="144">
        <v>573.94000000000005</v>
      </c>
      <c r="AH46" s="144">
        <v>601.73</v>
      </c>
      <c r="AI46" s="144">
        <v>635.46</v>
      </c>
      <c r="AJ46" s="144">
        <v>666.85</v>
      </c>
    </row>
    <row r="47" spans="1:36" ht="12" customHeight="1">
      <c r="A47" s="185">
        <v>42</v>
      </c>
      <c r="D47" s="340" t="s">
        <v>884</v>
      </c>
      <c r="E47" s="144">
        <v>12.19</v>
      </c>
      <c r="F47" s="144">
        <v>13.14</v>
      </c>
      <c r="G47" s="144">
        <v>13.92</v>
      </c>
      <c r="H47" s="144">
        <v>14.58</v>
      </c>
      <c r="I47" s="144">
        <v>15.55</v>
      </c>
      <c r="J47" s="144">
        <v>17.62</v>
      </c>
      <c r="K47" s="144">
        <v>19.22</v>
      </c>
      <c r="M47" s="185">
        <v>42</v>
      </c>
      <c r="P47" s="340" t="s">
        <v>884</v>
      </c>
      <c r="Q47" s="144">
        <v>20.11</v>
      </c>
      <c r="R47" s="144">
        <v>21.09</v>
      </c>
      <c r="S47" s="144">
        <v>22.15</v>
      </c>
      <c r="T47" s="144">
        <v>23.5</v>
      </c>
      <c r="U47" s="144">
        <v>24.89</v>
      </c>
      <c r="V47" s="144">
        <v>26.33</v>
      </c>
      <c r="W47" s="144">
        <v>26.79</v>
      </c>
      <c r="Y47" s="185">
        <v>42</v>
      </c>
      <c r="AB47" s="340" t="s">
        <v>884</v>
      </c>
      <c r="AC47" s="144">
        <v>27.27</v>
      </c>
      <c r="AD47" s="144">
        <v>27.83</v>
      </c>
      <c r="AE47" s="144">
        <v>28.26</v>
      </c>
      <c r="AF47" s="144">
        <v>28.54</v>
      </c>
      <c r="AG47" s="144">
        <v>28.9</v>
      </c>
      <c r="AH47" s="144">
        <v>29.51</v>
      </c>
      <c r="AI47" s="144">
        <v>30.16</v>
      </c>
      <c r="AJ47" s="144">
        <v>30.63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887</v>
      </c>
      <c r="E50" s="12"/>
      <c r="F50" s="12"/>
      <c r="G50" s="12"/>
      <c r="H50" s="12"/>
      <c r="I50" s="12"/>
      <c r="J50" s="12"/>
      <c r="K50" s="12"/>
      <c r="L50" s="29"/>
      <c r="M50" s="341" t="s">
        <v>887</v>
      </c>
      <c r="Q50" s="12"/>
      <c r="X50" s="29"/>
      <c r="Y50" s="341" t="s">
        <v>887</v>
      </c>
    </row>
    <row r="51" spans="1:25" ht="11.1" customHeight="1">
      <c r="A51" s="342"/>
      <c r="E51" s="12"/>
      <c r="F51" s="12"/>
      <c r="G51" s="12"/>
      <c r="H51" s="12"/>
      <c r="I51" s="12"/>
      <c r="J51" s="12"/>
      <c r="K51" s="12"/>
      <c r="M51" s="342"/>
      <c r="Q51" s="12"/>
      <c r="Y51" s="34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8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890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890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893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893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893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21.06</v>
      </c>
      <c r="F6" s="144">
        <v>23.91</v>
      </c>
      <c r="G6" s="144">
        <v>26.54</v>
      </c>
      <c r="H6" s="144">
        <v>27.38</v>
      </c>
      <c r="I6" s="144">
        <v>29.75</v>
      </c>
      <c r="J6" s="144">
        <v>32.46</v>
      </c>
      <c r="K6" s="144">
        <v>32.33</v>
      </c>
      <c r="L6" s="34"/>
      <c r="M6" s="141">
        <v>1</v>
      </c>
      <c r="N6" s="142" t="s">
        <v>687</v>
      </c>
      <c r="P6" s="143" t="s">
        <v>688</v>
      </c>
      <c r="Q6" s="144">
        <v>34.64</v>
      </c>
      <c r="R6" s="144">
        <v>35.92</v>
      </c>
      <c r="S6" s="144">
        <v>39.159999999999997</v>
      </c>
      <c r="T6" s="144">
        <v>42.82</v>
      </c>
      <c r="U6" s="144">
        <v>46</v>
      </c>
      <c r="V6" s="144">
        <v>47.72</v>
      </c>
      <c r="W6" s="144">
        <v>47.81</v>
      </c>
      <c r="X6" s="34"/>
      <c r="Y6" s="141">
        <v>1</v>
      </c>
      <c r="Z6" s="142" t="s">
        <v>687</v>
      </c>
      <c r="AB6" s="143" t="s">
        <v>688</v>
      </c>
      <c r="AC6" s="144">
        <v>49.95</v>
      </c>
      <c r="AD6" s="144">
        <v>51.32</v>
      </c>
      <c r="AE6" s="144">
        <v>49.79</v>
      </c>
      <c r="AF6" s="144">
        <v>50.05</v>
      </c>
      <c r="AG6" s="144">
        <v>51.83</v>
      </c>
      <c r="AH6" s="144">
        <v>53.59</v>
      </c>
      <c r="AI6" s="144">
        <v>55.13</v>
      </c>
      <c r="AJ6" s="144">
        <v>59.39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20.57</v>
      </c>
      <c r="F7" s="144">
        <v>23.36</v>
      </c>
      <c r="G7" s="144">
        <v>25.93</v>
      </c>
      <c r="H7" s="144">
        <v>26.76</v>
      </c>
      <c r="I7" s="144">
        <v>29.08</v>
      </c>
      <c r="J7" s="144">
        <v>31.74</v>
      </c>
      <c r="K7" s="144">
        <v>31.63</v>
      </c>
      <c r="L7" s="36"/>
      <c r="M7" s="141">
        <v>2</v>
      </c>
      <c r="N7" s="145" t="s">
        <v>689</v>
      </c>
      <c r="P7" s="15" t="s">
        <v>690</v>
      </c>
      <c r="Q7" s="144">
        <v>33.9</v>
      </c>
      <c r="R7" s="144">
        <v>35.17</v>
      </c>
      <c r="S7" s="144">
        <v>38.35</v>
      </c>
      <c r="T7" s="144">
        <v>41.95</v>
      </c>
      <c r="U7" s="144">
        <v>45.08</v>
      </c>
      <c r="V7" s="144">
        <v>46.78</v>
      </c>
      <c r="W7" s="144">
        <v>46.89</v>
      </c>
      <c r="X7" s="36"/>
      <c r="Y7" s="141">
        <v>2</v>
      </c>
      <c r="Z7" s="145" t="s">
        <v>689</v>
      </c>
      <c r="AB7" s="15" t="s">
        <v>690</v>
      </c>
      <c r="AC7" s="144">
        <v>49.01</v>
      </c>
      <c r="AD7" s="144">
        <v>50.37</v>
      </c>
      <c r="AE7" s="144">
        <v>48.89</v>
      </c>
      <c r="AF7" s="144">
        <v>49.16</v>
      </c>
      <c r="AG7" s="144">
        <v>50.93</v>
      </c>
      <c r="AH7" s="144">
        <v>52.68</v>
      </c>
      <c r="AI7" s="144">
        <v>54.21</v>
      </c>
      <c r="AJ7" s="144">
        <v>58.43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0.49</v>
      </c>
      <c r="F8" s="144">
        <v>0.55000000000000004</v>
      </c>
      <c r="G8" s="144">
        <v>0.61</v>
      </c>
      <c r="H8" s="144">
        <v>0.62</v>
      </c>
      <c r="I8" s="144">
        <v>0.67</v>
      </c>
      <c r="J8" s="144">
        <v>0.72</v>
      </c>
      <c r="K8" s="144">
        <v>0.7</v>
      </c>
      <c r="L8" s="35"/>
      <c r="M8" s="141">
        <v>3</v>
      </c>
      <c r="N8" s="145" t="s">
        <v>695</v>
      </c>
      <c r="P8" s="15" t="s">
        <v>696</v>
      </c>
      <c r="Q8" s="144">
        <v>0.74</v>
      </c>
      <c r="R8" s="144">
        <v>0.75</v>
      </c>
      <c r="S8" s="144">
        <v>0.81</v>
      </c>
      <c r="T8" s="144">
        <v>0.87</v>
      </c>
      <c r="U8" s="144">
        <v>0.92</v>
      </c>
      <c r="V8" s="144">
        <v>0.94</v>
      </c>
      <c r="W8" s="144">
        <v>0.92</v>
      </c>
      <c r="X8" s="35"/>
      <c r="Y8" s="141">
        <v>3</v>
      </c>
      <c r="Z8" s="145" t="s">
        <v>695</v>
      </c>
      <c r="AB8" s="15" t="s">
        <v>696</v>
      </c>
      <c r="AC8" s="144">
        <v>0.94</v>
      </c>
      <c r="AD8" s="144">
        <v>0.95</v>
      </c>
      <c r="AE8" s="144">
        <v>0.9</v>
      </c>
      <c r="AF8" s="144">
        <v>0.89</v>
      </c>
      <c r="AG8" s="144">
        <v>0.9</v>
      </c>
      <c r="AH8" s="144">
        <v>0.91</v>
      </c>
      <c r="AI8" s="144">
        <v>0.92</v>
      </c>
      <c r="AJ8" s="144">
        <v>0.96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68.66</v>
      </c>
      <c r="F9" s="144">
        <v>79.23</v>
      </c>
      <c r="G9" s="144">
        <v>89.03</v>
      </c>
      <c r="H9" s="144">
        <v>96.87</v>
      </c>
      <c r="I9" s="144">
        <v>106.86</v>
      </c>
      <c r="J9" s="144">
        <v>114.4</v>
      </c>
      <c r="K9" s="144">
        <v>117.81</v>
      </c>
      <c r="L9" s="29"/>
      <c r="M9" s="141">
        <v>4</v>
      </c>
      <c r="N9" s="145" t="s">
        <v>697</v>
      </c>
      <c r="P9" s="143" t="s">
        <v>698</v>
      </c>
      <c r="Q9" s="144">
        <v>124.06</v>
      </c>
      <c r="R9" s="144">
        <v>131.49</v>
      </c>
      <c r="S9" s="144">
        <v>142.46</v>
      </c>
      <c r="T9" s="144">
        <v>158.97</v>
      </c>
      <c r="U9" s="144">
        <v>174.09</v>
      </c>
      <c r="V9" s="144">
        <v>182.44</v>
      </c>
      <c r="W9" s="144">
        <v>183.88</v>
      </c>
      <c r="X9" s="29"/>
      <c r="Y9" s="141">
        <v>4</v>
      </c>
      <c r="Z9" s="145" t="s">
        <v>697</v>
      </c>
      <c r="AB9" s="143" t="s">
        <v>698</v>
      </c>
      <c r="AC9" s="144">
        <v>188.39</v>
      </c>
      <c r="AD9" s="144">
        <v>192.73</v>
      </c>
      <c r="AE9" s="144">
        <v>196.43</v>
      </c>
      <c r="AF9" s="144">
        <v>202.44</v>
      </c>
      <c r="AG9" s="144">
        <v>208.65</v>
      </c>
      <c r="AH9" s="144">
        <v>216.11</v>
      </c>
      <c r="AI9" s="144">
        <v>228.63</v>
      </c>
      <c r="AJ9" s="144">
        <v>247.79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65.680000000000007</v>
      </c>
      <c r="F10" s="144">
        <v>75.760000000000005</v>
      </c>
      <c r="G10" s="144">
        <v>85.01</v>
      </c>
      <c r="H10" s="144">
        <v>92.24</v>
      </c>
      <c r="I10" s="144">
        <v>101.5</v>
      </c>
      <c r="J10" s="144">
        <v>108.69</v>
      </c>
      <c r="K10" s="144">
        <v>111.89</v>
      </c>
      <c r="L10" s="30"/>
      <c r="M10" s="141">
        <v>5</v>
      </c>
      <c r="N10" s="145" t="s">
        <v>699</v>
      </c>
      <c r="P10" s="148" t="s">
        <v>700</v>
      </c>
      <c r="Q10" s="144">
        <v>117.74</v>
      </c>
      <c r="R10" s="144">
        <v>124.76</v>
      </c>
      <c r="S10" s="144">
        <v>135.18</v>
      </c>
      <c r="T10" s="144">
        <v>150.80000000000001</v>
      </c>
      <c r="U10" s="144">
        <v>165.09</v>
      </c>
      <c r="V10" s="144">
        <v>172.87</v>
      </c>
      <c r="W10" s="144">
        <v>174.05</v>
      </c>
      <c r="X10" s="30"/>
      <c r="Y10" s="141">
        <v>5</v>
      </c>
      <c r="Z10" s="145" t="s">
        <v>699</v>
      </c>
      <c r="AB10" s="148" t="s">
        <v>700</v>
      </c>
      <c r="AC10" s="144">
        <v>178.2</v>
      </c>
      <c r="AD10" s="144">
        <v>182.3</v>
      </c>
      <c r="AE10" s="144">
        <v>185.94</v>
      </c>
      <c r="AF10" s="144">
        <v>191.75</v>
      </c>
      <c r="AG10" s="144">
        <v>197.72</v>
      </c>
      <c r="AH10" s="144">
        <v>205.01</v>
      </c>
      <c r="AI10" s="144">
        <v>217.09</v>
      </c>
      <c r="AJ10" s="144">
        <v>235.4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2.59</v>
      </c>
      <c r="F11" s="144">
        <v>2.79</v>
      </c>
      <c r="G11" s="144">
        <v>2.99</v>
      </c>
      <c r="H11" s="144">
        <v>3.11</v>
      </c>
      <c r="I11" s="144">
        <v>3.29</v>
      </c>
      <c r="J11" s="144">
        <v>3.42</v>
      </c>
      <c r="K11" s="144">
        <v>3.4</v>
      </c>
      <c r="M11" s="141">
        <v>6</v>
      </c>
      <c r="N11" s="145" t="s">
        <v>701</v>
      </c>
      <c r="P11" s="15" t="s">
        <v>702</v>
      </c>
      <c r="Q11" s="144">
        <v>3.59</v>
      </c>
      <c r="R11" s="144">
        <v>3.74</v>
      </c>
      <c r="S11" s="144">
        <v>3.99</v>
      </c>
      <c r="T11" s="144">
        <v>4.45</v>
      </c>
      <c r="U11" s="144">
        <v>4.82</v>
      </c>
      <c r="V11" s="144">
        <v>5.05</v>
      </c>
      <c r="W11" s="144">
        <v>5.1100000000000003</v>
      </c>
      <c r="Y11" s="141">
        <v>6</v>
      </c>
      <c r="Z11" s="145" t="s">
        <v>701</v>
      </c>
      <c r="AB11" s="15" t="s">
        <v>702</v>
      </c>
      <c r="AC11" s="144">
        <v>5.31</v>
      </c>
      <c r="AD11" s="144">
        <v>5.39</v>
      </c>
      <c r="AE11" s="144">
        <v>5.44</v>
      </c>
      <c r="AF11" s="144">
        <v>5.53</v>
      </c>
      <c r="AG11" s="144">
        <v>5.58</v>
      </c>
      <c r="AH11" s="144">
        <v>5.66</v>
      </c>
      <c r="AI11" s="144">
        <v>5.68</v>
      </c>
      <c r="AJ11" s="144">
        <v>5.82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2.4</v>
      </c>
      <c r="F12" s="144">
        <v>2.58</v>
      </c>
      <c r="G12" s="144">
        <v>2.76</v>
      </c>
      <c r="H12" s="144">
        <v>2.85</v>
      </c>
      <c r="I12" s="144">
        <v>3</v>
      </c>
      <c r="J12" s="144">
        <v>3.1</v>
      </c>
      <c r="K12" s="144">
        <v>3.08</v>
      </c>
      <c r="M12" s="141">
        <v>7</v>
      </c>
      <c r="N12" s="145" t="s">
        <v>703</v>
      </c>
      <c r="P12" s="147" t="s">
        <v>704</v>
      </c>
      <c r="Q12" s="144">
        <v>3.24</v>
      </c>
      <c r="R12" s="144">
        <v>3.36</v>
      </c>
      <c r="S12" s="144">
        <v>3.58</v>
      </c>
      <c r="T12" s="144">
        <v>3.98</v>
      </c>
      <c r="U12" s="144">
        <v>4.32</v>
      </c>
      <c r="V12" s="144">
        <v>4.53</v>
      </c>
      <c r="W12" s="144">
        <v>4.5999999999999996</v>
      </c>
      <c r="Y12" s="141">
        <v>7</v>
      </c>
      <c r="Z12" s="145" t="s">
        <v>703</v>
      </c>
      <c r="AB12" s="147" t="s">
        <v>704</v>
      </c>
      <c r="AC12" s="144">
        <v>4.79</v>
      </c>
      <c r="AD12" s="144">
        <v>4.8600000000000003</v>
      </c>
      <c r="AE12" s="144">
        <v>4.91</v>
      </c>
      <c r="AF12" s="144">
        <v>5</v>
      </c>
      <c r="AG12" s="144">
        <v>5.05</v>
      </c>
      <c r="AH12" s="144">
        <v>5.1100000000000003</v>
      </c>
      <c r="AI12" s="144">
        <v>5.0999999999999996</v>
      </c>
      <c r="AJ12" s="144">
        <v>5.2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0.19</v>
      </c>
      <c r="F13" s="144">
        <v>0.21</v>
      </c>
      <c r="G13" s="144">
        <v>0.23</v>
      </c>
      <c r="H13" s="144">
        <v>0.26</v>
      </c>
      <c r="I13" s="144">
        <v>0.28999999999999998</v>
      </c>
      <c r="J13" s="144">
        <v>0.32</v>
      </c>
      <c r="K13" s="144">
        <v>0.32</v>
      </c>
      <c r="M13" s="141">
        <v>8</v>
      </c>
      <c r="N13" s="145" t="s">
        <v>708</v>
      </c>
      <c r="P13" s="147" t="s">
        <v>709</v>
      </c>
      <c r="Q13" s="144">
        <v>0.35</v>
      </c>
      <c r="R13" s="144">
        <v>0.38</v>
      </c>
      <c r="S13" s="144">
        <v>0.41</v>
      </c>
      <c r="T13" s="144">
        <v>0.47</v>
      </c>
      <c r="U13" s="144">
        <v>0.5</v>
      </c>
      <c r="V13" s="144">
        <v>0.52</v>
      </c>
      <c r="W13" s="144">
        <v>0.51</v>
      </c>
      <c r="Y13" s="141">
        <v>8</v>
      </c>
      <c r="Z13" s="145" t="s">
        <v>708</v>
      </c>
      <c r="AB13" s="147" t="s">
        <v>709</v>
      </c>
      <c r="AC13" s="144">
        <v>0.52</v>
      </c>
      <c r="AD13" s="144">
        <v>0.53</v>
      </c>
      <c r="AE13" s="144">
        <v>0.53</v>
      </c>
      <c r="AF13" s="144">
        <v>0.53</v>
      </c>
      <c r="AG13" s="144">
        <v>0.53</v>
      </c>
      <c r="AH13" s="144">
        <v>0.55000000000000004</v>
      </c>
      <c r="AI13" s="144">
        <v>0.57999999999999996</v>
      </c>
      <c r="AJ13" s="144">
        <v>0.62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45.27</v>
      </c>
      <c r="F14" s="144">
        <v>52.3</v>
      </c>
      <c r="G14" s="144">
        <v>58.62</v>
      </c>
      <c r="H14" s="144">
        <v>63.16</v>
      </c>
      <c r="I14" s="144">
        <v>68.98</v>
      </c>
      <c r="J14" s="144">
        <v>72.73</v>
      </c>
      <c r="K14" s="144">
        <v>73.28</v>
      </c>
      <c r="M14" s="141">
        <v>9</v>
      </c>
      <c r="N14" s="145" t="s">
        <v>712</v>
      </c>
      <c r="P14" s="15" t="s">
        <v>713</v>
      </c>
      <c r="Q14" s="144">
        <v>76.19</v>
      </c>
      <c r="R14" s="144">
        <v>79.69</v>
      </c>
      <c r="S14" s="144">
        <v>84.88</v>
      </c>
      <c r="T14" s="144">
        <v>93.55</v>
      </c>
      <c r="U14" s="144">
        <v>101.6</v>
      </c>
      <c r="V14" s="144">
        <v>106.19</v>
      </c>
      <c r="W14" s="144">
        <v>106.38</v>
      </c>
      <c r="Y14" s="141">
        <v>9</v>
      </c>
      <c r="Z14" s="145" t="s">
        <v>712</v>
      </c>
      <c r="AB14" s="15" t="s">
        <v>713</v>
      </c>
      <c r="AC14" s="144">
        <v>107.96</v>
      </c>
      <c r="AD14" s="144">
        <v>108.42</v>
      </c>
      <c r="AE14" s="144">
        <v>108.57</v>
      </c>
      <c r="AF14" s="144">
        <v>110.66</v>
      </c>
      <c r="AG14" s="144">
        <v>113.42</v>
      </c>
      <c r="AH14" s="144">
        <v>117.02</v>
      </c>
      <c r="AI14" s="144">
        <v>123.7</v>
      </c>
      <c r="AJ14" s="144">
        <v>134.47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6.38</v>
      </c>
      <c r="F15" s="144">
        <v>7.26</v>
      </c>
      <c r="G15" s="144">
        <v>8.1300000000000008</v>
      </c>
      <c r="H15" s="144">
        <v>8.81</v>
      </c>
      <c r="I15" s="144">
        <v>9.61</v>
      </c>
      <c r="J15" s="144">
        <v>10.06</v>
      </c>
      <c r="K15" s="144">
        <v>10.17</v>
      </c>
      <c r="L15" s="32"/>
      <c r="M15" s="141">
        <v>10</v>
      </c>
      <c r="N15" s="145" t="s">
        <v>714</v>
      </c>
      <c r="P15" s="147" t="s">
        <v>715</v>
      </c>
      <c r="Q15" s="144">
        <v>10.58</v>
      </c>
      <c r="R15" s="144">
        <v>11.17</v>
      </c>
      <c r="S15" s="144">
        <v>11.8</v>
      </c>
      <c r="T15" s="144">
        <v>12.86</v>
      </c>
      <c r="U15" s="144">
        <v>13.88</v>
      </c>
      <c r="V15" s="144">
        <v>14.47</v>
      </c>
      <c r="W15" s="144">
        <v>14.63</v>
      </c>
      <c r="X15" s="32"/>
      <c r="Y15" s="141">
        <v>10</v>
      </c>
      <c r="Z15" s="145" t="s">
        <v>714</v>
      </c>
      <c r="AB15" s="147" t="s">
        <v>715</v>
      </c>
      <c r="AC15" s="144">
        <v>14.89</v>
      </c>
      <c r="AD15" s="144">
        <v>15.11</v>
      </c>
      <c r="AE15" s="144">
        <v>15.02</v>
      </c>
      <c r="AF15" s="144">
        <v>15.06</v>
      </c>
      <c r="AG15" s="144">
        <v>15.21</v>
      </c>
      <c r="AH15" s="144">
        <v>15.42</v>
      </c>
      <c r="AI15" s="144">
        <v>16.02</v>
      </c>
      <c r="AJ15" s="144">
        <v>16.93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3.41</v>
      </c>
      <c r="F16" s="144">
        <v>3.8</v>
      </c>
      <c r="G16" s="144">
        <v>4.16</v>
      </c>
      <c r="H16" s="144">
        <v>4.38</v>
      </c>
      <c r="I16" s="144">
        <v>4.71</v>
      </c>
      <c r="J16" s="144">
        <v>4.88</v>
      </c>
      <c r="K16" s="144">
        <v>4.8</v>
      </c>
      <c r="M16" s="141">
        <v>11</v>
      </c>
      <c r="N16" s="145" t="s">
        <v>718</v>
      </c>
      <c r="P16" s="147" t="s">
        <v>719</v>
      </c>
      <c r="Q16" s="144">
        <v>4.95</v>
      </c>
      <c r="R16" s="144">
        <v>5.07</v>
      </c>
      <c r="S16" s="144">
        <v>5.26</v>
      </c>
      <c r="T16" s="144">
        <v>5.74</v>
      </c>
      <c r="U16" s="144">
        <v>6.1</v>
      </c>
      <c r="V16" s="144">
        <v>6.25</v>
      </c>
      <c r="W16" s="144">
        <v>6.1</v>
      </c>
      <c r="Y16" s="141">
        <v>11</v>
      </c>
      <c r="Z16" s="145" t="s">
        <v>718</v>
      </c>
      <c r="AB16" s="147" t="s">
        <v>719</v>
      </c>
      <c r="AC16" s="144">
        <v>6.2</v>
      </c>
      <c r="AD16" s="144">
        <v>6.16</v>
      </c>
      <c r="AE16" s="144">
        <v>6.08</v>
      </c>
      <c r="AF16" s="144">
        <v>6.06</v>
      </c>
      <c r="AG16" s="144">
        <v>6.09</v>
      </c>
      <c r="AH16" s="144">
        <v>6.15</v>
      </c>
      <c r="AI16" s="144">
        <v>6.3</v>
      </c>
      <c r="AJ16" s="144">
        <v>6.64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0.75</v>
      </c>
      <c r="F17" s="144">
        <v>0.83</v>
      </c>
      <c r="G17" s="144">
        <v>0.89</v>
      </c>
      <c r="H17" s="144">
        <v>0.93</v>
      </c>
      <c r="I17" s="144">
        <v>0.99</v>
      </c>
      <c r="J17" s="144">
        <v>1.01</v>
      </c>
      <c r="K17" s="144">
        <v>0.99</v>
      </c>
      <c r="L17" s="32"/>
      <c r="M17" s="141">
        <v>12</v>
      </c>
      <c r="N17" s="145" t="s">
        <v>722</v>
      </c>
      <c r="P17" s="147" t="s">
        <v>723</v>
      </c>
      <c r="Q17" s="144">
        <v>1.01</v>
      </c>
      <c r="R17" s="144">
        <v>1.03</v>
      </c>
      <c r="S17" s="144">
        <v>1.08</v>
      </c>
      <c r="T17" s="144">
        <v>1.18</v>
      </c>
      <c r="U17" s="144">
        <v>1.25</v>
      </c>
      <c r="V17" s="144">
        <v>1.29</v>
      </c>
      <c r="W17" s="144">
        <v>1.26</v>
      </c>
      <c r="X17" s="32"/>
      <c r="Y17" s="141">
        <v>12</v>
      </c>
      <c r="Z17" s="145" t="s">
        <v>722</v>
      </c>
      <c r="AB17" s="147" t="s">
        <v>723</v>
      </c>
      <c r="AC17" s="144">
        <v>1.27</v>
      </c>
      <c r="AD17" s="144">
        <v>1.26</v>
      </c>
      <c r="AE17" s="144">
        <v>1.25</v>
      </c>
      <c r="AF17" s="144">
        <v>1.23</v>
      </c>
      <c r="AG17" s="144">
        <v>1.21</v>
      </c>
      <c r="AH17" s="144">
        <v>1.2</v>
      </c>
      <c r="AI17" s="144">
        <v>1.22</v>
      </c>
      <c r="AJ17" s="144">
        <v>1.26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1.07</v>
      </c>
      <c r="F18" s="144">
        <v>1.21</v>
      </c>
      <c r="G18" s="144">
        <v>1.35</v>
      </c>
      <c r="H18" s="144">
        <v>1.49</v>
      </c>
      <c r="I18" s="144">
        <v>1.67</v>
      </c>
      <c r="J18" s="144">
        <v>1.76</v>
      </c>
      <c r="K18" s="144">
        <v>1.76</v>
      </c>
      <c r="M18" s="141">
        <v>13</v>
      </c>
      <c r="N18" s="145" t="s">
        <v>724</v>
      </c>
      <c r="P18" s="147" t="s">
        <v>725</v>
      </c>
      <c r="Q18" s="144">
        <v>1.84</v>
      </c>
      <c r="R18" s="144">
        <v>1.92</v>
      </c>
      <c r="S18" s="144">
        <v>2.04</v>
      </c>
      <c r="T18" s="144">
        <v>2.2799999999999998</v>
      </c>
      <c r="U18" s="144">
        <v>2.46</v>
      </c>
      <c r="V18" s="144">
        <v>2.56</v>
      </c>
      <c r="W18" s="144">
        <v>2.5299999999999998</v>
      </c>
      <c r="Y18" s="141">
        <v>13</v>
      </c>
      <c r="Z18" s="145" t="s">
        <v>724</v>
      </c>
      <c r="AB18" s="147" t="s">
        <v>725</v>
      </c>
      <c r="AC18" s="144">
        <v>2.6</v>
      </c>
      <c r="AD18" s="144">
        <v>2.61</v>
      </c>
      <c r="AE18" s="144">
        <v>2.58</v>
      </c>
      <c r="AF18" s="144">
        <v>2.56</v>
      </c>
      <c r="AG18" s="144">
        <v>2.56</v>
      </c>
      <c r="AH18" s="144">
        <v>2.58</v>
      </c>
      <c r="AI18" s="144">
        <v>2.66</v>
      </c>
      <c r="AJ18" s="144">
        <v>2.84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2.6</v>
      </c>
      <c r="F19" s="144">
        <v>2.98</v>
      </c>
      <c r="G19" s="144">
        <v>3.34</v>
      </c>
      <c r="H19" s="144">
        <v>3.56</v>
      </c>
      <c r="I19" s="144">
        <v>3.88</v>
      </c>
      <c r="J19" s="144">
        <v>4.08</v>
      </c>
      <c r="K19" s="144">
        <v>4.0599999999999996</v>
      </c>
      <c r="M19" s="141">
        <v>14</v>
      </c>
      <c r="N19" s="145" t="s">
        <v>726</v>
      </c>
      <c r="P19" s="147" t="s">
        <v>727</v>
      </c>
      <c r="Q19" s="144">
        <v>4.2300000000000004</v>
      </c>
      <c r="R19" s="144">
        <v>4.42</v>
      </c>
      <c r="S19" s="144">
        <v>4.7</v>
      </c>
      <c r="T19" s="144">
        <v>5.23</v>
      </c>
      <c r="U19" s="144">
        <v>5.72</v>
      </c>
      <c r="V19" s="144">
        <v>6.01</v>
      </c>
      <c r="W19" s="144">
        <v>6.02</v>
      </c>
      <c r="Y19" s="141">
        <v>14</v>
      </c>
      <c r="Z19" s="145" t="s">
        <v>726</v>
      </c>
      <c r="AB19" s="147" t="s">
        <v>727</v>
      </c>
      <c r="AC19" s="144">
        <v>6.23</v>
      </c>
      <c r="AD19" s="144">
        <v>6.25</v>
      </c>
      <c r="AE19" s="144">
        <v>6.32</v>
      </c>
      <c r="AF19" s="144">
        <v>6.5</v>
      </c>
      <c r="AG19" s="144">
        <v>6.69</v>
      </c>
      <c r="AH19" s="144">
        <v>7.04</v>
      </c>
      <c r="AI19" s="144">
        <v>7.61</v>
      </c>
      <c r="AJ19" s="144">
        <v>8.64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1.43</v>
      </c>
      <c r="F20" s="144">
        <v>1.6</v>
      </c>
      <c r="G20" s="144">
        <v>1.7</v>
      </c>
      <c r="H20" s="144">
        <v>1.75</v>
      </c>
      <c r="I20" s="144">
        <v>1.82</v>
      </c>
      <c r="J20" s="144">
        <v>1.88</v>
      </c>
      <c r="K20" s="144">
        <v>1.82</v>
      </c>
      <c r="L20" s="32"/>
      <c r="M20" s="141">
        <v>15</v>
      </c>
      <c r="N20" s="145" t="s">
        <v>730</v>
      </c>
      <c r="P20" s="147" t="s">
        <v>731</v>
      </c>
      <c r="Q20" s="144">
        <v>1.83</v>
      </c>
      <c r="R20" s="144">
        <v>1.82</v>
      </c>
      <c r="S20" s="144">
        <v>1.87</v>
      </c>
      <c r="T20" s="144">
        <v>1.98</v>
      </c>
      <c r="U20" s="144">
        <v>2.0699999999999998</v>
      </c>
      <c r="V20" s="144">
        <v>2.09</v>
      </c>
      <c r="W20" s="144">
        <v>2</v>
      </c>
      <c r="X20" s="32"/>
      <c r="Y20" s="141">
        <v>15</v>
      </c>
      <c r="Z20" s="145" t="s">
        <v>730</v>
      </c>
      <c r="AB20" s="147" t="s">
        <v>731</v>
      </c>
      <c r="AC20" s="144">
        <v>1.94</v>
      </c>
      <c r="AD20" s="144">
        <v>1.87</v>
      </c>
      <c r="AE20" s="144">
        <v>1.72</v>
      </c>
      <c r="AF20" s="144">
        <v>1.77</v>
      </c>
      <c r="AG20" s="144">
        <v>1.79</v>
      </c>
      <c r="AH20" s="144">
        <v>1.78</v>
      </c>
      <c r="AI20" s="144">
        <v>1.8</v>
      </c>
      <c r="AJ20" s="144">
        <v>1.88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5.21</v>
      </c>
      <c r="F21" s="144">
        <v>6.16</v>
      </c>
      <c r="G21" s="144">
        <v>6.89</v>
      </c>
      <c r="H21" s="144">
        <v>7.36</v>
      </c>
      <c r="I21" s="144">
        <v>7.97</v>
      </c>
      <c r="J21" s="144">
        <v>8.48</v>
      </c>
      <c r="K21" s="144">
        <v>8.73</v>
      </c>
      <c r="L21" s="30"/>
      <c r="M21" s="141">
        <v>16</v>
      </c>
      <c r="N21" s="145" t="s">
        <v>732</v>
      </c>
      <c r="P21" s="152" t="s">
        <v>733</v>
      </c>
      <c r="Q21" s="144">
        <v>9.06</v>
      </c>
      <c r="R21" s="144">
        <v>9.49</v>
      </c>
      <c r="S21" s="144">
        <v>10.199999999999999</v>
      </c>
      <c r="T21" s="144">
        <v>11.13</v>
      </c>
      <c r="U21" s="144">
        <v>11.98</v>
      </c>
      <c r="V21" s="144">
        <v>12.44</v>
      </c>
      <c r="W21" s="144">
        <v>12.35</v>
      </c>
      <c r="X21" s="30"/>
      <c r="Y21" s="141">
        <v>16</v>
      </c>
      <c r="Z21" s="145" t="s">
        <v>732</v>
      </c>
      <c r="AB21" s="152" t="s">
        <v>733</v>
      </c>
      <c r="AC21" s="144">
        <v>12.36</v>
      </c>
      <c r="AD21" s="144">
        <v>12.38</v>
      </c>
      <c r="AE21" s="144">
        <v>12.29</v>
      </c>
      <c r="AF21" s="144">
        <v>12.48</v>
      </c>
      <c r="AG21" s="144">
        <v>12.68</v>
      </c>
      <c r="AH21" s="144">
        <v>13.13</v>
      </c>
      <c r="AI21" s="144">
        <v>13.84</v>
      </c>
      <c r="AJ21" s="144">
        <v>15.08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1.0900000000000001</v>
      </c>
      <c r="F22" s="144">
        <v>1.32</v>
      </c>
      <c r="G22" s="144">
        <v>1.53</v>
      </c>
      <c r="H22" s="144">
        <v>1.7</v>
      </c>
      <c r="I22" s="144">
        <v>1.9</v>
      </c>
      <c r="J22" s="144">
        <v>1.98</v>
      </c>
      <c r="K22" s="144">
        <v>1.94</v>
      </c>
      <c r="M22" s="141">
        <v>17</v>
      </c>
      <c r="N22" s="145" t="s">
        <v>734</v>
      </c>
      <c r="P22" s="152" t="s">
        <v>735</v>
      </c>
      <c r="Q22" s="144">
        <v>2.02</v>
      </c>
      <c r="R22" s="144">
        <v>2.1800000000000002</v>
      </c>
      <c r="S22" s="144">
        <v>2.36</v>
      </c>
      <c r="T22" s="144">
        <v>2.64</v>
      </c>
      <c r="U22" s="144">
        <v>2.87</v>
      </c>
      <c r="V22" s="144">
        <v>2.96</v>
      </c>
      <c r="W22" s="144">
        <v>3.02</v>
      </c>
      <c r="Y22" s="141">
        <v>17</v>
      </c>
      <c r="Z22" s="145" t="s">
        <v>734</v>
      </c>
      <c r="AB22" s="152" t="s">
        <v>735</v>
      </c>
      <c r="AC22" s="144">
        <v>3.1</v>
      </c>
      <c r="AD22" s="144">
        <v>3.13</v>
      </c>
      <c r="AE22" s="144">
        <v>3.23</v>
      </c>
      <c r="AF22" s="144">
        <v>3.41</v>
      </c>
      <c r="AG22" s="144">
        <v>3.54</v>
      </c>
      <c r="AH22" s="144">
        <v>3.73</v>
      </c>
      <c r="AI22" s="144">
        <v>4.04</v>
      </c>
      <c r="AJ22" s="144">
        <v>4.43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2.1800000000000002</v>
      </c>
      <c r="F23" s="144">
        <v>2.4700000000000002</v>
      </c>
      <c r="G23" s="144">
        <v>2.73</v>
      </c>
      <c r="H23" s="144">
        <v>2.93</v>
      </c>
      <c r="I23" s="144">
        <v>3.26</v>
      </c>
      <c r="J23" s="144">
        <v>3.45</v>
      </c>
      <c r="K23" s="144">
        <v>3.42</v>
      </c>
      <c r="M23" s="141">
        <v>18</v>
      </c>
      <c r="N23" s="145" t="s">
        <v>736</v>
      </c>
      <c r="P23" s="152" t="s">
        <v>737</v>
      </c>
      <c r="Q23" s="144">
        <v>3.57</v>
      </c>
      <c r="R23" s="144">
        <v>3.7</v>
      </c>
      <c r="S23" s="144">
        <v>3.91</v>
      </c>
      <c r="T23" s="144">
        <v>4.33</v>
      </c>
      <c r="U23" s="144">
        <v>4.71</v>
      </c>
      <c r="V23" s="144">
        <v>4.96</v>
      </c>
      <c r="W23" s="144">
        <v>4.93</v>
      </c>
      <c r="Y23" s="141">
        <v>18</v>
      </c>
      <c r="Z23" s="145" t="s">
        <v>736</v>
      </c>
      <c r="AB23" s="152" t="s">
        <v>737</v>
      </c>
      <c r="AC23" s="144">
        <v>5.03</v>
      </c>
      <c r="AD23" s="144">
        <v>5.0999999999999996</v>
      </c>
      <c r="AE23" s="144">
        <v>5.07</v>
      </c>
      <c r="AF23" s="144">
        <v>5.09</v>
      </c>
      <c r="AG23" s="144">
        <v>5.12</v>
      </c>
      <c r="AH23" s="144">
        <v>5.22</v>
      </c>
      <c r="AI23" s="144">
        <v>5.48</v>
      </c>
      <c r="AJ23" s="144">
        <v>6.06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5.95</v>
      </c>
      <c r="F24" s="144">
        <v>6.8</v>
      </c>
      <c r="G24" s="144">
        <v>7.62</v>
      </c>
      <c r="H24" s="144">
        <v>8.2899999999999991</v>
      </c>
      <c r="I24" s="144">
        <v>9.0399999999999991</v>
      </c>
      <c r="J24" s="144">
        <v>9.52</v>
      </c>
      <c r="K24" s="144">
        <v>9.6</v>
      </c>
      <c r="M24" s="141">
        <v>19</v>
      </c>
      <c r="N24" s="145" t="s">
        <v>738</v>
      </c>
      <c r="P24" s="152" t="s">
        <v>739</v>
      </c>
      <c r="Q24" s="144">
        <v>9.93</v>
      </c>
      <c r="R24" s="144">
        <v>10.26</v>
      </c>
      <c r="S24" s="144">
        <v>10.85</v>
      </c>
      <c r="T24" s="144">
        <v>11.89</v>
      </c>
      <c r="U24" s="144">
        <v>12.74</v>
      </c>
      <c r="V24" s="144">
        <v>13.15</v>
      </c>
      <c r="W24" s="144">
        <v>13.01</v>
      </c>
      <c r="Y24" s="141">
        <v>19</v>
      </c>
      <c r="Z24" s="145" t="s">
        <v>738</v>
      </c>
      <c r="AB24" s="152" t="s">
        <v>739</v>
      </c>
      <c r="AC24" s="144">
        <v>12.8</v>
      </c>
      <c r="AD24" s="144">
        <v>12.56</v>
      </c>
      <c r="AE24" s="144">
        <v>12.33</v>
      </c>
      <c r="AF24" s="144">
        <v>12.25</v>
      </c>
      <c r="AG24" s="144">
        <v>12.36</v>
      </c>
      <c r="AH24" s="144">
        <v>12.66</v>
      </c>
      <c r="AI24" s="144">
        <v>13.3</v>
      </c>
      <c r="AJ24" s="144">
        <v>14.36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5.2</v>
      </c>
      <c r="F25" s="144">
        <v>6.09</v>
      </c>
      <c r="G25" s="144">
        <v>6.86</v>
      </c>
      <c r="H25" s="144">
        <v>7.42</v>
      </c>
      <c r="I25" s="144">
        <v>8.0399999999999991</v>
      </c>
      <c r="J25" s="144">
        <v>8.41</v>
      </c>
      <c r="K25" s="144">
        <v>8.43</v>
      </c>
      <c r="L25" s="32"/>
      <c r="M25" s="141">
        <v>20</v>
      </c>
      <c r="N25" s="145" t="s">
        <v>742</v>
      </c>
      <c r="P25" s="152" t="s">
        <v>743</v>
      </c>
      <c r="Q25" s="144">
        <v>8.74</v>
      </c>
      <c r="R25" s="144">
        <v>9.2100000000000009</v>
      </c>
      <c r="S25" s="144">
        <v>9.9</v>
      </c>
      <c r="T25" s="144">
        <v>10.74</v>
      </c>
      <c r="U25" s="144">
        <v>11.67</v>
      </c>
      <c r="V25" s="144">
        <v>12.17</v>
      </c>
      <c r="W25" s="144">
        <v>12.2</v>
      </c>
      <c r="X25" s="32"/>
      <c r="Y25" s="141">
        <v>20</v>
      </c>
      <c r="Z25" s="145" t="s">
        <v>742</v>
      </c>
      <c r="AB25" s="152" t="s">
        <v>743</v>
      </c>
      <c r="AC25" s="144">
        <v>12.27</v>
      </c>
      <c r="AD25" s="144">
        <v>12.34</v>
      </c>
      <c r="AE25" s="144">
        <v>12.39</v>
      </c>
      <c r="AF25" s="144">
        <v>12.66</v>
      </c>
      <c r="AG25" s="144">
        <v>12.98</v>
      </c>
      <c r="AH25" s="144">
        <v>13.39</v>
      </c>
      <c r="AI25" s="144">
        <v>14.35</v>
      </c>
      <c r="AJ25" s="144">
        <v>15.51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3.82</v>
      </c>
      <c r="F26" s="144">
        <v>4.49</v>
      </c>
      <c r="G26" s="144">
        <v>5.08</v>
      </c>
      <c r="H26" s="144">
        <v>5.43</v>
      </c>
      <c r="I26" s="144">
        <v>6</v>
      </c>
      <c r="J26" s="144">
        <v>6.5</v>
      </c>
      <c r="K26" s="144">
        <v>6.72</v>
      </c>
      <c r="M26" s="141">
        <v>21</v>
      </c>
      <c r="N26" s="145" t="s">
        <v>744</v>
      </c>
      <c r="P26" s="152" t="s">
        <v>745</v>
      </c>
      <c r="Q26" s="144">
        <v>7.1</v>
      </c>
      <c r="R26" s="144">
        <v>7.48</v>
      </c>
      <c r="S26" s="144">
        <v>8.01</v>
      </c>
      <c r="T26" s="144">
        <v>8.93</v>
      </c>
      <c r="U26" s="144">
        <v>9.8000000000000007</v>
      </c>
      <c r="V26" s="144">
        <v>10.37</v>
      </c>
      <c r="W26" s="144">
        <v>10.44</v>
      </c>
      <c r="Y26" s="141">
        <v>21</v>
      </c>
      <c r="Z26" s="145" t="s">
        <v>744</v>
      </c>
      <c r="AB26" s="152" t="s">
        <v>745</v>
      </c>
      <c r="AC26" s="144">
        <v>10.86</v>
      </c>
      <c r="AD26" s="144">
        <v>11.08</v>
      </c>
      <c r="AE26" s="144">
        <v>11.51</v>
      </c>
      <c r="AF26" s="144">
        <v>12.15</v>
      </c>
      <c r="AG26" s="144">
        <v>12.89</v>
      </c>
      <c r="AH26" s="144">
        <v>13.53</v>
      </c>
      <c r="AI26" s="144">
        <v>14.46</v>
      </c>
      <c r="AJ26" s="144">
        <v>16.18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4.28</v>
      </c>
      <c r="F27" s="144">
        <v>5.1100000000000003</v>
      </c>
      <c r="G27" s="144">
        <v>5.85</v>
      </c>
      <c r="H27" s="144">
        <v>6.38</v>
      </c>
      <c r="I27" s="144">
        <v>6.98</v>
      </c>
      <c r="J27" s="144">
        <v>7.4</v>
      </c>
      <c r="K27" s="144">
        <v>7.49</v>
      </c>
      <c r="L27" s="32"/>
      <c r="M27" s="141">
        <v>22</v>
      </c>
      <c r="N27" s="145" t="s">
        <v>750</v>
      </c>
      <c r="P27" s="147" t="s">
        <v>751</v>
      </c>
      <c r="Q27" s="144">
        <v>7.79</v>
      </c>
      <c r="R27" s="144">
        <v>8.2100000000000009</v>
      </c>
      <c r="S27" s="144">
        <v>8.91</v>
      </c>
      <c r="T27" s="144">
        <v>10.130000000000001</v>
      </c>
      <c r="U27" s="144">
        <v>11.46</v>
      </c>
      <c r="V27" s="144">
        <v>12.4</v>
      </c>
      <c r="W27" s="144">
        <v>12.87</v>
      </c>
      <c r="X27" s="32"/>
      <c r="Y27" s="141">
        <v>22</v>
      </c>
      <c r="Z27" s="145" t="s">
        <v>750</v>
      </c>
      <c r="AB27" s="147" t="s">
        <v>751</v>
      </c>
      <c r="AC27" s="144">
        <v>13.27</v>
      </c>
      <c r="AD27" s="144">
        <v>13.44</v>
      </c>
      <c r="AE27" s="144">
        <v>13.69</v>
      </c>
      <c r="AF27" s="144">
        <v>14.36</v>
      </c>
      <c r="AG27" s="144">
        <v>15.22</v>
      </c>
      <c r="AH27" s="144">
        <v>15.95</v>
      </c>
      <c r="AI27" s="144">
        <v>17.07</v>
      </c>
      <c r="AJ27" s="144">
        <v>18.48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1.9</v>
      </c>
      <c r="F28" s="144">
        <v>2.1800000000000002</v>
      </c>
      <c r="G28" s="144">
        <v>2.4900000000000002</v>
      </c>
      <c r="H28" s="144">
        <v>2.73</v>
      </c>
      <c r="I28" s="144">
        <v>3.11</v>
      </c>
      <c r="J28" s="144">
        <v>3.32</v>
      </c>
      <c r="K28" s="144">
        <v>3.35</v>
      </c>
      <c r="M28" s="141">
        <v>23</v>
      </c>
      <c r="N28" s="145" t="s">
        <v>754</v>
      </c>
      <c r="P28" s="147" t="s">
        <v>755</v>
      </c>
      <c r="Q28" s="144">
        <v>3.54</v>
      </c>
      <c r="R28" s="144">
        <v>3.73</v>
      </c>
      <c r="S28" s="144">
        <v>3.99</v>
      </c>
      <c r="T28" s="144">
        <v>4.49</v>
      </c>
      <c r="U28" s="144">
        <v>4.8899999999999997</v>
      </c>
      <c r="V28" s="144">
        <v>5.07</v>
      </c>
      <c r="W28" s="144">
        <v>5.0199999999999996</v>
      </c>
      <c r="Y28" s="141">
        <v>23</v>
      </c>
      <c r="Z28" s="145" t="s">
        <v>754</v>
      </c>
      <c r="AB28" s="147" t="s">
        <v>755</v>
      </c>
      <c r="AC28" s="144">
        <v>5.14</v>
      </c>
      <c r="AD28" s="144">
        <v>5.13</v>
      </c>
      <c r="AE28" s="144">
        <v>5.09</v>
      </c>
      <c r="AF28" s="144">
        <v>5.08</v>
      </c>
      <c r="AG28" s="144">
        <v>5.08</v>
      </c>
      <c r="AH28" s="144">
        <v>5.24</v>
      </c>
      <c r="AI28" s="144">
        <v>5.55</v>
      </c>
      <c r="AJ28" s="144">
        <v>6.18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17.82</v>
      </c>
      <c r="F29" s="144">
        <v>20.67</v>
      </c>
      <c r="G29" s="144">
        <v>23.4</v>
      </c>
      <c r="H29" s="144">
        <v>25.97</v>
      </c>
      <c r="I29" s="144">
        <v>29.23</v>
      </c>
      <c r="J29" s="144">
        <v>32.54</v>
      </c>
      <c r="K29" s="144">
        <v>35.21</v>
      </c>
      <c r="M29" s="141">
        <v>24</v>
      </c>
      <c r="N29" s="145" t="s">
        <v>758</v>
      </c>
      <c r="P29" s="15" t="s">
        <v>759</v>
      </c>
      <c r="Q29" s="144">
        <v>37.96</v>
      </c>
      <c r="R29" s="144">
        <v>41.33</v>
      </c>
      <c r="S29" s="144">
        <v>46.31</v>
      </c>
      <c r="T29" s="144">
        <v>52.8</v>
      </c>
      <c r="U29" s="144">
        <v>58.67</v>
      </c>
      <c r="V29" s="144">
        <v>61.63</v>
      </c>
      <c r="W29" s="144">
        <v>62.56</v>
      </c>
      <c r="Y29" s="141">
        <v>24</v>
      </c>
      <c r="Z29" s="145" t="s">
        <v>758</v>
      </c>
      <c r="AB29" s="15" t="s">
        <v>759</v>
      </c>
      <c r="AC29" s="144">
        <v>64.930000000000007</v>
      </c>
      <c r="AD29" s="144">
        <v>68.489999999999995</v>
      </c>
      <c r="AE29" s="144">
        <v>71.930000000000007</v>
      </c>
      <c r="AF29" s="144">
        <v>75.56</v>
      </c>
      <c r="AG29" s="144">
        <v>78.72</v>
      </c>
      <c r="AH29" s="144">
        <v>82.33</v>
      </c>
      <c r="AI29" s="144">
        <v>87.71</v>
      </c>
      <c r="AJ29" s="144">
        <v>95.11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2.98</v>
      </c>
      <c r="F30" s="144">
        <v>3.47</v>
      </c>
      <c r="G30" s="144">
        <v>4.0199999999999996</v>
      </c>
      <c r="H30" s="144">
        <v>4.63</v>
      </c>
      <c r="I30" s="144">
        <v>5.36</v>
      </c>
      <c r="J30" s="144">
        <v>5.71</v>
      </c>
      <c r="K30" s="144">
        <v>5.92</v>
      </c>
      <c r="L30" s="32"/>
      <c r="M30" s="141">
        <v>25</v>
      </c>
      <c r="N30" s="145" t="s">
        <v>762</v>
      </c>
      <c r="P30" s="148" t="s">
        <v>763</v>
      </c>
      <c r="Q30" s="144">
        <v>6.32</v>
      </c>
      <c r="R30" s="144">
        <v>6.73</v>
      </c>
      <c r="S30" s="144">
        <v>7.28</v>
      </c>
      <c r="T30" s="144">
        <v>8.17</v>
      </c>
      <c r="U30" s="144">
        <v>9</v>
      </c>
      <c r="V30" s="144">
        <v>9.57</v>
      </c>
      <c r="W30" s="144">
        <v>9.83</v>
      </c>
      <c r="X30" s="32"/>
      <c r="Y30" s="141">
        <v>25</v>
      </c>
      <c r="Z30" s="145" t="s">
        <v>762</v>
      </c>
      <c r="AB30" s="148" t="s">
        <v>763</v>
      </c>
      <c r="AC30" s="144">
        <v>10.19</v>
      </c>
      <c r="AD30" s="144">
        <v>10.43</v>
      </c>
      <c r="AE30" s="144">
        <v>10.49</v>
      </c>
      <c r="AF30" s="144">
        <v>10.69</v>
      </c>
      <c r="AG30" s="144">
        <v>10.93</v>
      </c>
      <c r="AH30" s="144">
        <v>11.1</v>
      </c>
      <c r="AI30" s="144">
        <v>11.54</v>
      </c>
      <c r="AJ30" s="144">
        <v>12.39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616.54999999999995</v>
      </c>
      <c r="F31" s="144">
        <v>708.77</v>
      </c>
      <c r="G31" s="144">
        <v>808.12</v>
      </c>
      <c r="H31" s="144">
        <v>896.28</v>
      </c>
      <c r="I31" s="144">
        <v>1002.17</v>
      </c>
      <c r="J31" s="144">
        <v>1102.3699999999999</v>
      </c>
      <c r="K31" s="144">
        <v>1155.75</v>
      </c>
      <c r="M31" s="141">
        <v>26</v>
      </c>
      <c r="N31" s="145" t="s">
        <v>764</v>
      </c>
      <c r="P31" s="143" t="s">
        <v>765</v>
      </c>
      <c r="Q31" s="144">
        <v>1255.05</v>
      </c>
      <c r="R31" s="144">
        <v>1356.01</v>
      </c>
      <c r="S31" s="144">
        <v>1485.62</v>
      </c>
      <c r="T31" s="144">
        <v>1702.5</v>
      </c>
      <c r="U31" s="144">
        <v>1889.22</v>
      </c>
      <c r="V31" s="144">
        <v>2022.69</v>
      </c>
      <c r="W31" s="144">
        <v>2089.33</v>
      </c>
      <c r="Y31" s="141">
        <v>26</v>
      </c>
      <c r="Z31" s="145" t="s">
        <v>764</v>
      </c>
      <c r="AB31" s="143" t="s">
        <v>765</v>
      </c>
      <c r="AC31" s="144">
        <v>2209.0500000000002</v>
      </c>
      <c r="AD31" s="144">
        <v>2291.38</v>
      </c>
      <c r="AE31" s="144">
        <v>2360.9</v>
      </c>
      <c r="AF31" s="144">
        <v>2446.62</v>
      </c>
      <c r="AG31" s="144">
        <v>2539.54</v>
      </c>
      <c r="AH31" s="144">
        <v>2655.83</v>
      </c>
      <c r="AI31" s="144">
        <v>2825.38</v>
      </c>
      <c r="AJ31" s="144">
        <v>3068.86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48.93</v>
      </c>
      <c r="F32" s="144">
        <v>56.12</v>
      </c>
      <c r="G32" s="144">
        <v>62.74</v>
      </c>
      <c r="H32" s="144">
        <v>69.56</v>
      </c>
      <c r="I32" s="144">
        <v>79.510000000000005</v>
      </c>
      <c r="J32" s="144">
        <v>86.46</v>
      </c>
      <c r="K32" s="144">
        <v>90.12</v>
      </c>
      <c r="L32" s="32"/>
      <c r="M32" s="141">
        <v>27</v>
      </c>
      <c r="N32" s="145" t="s">
        <v>783</v>
      </c>
      <c r="P32" s="148" t="s">
        <v>784</v>
      </c>
      <c r="Q32" s="144">
        <v>97.28</v>
      </c>
      <c r="R32" s="144">
        <v>105.06</v>
      </c>
      <c r="S32" s="144">
        <v>115.97</v>
      </c>
      <c r="T32" s="144">
        <v>130.16</v>
      </c>
      <c r="U32" s="144">
        <v>142.38999999999999</v>
      </c>
      <c r="V32" s="144">
        <v>148.47999999999999</v>
      </c>
      <c r="W32" s="144">
        <v>150.19</v>
      </c>
      <c r="X32" s="32"/>
      <c r="Y32" s="141">
        <v>27</v>
      </c>
      <c r="Z32" s="145" t="s">
        <v>783</v>
      </c>
      <c r="AB32" s="148" t="s">
        <v>784</v>
      </c>
      <c r="AC32" s="144">
        <v>154.6</v>
      </c>
      <c r="AD32" s="144">
        <v>160.6</v>
      </c>
      <c r="AE32" s="144">
        <v>166.64</v>
      </c>
      <c r="AF32" s="144">
        <v>173.67</v>
      </c>
      <c r="AG32" s="144">
        <v>181.13</v>
      </c>
      <c r="AH32" s="144">
        <v>189.49</v>
      </c>
      <c r="AI32" s="144">
        <v>202.03</v>
      </c>
      <c r="AJ32" s="144">
        <v>216.78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12.53</v>
      </c>
      <c r="F33" s="144">
        <v>14.68</v>
      </c>
      <c r="G33" s="144">
        <v>16.66</v>
      </c>
      <c r="H33" s="144">
        <v>18.600000000000001</v>
      </c>
      <c r="I33" s="144">
        <v>20.89</v>
      </c>
      <c r="J33" s="144">
        <v>22.34</v>
      </c>
      <c r="K33" s="144">
        <v>23.19</v>
      </c>
      <c r="L33" s="30"/>
      <c r="M33" s="141">
        <v>28</v>
      </c>
      <c r="N33" s="145" t="s">
        <v>785</v>
      </c>
      <c r="P33" s="15" t="s">
        <v>786</v>
      </c>
      <c r="Q33" s="144">
        <v>25.15</v>
      </c>
      <c r="R33" s="144">
        <v>27.24</v>
      </c>
      <c r="S33" s="144">
        <v>29.77</v>
      </c>
      <c r="T33" s="144">
        <v>33.520000000000003</v>
      </c>
      <c r="U33" s="144">
        <v>37.090000000000003</v>
      </c>
      <c r="V33" s="144">
        <v>39.159999999999997</v>
      </c>
      <c r="W33" s="144">
        <v>40.590000000000003</v>
      </c>
      <c r="X33" s="30"/>
      <c r="Y33" s="141">
        <v>28</v>
      </c>
      <c r="Z33" s="145" t="s">
        <v>785</v>
      </c>
      <c r="AB33" s="15" t="s">
        <v>786</v>
      </c>
      <c r="AC33" s="144">
        <v>42.43</v>
      </c>
      <c r="AD33" s="144">
        <v>43.82</v>
      </c>
      <c r="AE33" s="144">
        <v>44.93</v>
      </c>
      <c r="AF33" s="144">
        <v>46.45</v>
      </c>
      <c r="AG33" s="144">
        <v>48.32</v>
      </c>
      <c r="AH33" s="144">
        <v>51.1</v>
      </c>
      <c r="AI33" s="144">
        <v>55.11</v>
      </c>
      <c r="AJ33" s="144">
        <v>60.29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3.71</v>
      </c>
      <c r="F34" s="144">
        <v>4.37</v>
      </c>
      <c r="G34" s="144">
        <v>4.96</v>
      </c>
      <c r="H34" s="144">
        <v>5.52</v>
      </c>
      <c r="I34" s="144">
        <v>6.18</v>
      </c>
      <c r="J34" s="144">
        <v>6.65</v>
      </c>
      <c r="K34" s="144">
        <v>7.04</v>
      </c>
      <c r="M34" s="141">
        <v>29</v>
      </c>
      <c r="N34" s="145" t="s">
        <v>829</v>
      </c>
      <c r="P34" s="15" t="s">
        <v>830</v>
      </c>
      <c r="Q34" s="144">
        <v>7.67</v>
      </c>
      <c r="R34" s="144">
        <v>8.33</v>
      </c>
      <c r="S34" s="144">
        <v>9.14</v>
      </c>
      <c r="T34" s="144">
        <v>10.33</v>
      </c>
      <c r="U34" s="144">
        <v>11.52</v>
      </c>
      <c r="V34" s="144">
        <v>12.36</v>
      </c>
      <c r="W34" s="144">
        <v>12.98</v>
      </c>
      <c r="Y34" s="141">
        <v>29</v>
      </c>
      <c r="Z34" s="145" t="s">
        <v>829</v>
      </c>
      <c r="AB34" s="15" t="s">
        <v>830</v>
      </c>
      <c r="AC34" s="144">
        <v>13.59</v>
      </c>
      <c r="AD34" s="144">
        <v>14.12</v>
      </c>
      <c r="AE34" s="144">
        <v>14.55</v>
      </c>
      <c r="AF34" s="144">
        <v>15.04</v>
      </c>
      <c r="AG34" s="144">
        <v>15.6</v>
      </c>
      <c r="AH34" s="144">
        <v>16.239999999999998</v>
      </c>
      <c r="AI34" s="144">
        <v>17.34</v>
      </c>
      <c r="AJ34" s="144">
        <v>18.54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32.69</v>
      </c>
      <c r="F35" s="144">
        <v>37.07</v>
      </c>
      <c r="G35" s="144">
        <v>41.12</v>
      </c>
      <c r="H35" s="144">
        <v>45.44</v>
      </c>
      <c r="I35" s="144">
        <v>52.44</v>
      </c>
      <c r="J35" s="144">
        <v>57.47</v>
      </c>
      <c r="K35" s="144">
        <v>59.89</v>
      </c>
      <c r="M35" s="141">
        <v>30</v>
      </c>
      <c r="N35" s="145" t="s">
        <v>831</v>
      </c>
      <c r="P35" s="15" t="s">
        <v>832</v>
      </c>
      <c r="Q35" s="144">
        <v>64.459999999999994</v>
      </c>
      <c r="R35" s="144">
        <v>69.489999999999995</v>
      </c>
      <c r="S35" s="144">
        <v>77.06</v>
      </c>
      <c r="T35" s="144">
        <v>86.31</v>
      </c>
      <c r="U35" s="144">
        <v>93.78</v>
      </c>
      <c r="V35" s="144">
        <v>96.96</v>
      </c>
      <c r="W35" s="144">
        <v>96.62</v>
      </c>
      <c r="Y35" s="141">
        <v>30</v>
      </c>
      <c r="Z35" s="145" t="s">
        <v>831</v>
      </c>
      <c r="AB35" s="15" t="s">
        <v>832</v>
      </c>
      <c r="AC35" s="144">
        <v>98.58</v>
      </c>
      <c r="AD35" s="144">
        <v>102.66</v>
      </c>
      <c r="AE35" s="144">
        <v>107.16</v>
      </c>
      <c r="AF35" s="144">
        <v>112.18</v>
      </c>
      <c r="AG35" s="144">
        <v>117.21</v>
      </c>
      <c r="AH35" s="144">
        <v>122.15</v>
      </c>
      <c r="AI35" s="144">
        <v>129.58000000000001</v>
      </c>
      <c r="AJ35" s="144">
        <v>137.94999999999999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395</v>
      </c>
      <c r="F36" s="144">
        <v>450.43</v>
      </c>
      <c r="G36" s="144">
        <v>516.71</v>
      </c>
      <c r="H36" s="144">
        <v>574.20000000000005</v>
      </c>
      <c r="I36" s="144">
        <v>641.24</v>
      </c>
      <c r="J36" s="144">
        <v>704.78</v>
      </c>
      <c r="K36" s="144">
        <v>735.38</v>
      </c>
      <c r="M36" s="141">
        <v>31</v>
      </c>
      <c r="N36" s="145" t="s">
        <v>838</v>
      </c>
      <c r="P36" s="148" t="s">
        <v>839</v>
      </c>
      <c r="Q36" s="144">
        <v>802.54</v>
      </c>
      <c r="R36" s="144">
        <v>866.47</v>
      </c>
      <c r="S36" s="144">
        <v>942.56</v>
      </c>
      <c r="T36" s="144">
        <v>1079.9000000000001</v>
      </c>
      <c r="U36" s="144">
        <v>1198.1400000000001</v>
      </c>
      <c r="V36" s="144">
        <v>1293.94</v>
      </c>
      <c r="W36" s="144">
        <v>1345.64</v>
      </c>
      <c r="Y36" s="141">
        <v>31</v>
      </c>
      <c r="Z36" s="145" t="s">
        <v>838</v>
      </c>
      <c r="AB36" s="148" t="s">
        <v>839</v>
      </c>
      <c r="AC36" s="144">
        <v>1439.11</v>
      </c>
      <c r="AD36" s="144">
        <v>1496.36</v>
      </c>
      <c r="AE36" s="144">
        <v>1541.06</v>
      </c>
      <c r="AF36" s="144">
        <v>1597.73</v>
      </c>
      <c r="AG36" s="144">
        <v>1660.32</v>
      </c>
      <c r="AH36" s="144">
        <v>1739.54</v>
      </c>
      <c r="AI36" s="144">
        <v>1851.95</v>
      </c>
      <c r="AJ36" s="144">
        <v>2017.68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17.38</v>
      </c>
      <c r="F37" s="144">
        <v>19.899999999999999</v>
      </c>
      <c r="G37" s="144">
        <v>22.23</v>
      </c>
      <c r="H37" s="144">
        <v>24.13</v>
      </c>
      <c r="I37" s="144">
        <v>27.73</v>
      </c>
      <c r="J37" s="144">
        <v>30.41</v>
      </c>
      <c r="K37" s="144">
        <v>31.57</v>
      </c>
      <c r="L37" s="32"/>
      <c r="M37" s="141">
        <v>32</v>
      </c>
      <c r="N37" s="145" t="s">
        <v>840</v>
      </c>
      <c r="P37" s="15" t="s">
        <v>841</v>
      </c>
      <c r="Q37" s="144">
        <v>34.49</v>
      </c>
      <c r="R37" s="144">
        <v>36.9</v>
      </c>
      <c r="S37" s="144">
        <v>39.549999999999997</v>
      </c>
      <c r="T37" s="144">
        <v>44.15</v>
      </c>
      <c r="U37" s="144">
        <v>48.41</v>
      </c>
      <c r="V37" s="144">
        <v>51.88</v>
      </c>
      <c r="W37" s="144">
        <v>53.69</v>
      </c>
      <c r="X37" s="32"/>
      <c r="Y37" s="141">
        <v>32</v>
      </c>
      <c r="Z37" s="145" t="s">
        <v>840</v>
      </c>
      <c r="AB37" s="15" t="s">
        <v>841</v>
      </c>
      <c r="AC37" s="144">
        <v>57.89</v>
      </c>
      <c r="AD37" s="144">
        <v>60.05</v>
      </c>
      <c r="AE37" s="144">
        <v>61.46</v>
      </c>
      <c r="AF37" s="144">
        <v>63.03</v>
      </c>
      <c r="AG37" s="144">
        <v>64.569999999999993</v>
      </c>
      <c r="AH37" s="144">
        <v>66.040000000000006</v>
      </c>
      <c r="AI37" s="144">
        <v>69.540000000000006</v>
      </c>
      <c r="AJ37" s="144">
        <v>76.599999999999994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377.62</v>
      </c>
      <c r="F38" s="144">
        <v>430.53</v>
      </c>
      <c r="G38" s="144">
        <v>494.48</v>
      </c>
      <c r="H38" s="144">
        <v>550.07000000000005</v>
      </c>
      <c r="I38" s="144">
        <v>613.51</v>
      </c>
      <c r="J38" s="144">
        <v>674.37</v>
      </c>
      <c r="K38" s="144">
        <v>703.81</v>
      </c>
      <c r="L38" s="33"/>
      <c r="M38" s="141">
        <v>33</v>
      </c>
      <c r="N38" s="145" t="s">
        <v>845</v>
      </c>
      <c r="P38" s="15" t="s">
        <v>846</v>
      </c>
      <c r="Q38" s="144">
        <v>768.05</v>
      </c>
      <c r="R38" s="144">
        <v>829.57</v>
      </c>
      <c r="S38" s="144">
        <v>903.01</v>
      </c>
      <c r="T38" s="144">
        <v>1035.75</v>
      </c>
      <c r="U38" s="144">
        <v>1149.73</v>
      </c>
      <c r="V38" s="144">
        <v>1242.06</v>
      </c>
      <c r="W38" s="144">
        <v>1291.95</v>
      </c>
      <c r="X38" s="33"/>
      <c r="Y38" s="141">
        <v>33</v>
      </c>
      <c r="Z38" s="145" t="s">
        <v>845</v>
      </c>
      <c r="AB38" s="15" t="s">
        <v>846</v>
      </c>
      <c r="AC38" s="144">
        <v>1381.22</v>
      </c>
      <c r="AD38" s="144">
        <v>1436.31</v>
      </c>
      <c r="AE38" s="144">
        <v>1479.6</v>
      </c>
      <c r="AF38" s="144">
        <v>1534.7</v>
      </c>
      <c r="AG38" s="144">
        <v>1595.75</v>
      </c>
      <c r="AH38" s="144">
        <v>1673.5</v>
      </c>
      <c r="AI38" s="144">
        <v>1782.41</v>
      </c>
      <c r="AJ38" s="144">
        <v>1941.08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172.62</v>
      </c>
      <c r="F39" s="144">
        <v>202.22</v>
      </c>
      <c r="G39" s="144">
        <v>228.67</v>
      </c>
      <c r="H39" s="144">
        <v>252.52</v>
      </c>
      <c r="I39" s="144">
        <v>281.42</v>
      </c>
      <c r="J39" s="144">
        <v>311.13</v>
      </c>
      <c r="K39" s="144">
        <v>330.25</v>
      </c>
      <c r="L39" s="29"/>
      <c r="M39" s="141">
        <v>34</v>
      </c>
      <c r="N39" s="145" t="s">
        <v>852</v>
      </c>
      <c r="P39" s="148" t="s">
        <v>853</v>
      </c>
      <c r="Q39" s="144">
        <v>355.23</v>
      </c>
      <c r="R39" s="144">
        <v>384.48</v>
      </c>
      <c r="S39" s="144">
        <v>427.09</v>
      </c>
      <c r="T39" s="144">
        <v>492.44</v>
      </c>
      <c r="U39" s="144">
        <v>548.69000000000005</v>
      </c>
      <c r="V39" s="144">
        <v>580.27</v>
      </c>
      <c r="W39" s="144">
        <v>593.5</v>
      </c>
      <c r="X39" s="29"/>
      <c r="Y39" s="141">
        <v>34</v>
      </c>
      <c r="Z39" s="145" t="s">
        <v>852</v>
      </c>
      <c r="AB39" s="148" t="s">
        <v>853</v>
      </c>
      <c r="AC39" s="144">
        <v>615.34</v>
      </c>
      <c r="AD39" s="144">
        <v>634.41999999999996</v>
      </c>
      <c r="AE39" s="144">
        <v>653.20000000000005</v>
      </c>
      <c r="AF39" s="144">
        <v>675.22</v>
      </c>
      <c r="AG39" s="144">
        <v>698.09</v>
      </c>
      <c r="AH39" s="144">
        <v>726.8</v>
      </c>
      <c r="AI39" s="144">
        <v>771.4</v>
      </c>
      <c r="AJ39" s="144">
        <v>834.4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76.55</v>
      </c>
      <c r="F40" s="144">
        <v>89.3</v>
      </c>
      <c r="G40" s="144">
        <v>100.72</v>
      </c>
      <c r="H40" s="144">
        <v>110.37</v>
      </c>
      <c r="I40" s="144">
        <v>122.69</v>
      </c>
      <c r="J40" s="144">
        <v>137.16999999999999</v>
      </c>
      <c r="K40" s="144">
        <v>145.5</v>
      </c>
      <c r="M40" s="141">
        <v>35</v>
      </c>
      <c r="N40" s="145" t="s">
        <v>854</v>
      </c>
      <c r="P40" s="15" t="s">
        <v>855</v>
      </c>
      <c r="Q40" s="144">
        <v>155.93</v>
      </c>
      <c r="R40" s="144">
        <v>169.41</v>
      </c>
      <c r="S40" s="144">
        <v>188.47</v>
      </c>
      <c r="T40" s="144">
        <v>219.47</v>
      </c>
      <c r="U40" s="144">
        <v>243.8</v>
      </c>
      <c r="V40" s="144">
        <v>254.35</v>
      </c>
      <c r="W40" s="144">
        <v>255.92</v>
      </c>
      <c r="Y40" s="141">
        <v>35</v>
      </c>
      <c r="Z40" s="145" t="s">
        <v>854</v>
      </c>
      <c r="AB40" s="15" t="s">
        <v>855</v>
      </c>
      <c r="AC40" s="144">
        <v>264.17</v>
      </c>
      <c r="AD40" s="144">
        <v>272.37</v>
      </c>
      <c r="AE40" s="144">
        <v>280.83999999999997</v>
      </c>
      <c r="AF40" s="144">
        <v>290.43</v>
      </c>
      <c r="AG40" s="144">
        <v>299.12</v>
      </c>
      <c r="AH40" s="144">
        <v>309.02999999999997</v>
      </c>
      <c r="AI40" s="144">
        <v>325.13</v>
      </c>
      <c r="AJ40" s="144">
        <v>349.46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30.99</v>
      </c>
      <c r="F41" s="144">
        <v>38.090000000000003</v>
      </c>
      <c r="G41" s="144">
        <v>43.71</v>
      </c>
      <c r="H41" s="144">
        <v>48.89</v>
      </c>
      <c r="I41" s="144">
        <v>54.51</v>
      </c>
      <c r="J41" s="144">
        <v>60</v>
      </c>
      <c r="K41" s="144">
        <v>64.44</v>
      </c>
      <c r="M41" s="141">
        <v>36</v>
      </c>
      <c r="N41" s="145" t="s">
        <v>856</v>
      </c>
      <c r="P41" s="15" t="s">
        <v>857</v>
      </c>
      <c r="Q41" s="144">
        <v>69.48</v>
      </c>
      <c r="R41" s="144">
        <v>74.7</v>
      </c>
      <c r="S41" s="144">
        <v>82.03</v>
      </c>
      <c r="T41" s="144">
        <v>92.96</v>
      </c>
      <c r="U41" s="144">
        <v>102.74</v>
      </c>
      <c r="V41" s="144">
        <v>107.88</v>
      </c>
      <c r="W41" s="144">
        <v>110.31</v>
      </c>
      <c r="Y41" s="141">
        <v>36</v>
      </c>
      <c r="Z41" s="145" t="s">
        <v>856</v>
      </c>
      <c r="AB41" s="15" t="s">
        <v>857</v>
      </c>
      <c r="AC41" s="144">
        <v>113.31</v>
      </c>
      <c r="AD41" s="144">
        <v>115.14</v>
      </c>
      <c r="AE41" s="144">
        <v>116.72</v>
      </c>
      <c r="AF41" s="144">
        <v>118.55</v>
      </c>
      <c r="AG41" s="144">
        <v>120.64</v>
      </c>
      <c r="AH41" s="144">
        <v>123.89</v>
      </c>
      <c r="AI41" s="144">
        <v>129.44999999999999</v>
      </c>
      <c r="AJ41" s="144">
        <v>136.1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26.87</v>
      </c>
      <c r="F42" s="144">
        <v>30.95</v>
      </c>
      <c r="G42" s="144">
        <v>35.35</v>
      </c>
      <c r="H42" s="144">
        <v>39.659999999999997</v>
      </c>
      <c r="I42" s="144">
        <v>44.6</v>
      </c>
      <c r="J42" s="144">
        <v>48.76</v>
      </c>
      <c r="K42" s="144">
        <v>51.22</v>
      </c>
      <c r="M42" s="141">
        <v>37</v>
      </c>
      <c r="N42" s="145" t="s">
        <v>858</v>
      </c>
      <c r="P42" s="15" t="s">
        <v>859</v>
      </c>
      <c r="Q42" s="144">
        <v>55.15</v>
      </c>
      <c r="R42" s="144">
        <v>59.51</v>
      </c>
      <c r="S42" s="144">
        <v>65.900000000000006</v>
      </c>
      <c r="T42" s="144">
        <v>74.81</v>
      </c>
      <c r="U42" s="144">
        <v>83.48</v>
      </c>
      <c r="V42" s="144">
        <v>90.05</v>
      </c>
      <c r="W42" s="144">
        <v>94.86</v>
      </c>
      <c r="Y42" s="141">
        <v>37</v>
      </c>
      <c r="Z42" s="145" t="s">
        <v>858</v>
      </c>
      <c r="AB42" s="15" t="s">
        <v>859</v>
      </c>
      <c r="AC42" s="144">
        <v>100.24</v>
      </c>
      <c r="AD42" s="144">
        <v>104.3</v>
      </c>
      <c r="AE42" s="144">
        <v>107.65</v>
      </c>
      <c r="AF42" s="144">
        <v>111.59</v>
      </c>
      <c r="AG42" s="144">
        <v>115.77</v>
      </c>
      <c r="AH42" s="144">
        <v>121.5</v>
      </c>
      <c r="AI42" s="144">
        <v>130.13999999999999</v>
      </c>
      <c r="AJ42" s="144">
        <v>146.22999999999999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38.21</v>
      </c>
      <c r="F43" s="144">
        <v>43.88</v>
      </c>
      <c r="G43" s="144">
        <v>48.89</v>
      </c>
      <c r="H43" s="144">
        <v>53.6</v>
      </c>
      <c r="I43" s="144">
        <v>59.62</v>
      </c>
      <c r="J43" s="144">
        <v>65.2</v>
      </c>
      <c r="K43" s="144">
        <v>69.09</v>
      </c>
      <c r="M43" s="141">
        <v>38</v>
      </c>
      <c r="N43" s="145" t="s">
        <v>860</v>
      </c>
      <c r="P43" s="15" t="s">
        <v>861</v>
      </c>
      <c r="Q43" s="144">
        <v>74.67</v>
      </c>
      <c r="R43" s="144">
        <v>80.86</v>
      </c>
      <c r="S43" s="144">
        <v>90.69</v>
      </c>
      <c r="T43" s="144">
        <v>105.2</v>
      </c>
      <c r="U43" s="144">
        <v>118.67</v>
      </c>
      <c r="V43" s="144">
        <v>127.99</v>
      </c>
      <c r="W43" s="144">
        <v>132.41</v>
      </c>
      <c r="Y43" s="141">
        <v>38</v>
      </c>
      <c r="Z43" s="145" t="s">
        <v>860</v>
      </c>
      <c r="AB43" s="15" t="s">
        <v>861</v>
      </c>
      <c r="AC43" s="144">
        <v>137.62</v>
      </c>
      <c r="AD43" s="144">
        <v>142.61000000000001</v>
      </c>
      <c r="AE43" s="144">
        <v>147.99</v>
      </c>
      <c r="AF43" s="144">
        <v>154.65</v>
      </c>
      <c r="AG43" s="144">
        <v>162.56</v>
      </c>
      <c r="AH43" s="144">
        <v>172.38</v>
      </c>
      <c r="AI43" s="144">
        <v>186.68</v>
      </c>
      <c r="AJ43" s="144">
        <v>202.61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706.27</v>
      </c>
      <c r="F45" s="144">
        <v>811.91</v>
      </c>
      <c r="G45" s="144">
        <v>923.69</v>
      </c>
      <c r="H45" s="144">
        <v>1020.53</v>
      </c>
      <c r="I45" s="144">
        <v>1138.78</v>
      </c>
      <c r="J45" s="144">
        <v>1249.23</v>
      </c>
      <c r="K45" s="144">
        <v>1305.8900000000001</v>
      </c>
      <c r="L45" s="29"/>
      <c r="M45" s="141">
        <v>40</v>
      </c>
      <c r="N45" s="145" t="s">
        <v>868</v>
      </c>
      <c r="P45" s="143" t="s">
        <v>869</v>
      </c>
      <c r="Q45" s="144">
        <v>1413.75</v>
      </c>
      <c r="R45" s="144">
        <v>1523.42</v>
      </c>
      <c r="S45" s="144">
        <v>1667.24</v>
      </c>
      <c r="T45" s="144">
        <v>1904.29</v>
      </c>
      <c r="U45" s="144">
        <v>2109.31</v>
      </c>
      <c r="V45" s="144">
        <v>2252.85</v>
      </c>
      <c r="W45" s="144">
        <v>2321.02</v>
      </c>
      <c r="X45" s="29"/>
      <c r="Y45" s="141">
        <v>40</v>
      </c>
      <c r="Z45" s="145" t="s">
        <v>868</v>
      </c>
      <c r="AB45" s="143" t="s">
        <v>869</v>
      </c>
      <c r="AC45" s="144">
        <v>2447.39</v>
      </c>
      <c r="AD45" s="144">
        <v>2535.4299999999998</v>
      </c>
      <c r="AE45" s="144">
        <v>2607.12</v>
      </c>
      <c r="AF45" s="144">
        <v>2699.11</v>
      </c>
      <c r="AG45" s="144">
        <v>2800.02</v>
      </c>
      <c r="AH45" s="144">
        <v>2925.53</v>
      </c>
      <c r="AI45" s="144">
        <v>3109.14</v>
      </c>
      <c r="AJ45" s="144">
        <v>3376.04</v>
      </c>
    </row>
    <row r="46" spans="1:36" ht="12" customHeight="1">
      <c r="A46" s="185">
        <v>41</v>
      </c>
      <c r="D46" s="340" t="s">
        <v>883</v>
      </c>
      <c r="E46" s="144">
        <v>548.82000000000005</v>
      </c>
      <c r="F46" s="144">
        <v>628.52</v>
      </c>
      <c r="G46" s="144">
        <v>716.19</v>
      </c>
      <c r="H46" s="144">
        <v>791.96</v>
      </c>
      <c r="I46" s="144">
        <v>885.95</v>
      </c>
      <c r="J46" s="144">
        <v>968.65</v>
      </c>
      <c r="K46" s="144">
        <v>1008.47</v>
      </c>
      <c r="M46" s="185">
        <v>41</v>
      </c>
      <c r="P46" s="340" t="s">
        <v>883</v>
      </c>
      <c r="Q46" s="144">
        <v>1092.98</v>
      </c>
      <c r="R46" s="144">
        <v>1175.97</v>
      </c>
      <c r="S46" s="144">
        <v>1283.31</v>
      </c>
      <c r="T46" s="144">
        <v>1461.46</v>
      </c>
      <c r="U46" s="144">
        <v>1618.27</v>
      </c>
      <c r="V46" s="144">
        <v>1737.43</v>
      </c>
      <c r="W46" s="144">
        <v>1799.63</v>
      </c>
      <c r="Y46" s="185">
        <v>41</v>
      </c>
      <c r="AB46" s="340" t="s">
        <v>883</v>
      </c>
      <c r="AC46" s="144">
        <v>1905.78</v>
      </c>
      <c r="AD46" s="144">
        <v>1979.01</v>
      </c>
      <c r="AE46" s="144">
        <v>2035.76</v>
      </c>
      <c r="AF46" s="144">
        <v>2108.09</v>
      </c>
      <c r="AG46" s="144">
        <v>2191.64</v>
      </c>
      <c r="AH46" s="144">
        <v>2294.5700000000002</v>
      </c>
      <c r="AI46" s="144">
        <v>2442.96</v>
      </c>
      <c r="AJ46" s="144">
        <v>2661.14</v>
      </c>
    </row>
    <row r="47" spans="1:36" ht="12" customHeight="1">
      <c r="A47" s="185">
        <v>42</v>
      </c>
      <c r="D47" s="340" t="s">
        <v>884</v>
      </c>
      <c r="E47" s="144">
        <v>146.5</v>
      </c>
      <c r="F47" s="144">
        <v>170.32</v>
      </c>
      <c r="G47" s="144">
        <v>192.36</v>
      </c>
      <c r="H47" s="144">
        <v>211.63</v>
      </c>
      <c r="I47" s="144">
        <v>234.05</v>
      </c>
      <c r="J47" s="144">
        <v>259.89999999999998</v>
      </c>
      <c r="K47" s="144">
        <v>275.64</v>
      </c>
      <c r="M47" s="185">
        <v>42</v>
      </c>
      <c r="P47" s="340" t="s">
        <v>884</v>
      </c>
      <c r="Q47" s="144">
        <v>296.94</v>
      </c>
      <c r="R47" s="144">
        <v>321.60000000000002</v>
      </c>
      <c r="S47" s="144">
        <v>355.82</v>
      </c>
      <c r="T47" s="144">
        <v>410.71</v>
      </c>
      <c r="U47" s="144">
        <v>455.16</v>
      </c>
      <c r="V47" s="144">
        <v>477.1</v>
      </c>
      <c r="W47" s="144">
        <v>481.93</v>
      </c>
      <c r="Y47" s="185">
        <v>42</v>
      </c>
      <c r="AB47" s="340" t="s">
        <v>884</v>
      </c>
      <c r="AC47" s="144">
        <v>499.64</v>
      </c>
      <c r="AD47" s="144">
        <v>512.75</v>
      </c>
      <c r="AE47" s="144">
        <v>526.34</v>
      </c>
      <c r="AF47" s="144">
        <v>544.59</v>
      </c>
      <c r="AG47" s="144">
        <v>559.98</v>
      </c>
      <c r="AH47" s="144">
        <v>580.09</v>
      </c>
      <c r="AI47" s="144">
        <v>611.52</v>
      </c>
      <c r="AJ47" s="144">
        <v>655.59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9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894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894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894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895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895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895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194.34</v>
      </c>
      <c r="F6" s="144">
        <v>197.77</v>
      </c>
      <c r="G6" s="144">
        <v>199.88</v>
      </c>
      <c r="H6" s="144">
        <v>201.73</v>
      </c>
      <c r="I6" s="144">
        <v>204.14</v>
      </c>
      <c r="J6" s="144">
        <v>205.62</v>
      </c>
      <c r="K6" s="144">
        <v>207.1</v>
      </c>
      <c r="L6" s="34"/>
      <c r="M6" s="141">
        <v>1</v>
      </c>
      <c r="N6" s="142" t="s">
        <v>687</v>
      </c>
      <c r="P6" s="143" t="s">
        <v>688</v>
      </c>
      <c r="Q6" s="144">
        <v>208.71</v>
      </c>
      <c r="R6" s="144">
        <v>211.01</v>
      </c>
      <c r="S6" s="144">
        <v>213.32</v>
      </c>
      <c r="T6" s="144">
        <v>215.5</v>
      </c>
      <c r="U6" s="144">
        <v>216.75</v>
      </c>
      <c r="V6" s="144">
        <v>217.11</v>
      </c>
      <c r="W6" s="144">
        <v>217.4</v>
      </c>
      <c r="X6" s="34"/>
      <c r="Y6" s="141">
        <v>1</v>
      </c>
      <c r="Z6" s="142" t="s">
        <v>687</v>
      </c>
      <c r="AB6" s="143" t="s">
        <v>688</v>
      </c>
      <c r="AC6" s="144">
        <v>218.28</v>
      </c>
      <c r="AD6" s="144">
        <v>218.29</v>
      </c>
      <c r="AE6" s="144">
        <v>218.2</v>
      </c>
      <c r="AF6" s="144">
        <v>217.69</v>
      </c>
      <c r="AG6" s="144">
        <v>216.93</v>
      </c>
      <c r="AH6" s="144">
        <v>216.61</v>
      </c>
      <c r="AI6" s="144">
        <v>216.67</v>
      </c>
      <c r="AJ6" s="144">
        <v>216.94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190.37</v>
      </c>
      <c r="F7" s="144">
        <v>193.79</v>
      </c>
      <c r="G7" s="144">
        <v>195.89</v>
      </c>
      <c r="H7" s="144">
        <v>197.74</v>
      </c>
      <c r="I7" s="144">
        <v>200.16</v>
      </c>
      <c r="J7" s="144">
        <v>201.66</v>
      </c>
      <c r="K7" s="144">
        <v>203.16</v>
      </c>
      <c r="L7" s="36"/>
      <c r="M7" s="141">
        <v>2</v>
      </c>
      <c r="N7" s="145" t="s">
        <v>689</v>
      </c>
      <c r="P7" s="15" t="s">
        <v>690</v>
      </c>
      <c r="Q7" s="144">
        <v>204.79</v>
      </c>
      <c r="R7" s="144">
        <v>207.11</v>
      </c>
      <c r="S7" s="144">
        <v>209.44</v>
      </c>
      <c r="T7" s="144">
        <v>211.64</v>
      </c>
      <c r="U7" s="144">
        <v>212.92</v>
      </c>
      <c r="V7" s="144">
        <v>213.31</v>
      </c>
      <c r="W7" s="144">
        <v>213.64</v>
      </c>
      <c r="X7" s="36"/>
      <c r="Y7" s="141">
        <v>2</v>
      </c>
      <c r="Z7" s="145" t="s">
        <v>689</v>
      </c>
      <c r="AB7" s="15" t="s">
        <v>690</v>
      </c>
      <c r="AC7" s="144">
        <v>214.56</v>
      </c>
      <c r="AD7" s="144">
        <v>214.62</v>
      </c>
      <c r="AE7" s="144">
        <v>214.57</v>
      </c>
      <c r="AF7" s="144">
        <v>214.11</v>
      </c>
      <c r="AG7" s="144">
        <v>213.39</v>
      </c>
      <c r="AH7" s="144">
        <v>213.11</v>
      </c>
      <c r="AI7" s="144">
        <v>213.22</v>
      </c>
      <c r="AJ7" s="144">
        <v>213.54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3.97</v>
      </c>
      <c r="F8" s="144">
        <v>3.98</v>
      </c>
      <c r="G8" s="144">
        <v>3.99</v>
      </c>
      <c r="H8" s="144">
        <v>3.99</v>
      </c>
      <c r="I8" s="144">
        <v>3.98</v>
      </c>
      <c r="J8" s="144">
        <v>3.96</v>
      </c>
      <c r="K8" s="144">
        <v>3.94</v>
      </c>
      <c r="L8" s="35"/>
      <c r="M8" s="141">
        <v>3</v>
      </c>
      <c r="N8" s="145" t="s">
        <v>695</v>
      </c>
      <c r="P8" s="15" t="s">
        <v>696</v>
      </c>
      <c r="Q8" s="144">
        <v>3.92</v>
      </c>
      <c r="R8" s="144">
        <v>3.9</v>
      </c>
      <c r="S8" s="144">
        <v>3.88</v>
      </c>
      <c r="T8" s="144">
        <v>3.86</v>
      </c>
      <c r="U8" s="144">
        <v>3.83</v>
      </c>
      <c r="V8" s="144">
        <v>3.8</v>
      </c>
      <c r="W8" s="144">
        <v>3.76</v>
      </c>
      <c r="X8" s="35"/>
      <c r="Y8" s="141">
        <v>3</v>
      </c>
      <c r="Z8" s="145" t="s">
        <v>695</v>
      </c>
      <c r="AB8" s="15" t="s">
        <v>696</v>
      </c>
      <c r="AC8" s="144">
        <v>3.72</v>
      </c>
      <c r="AD8" s="144">
        <v>3.67</v>
      </c>
      <c r="AE8" s="144">
        <v>3.63</v>
      </c>
      <c r="AF8" s="144">
        <v>3.58</v>
      </c>
      <c r="AG8" s="144">
        <v>3.54</v>
      </c>
      <c r="AH8" s="144">
        <v>3.5</v>
      </c>
      <c r="AI8" s="144">
        <v>3.45</v>
      </c>
      <c r="AJ8" s="144">
        <v>3.4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702.05</v>
      </c>
      <c r="F9" s="144">
        <v>750.3</v>
      </c>
      <c r="G9" s="144">
        <v>799.29</v>
      </c>
      <c r="H9" s="144">
        <v>842.59</v>
      </c>
      <c r="I9" s="144">
        <v>878.73</v>
      </c>
      <c r="J9" s="144">
        <v>906.5</v>
      </c>
      <c r="K9" s="144">
        <v>930.46</v>
      </c>
      <c r="L9" s="29"/>
      <c r="M9" s="141">
        <v>4</v>
      </c>
      <c r="N9" s="145" t="s">
        <v>697</v>
      </c>
      <c r="P9" s="143" t="s">
        <v>698</v>
      </c>
      <c r="Q9" s="144">
        <v>953.44</v>
      </c>
      <c r="R9" s="144">
        <v>975.21</v>
      </c>
      <c r="S9" s="144">
        <v>995.92</v>
      </c>
      <c r="T9" s="144">
        <v>1020.02</v>
      </c>
      <c r="U9" s="144">
        <v>1046.74</v>
      </c>
      <c r="V9" s="144">
        <v>1067.17</v>
      </c>
      <c r="W9" s="144">
        <v>1082.4000000000001</v>
      </c>
      <c r="X9" s="29"/>
      <c r="Y9" s="141">
        <v>4</v>
      </c>
      <c r="Z9" s="145" t="s">
        <v>697</v>
      </c>
      <c r="AB9" s="143" t="s">
        <v>698</v>
      </c>
      <c r="AC9" s="144">
        <v>1096.5</v>
      </c>
      <c r="AD9" s="144">
        <v>1106.3499999999999</v>
      </c>
      <c r="AE9" s="144">
        <v>1120.06</v>
      </c>
      <c r="AF9" s="144">
        <v>1137.6300000000001</v>
      </c>
      <c r="AG9" s="144">
        <v>1157.4100000000001</v>
      </c>
      <c r="AH9" s="144">
        <v>1177.95</v>
      </c>
      <c r="AI9" s="144">
        <v>1201.72</v>
      </c>
      <c r="AJ9" s="144">
        <v>1231.58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654.65</v>
      </c>
      <c r="F10" s="144">
        <v>699.38</v>
      </c>
      <c r="G10" s="144">
        <v>744.54</v>
      </c>
      <c r="H10" s="144">
        <v>784</v>
      </c>
      <c r="I10" s="144">
        <v>817.49</v>
      </c>
      <c r="J10" s="144">
        <v>845.33</v>
      </c>
      <c r="K10" s="144">
        <v>869.53</v>
      </c>
      <c r="L10" s="30"/>
      <c r="M10" s="141">
        <v>5</v>
      </c>
      <c r="N10" s="145" t="s">
        <v>699</v>
      </c>
      <c r="P10" s="148" t="s">
        <v>700</v>
      </c>
      <c r="Q10" s="144">
        <v>892.69</v>
      </c>
      <c r="R10" s="144">
        <v>914.33</v>
      </c>
      <c r="S10" s="144">
        <v>934.36</v>
      </c>
      <c r="T10" s="144">
        <v>956.79</v>
      </c>
      <c r="U10" s="144">
        <v>982.28</v>
      </c>
      <c r="V10" s="144">
        <v>1002.85</v>
      </c>
      <c r="W10" s="144">
        <v>1019.03</v>
      </c>
      <c r="X10" s="30"/>
      <c r="Y10" s="141">
        <v>5</v>
      </c>
      <c r="Z10" s="145" t="s">
        <v>699</v>
      </c>
      <c r="AB10" s="148" t="s">
        <v>700</v>
      </c>
      <c r="AC10" s="144">
        <v>1033.7</v>
      </c>
      <c r="AD10" s="144">
        <v>1044.52</v>
      </c>
      <c r="AE10" s="144">
        <v>1059.5</v>
      </c>
      <c r="AF10" s="144">
        <v>1078.2</v>
      </c>
      <c r="AG10" s="144">
        <v>1099.01</v>
      </c>
      <c r="AH10" s="144">
        <v>1120.3399999999999</v>
      </c>
      <c r="AI10" s="144">
        <v>1144.0999999999999</v>
      </c>
      <c r="AJ10" s="144">
        <v>1172.8499999999999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32.46</v>
      </c>
      <c r="F11" s="144">
        <v>32.67</v>
      </c>
      <c r="G11" s="144">
        <v>33.64</v>
      </c>
      <c r="H11" s="144">
        <v>34.28</v>
      </c>
      <c r="I11" s="144">
        <v>34.6</v>
      </c>
      <c r="J11" s="144">
        <v>34.81</v>
      </c>
      <c r="K11" s="144">
        <v>35.619999999999997</v>
      </c>
      <c r="M11" s="141">
        <v>6</v>
      </c>
      <c r="N11" s="145" t="s">
        <v>701</v>
      </c>
      <c r="P11" s="15" t="s">
        <v>702</v>
      </c>
      <c r="Q11" s="144">
        <v>36.71</v>
      </c>
      <c r="R11" s="144">
        <v>37.520000000000003</v>
      </c>
      <c r="S11" s="144">
        <v>38.130000000000003</v>
      </c>
      <c r="T11" s="144">
        <v>38.79</v>
      </c>
      <c r="U11" s="144">
        <v>39.49</v>
      </c>
      <c r="V11" s="144">
        <v>40.54</v>
      </c>
      <c r="W11" s="144">
        <v>41.94</v>
      </c>
      <c r="Y11" s="141">
        <v>6</v>
      </c>
      <c r="Z11" s="145" t="s">
        <v>701</v>
      </c>
      <c r="AB11" s="15" t="s">
        <v>702</v>
      </c>
      <c r="AC11" s="144">
        <v>43</v>
      </c>
      <c r="AD11" s="144">
        <v>43.45</v>
      </c>
      <c r="AE11" s="144">
        <v>43.91</v>
      </c>
      <c r="AF11" s="144">
        <v>44.35</v>
      </c>
      <c r="AG11" s="144">
        <v>44.55</v>
      </c>
      <c r="AH11" s="144">
        <v>44.91</v>
      </c>
      <c r="AI11" s="144">
        <v>44.26</v>
      </c>
      <c r="AJ11" s="144">
        <v>43.2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26.25</v>
      </c>
      <c r="F12" s="144">
        <v>26.21</v>
      </c>
      <c r="G12" s="144">
        <v>26.8</v>
      </c>
      <c r="H12" s="144">
        <v>27.1</v>
      </c>
      <c r="I12" s="144">
        <v>27.15</v>
      </c>
      <c r="J12" s="144">
        <v>27.24</v>
      </c>
      <c r="K12" s="144">
        <v>27.86</v>
      </c>
      <c r="M12" s="141">
        <v>7</v>
      </c>
      <c r="N12" s="145" t="s">
        <v>703</v>
      </c>
      <c r="P12" s="147" t="s">
        <v>704</v>
      </c>
      <c r="Q12" s="144">
        <v>28.83</v>
      </c>
      <c r="R12" s="144">
        <v>29.52</v>
      </c>
      <c r="S12" s="144">
        <v>30.01</v>
      </c>
      <c r="T12" s="144">
        <v>30.52</v>
      </c>
      <c r="U12" s="144">
        <v>31.14</v>
      </c>
      <c r="V12" s="144">
        <v>32.229999999999997</v>
      </c>
      <c r="W12" s="144">
        <v>33.71</v>
      </c>
      <c r="Y12" s="141">
        <v>7</v>
      </c>
      <c r="Z12" s="145" t="s">
        <v>703</v>
      </c>
      <c r="AB12" s="147" t="s">
        <v>704</v>
      </c>
      <c r="AC12" s="144">
        <v>34.82</v>
      </c>
      <c r="AD12" s="144">
        <v>35.340000000000003</v>
      </c>
      <c r="AE12" s="144">
        <v>35.89</v>
      </c>
      <c r="AF12" s="144">
        <v>36.42</v>
      </c>
      <c r="AG12" s="144">
        <v>36.729999999999997</v>
      </c>
      <c r="AH12" s="144">
        <v>37.15</v>
      </c>
      <c r="AI12" s="144">
        <v>36.520000000000003</v>
      </c>
      <c r="AJ12" s="144">
        <v>35.46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6.21</v>
      </c>
      <c r="F13" s="144">
        <v>6.46</v>
      </c>
      <c r="G13" s="144">
        <v>6.84</v>
      </c>
      <c r="H13" s="144">
        <v>7.18</v>
      </c>
      <c r="I13" s="144">
        <v>7.45</v>
      </c>
      <c r="J13" s="144">
        <v>7.57</v>
      </c>
      <c r="K13" s="144">
        <v>7.76</v>
      </c>
      <c r="M13" s="141">
        <v>8</v>
      </c>
      <c r="N13" s="145" t="s">
        <v>708</v>
      </c>
      <c r="P13" s="147" t="s">
        <v>709</v>
      </c>
      <c r="Q13" s="144">
        <v>7.88</v>
      </c>
      <c r="R13" s="144">
        <v>8</v>
      </c>
      <c r="S13" s="144">
        <v>8.1199999999999992</v>
      </c>
      <c r="T13" s="144">
        <v>8.27</v>
      </c>
      <c r="U13" s="144">
        <v>8.35</v>
      </c>
      <c r="V13" s="144">
        <v>8.31</v>
      </c>
      <c r="W13" s="144">
        <v>8.23</v>
      </c>
      <c r="Y13" s="141">
        <v>8</v>
      </c>
      <c r="Z13" s="145" t="s">
        <v>708</v>
      </c>
      <c r="AB13" s="147" t="s">
        <v>709</v>
      </c>
      <c r="AC13" s="144">
        <v>8.18</v>
      </c>
      <c r="AD13" s="144">
        <v>8.11</v>
      </c>
      <c r="AE13" s="144">
        <v>8.02</v>
      </c>
      <c r="AF13" s="144">
        <v>7.93</v>
      </c>
      <c r="AG13" s="144">
        <v>7.82</v>
      </c>
      <c r="AH13" s="144">
        <v>7.76</v>
      </c>
      <c r="AI13" s="144">
        <v>7.74</v>
      </c>
      <c r="AJ13" s="144">
        <v>7.74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519.66</v>
      </c>
      <c r="F14" s="144">
        <v>558.32000000000005</v>
      </c>
      <c r="G14" s="144">
        <v>594.83000000000004</v>
      </c>
      <c r="H14" s="144">
        <v>624.34</v>
      </c>
      <c r="I14" s="144">
        <v>648.30999999999995</v>
      </c>
      <c r="J14" s="144">
        <v>666.28</v>
      </c>
      <c r="K14" s="144">
        <v>679.84</v>
      </c>
      <c r="M14" s="141">
        <v>9</v>
      </c>
      <c r="N14" s="145" t="s">
        <v>712</v>
      </c>
      <c r="P14" s="15" t="s">
        <v>713</v>
      </c>
      <c r="Q14" s="144">
        <v>693.46</v>
      </c>
      <c r="R14" s="144">
        <v>707.24</v>
      </c>
      <c r="S14" s="144">
        <v>719.41</v>
      </c>
      <c r="T14" s="144">
        <v>734.2</v>
      </c>
      <c r="U14" s="144">
        <v>751.31</v>
      </c>
      <c r="V14" s="144">
        <v>763.47</v>
      </c>
      <c r="W14" s="144">
        <v>769.61</v>
      </c>
      <c r="Y14" s="141">
        <v>9</v>
      </c>
      <c r="Z14" s="145" t="s">
        <v>712</v>
      </c>
      <c r="AB14" s="15" t="s">
        <v>713</v>
      </c>
      <c r="AC14" s="144">
        <v>775.04</v>
      </c>
      <c r="AD14" s="144">
        <v>776.79</v>
      </c>
      <c r="AE14" s="144">
        <v>783.62</v>
      </c>
      <c r="AF14" s="144">
        <v>794.31</v>
      </c>
      <c r="AG14" s="144">
        <v>807.87</v>
      </c>
      <c r="AH14" s="144">
        <v>822.46</v>
      </c>
      <c r="AI14" s="144">
        <v>841.08</v>
      </c>
      <c r="AJ14" s="144">
        <v>865.75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73.33</v>
      </c>
      <c r="F15" s="144">
        <v>76.89</v>
      </c>
      <c r="G15" s="144">
        <v>80.64</v>
      </c>
      <c r="H15" s="144">
        <v>83.93</v>
      </c>
      <c r="I15" s="144">
        <v>86.52</v>
      </c>
      <c r="J15" s="144">
        <v>88</v>
      </c>
      <c r="K15" s="144">
        <v>89.12</v>
      </c>
      <c r="L15" s="32"/>
      <c r="M15" s="141">
        <v>10</v>
      </c>
      <c r="N15" s="145" t="s">
        <v>714</v>
      </c>
      <c r="P15" s="147" t="s">
        <v>715</v>
      </c>
      <c r="Q15" s="144">
        <v>90.38</v>
      </c>
      <c r="R15" s="144">
        <v>91.95</v>
      </c>
      <c r="S15" s="144">
        <v>92.91</v>
      </c>
      <c r="T15" s="144">
        <v>93.97</v>
      </c>
      <c r="U15" s="144">
        <v>95.11</v>
      </c>
      <c r="V15" s="144">
        <v>96.13</v>
      </c>
      <c r="W15" s="144">
        <v>96.55</v>
      </c>
      <c r="X15" s="32"/>
      <c r="Y15" s="141">
        <v>10</v>
      </c>
      <c r="Z15" s="145" t="s">
        <v>714</v>
      </c>
      <c r="AB15" s="147" t="s">
        <v>715</v>
      </c>
      <c r="AC15" s="144">
        <v>97.17</v>
      </c>
      <c r="AD15" s="144">
        <v>97.41</v>
      </c>
      <c r="AE15" s="144">
        <v>97.25</v>
      </c>
      <c r="AF15" s="144">
        <v>97.12</v>
      </c>
      <c r="AG15" s="144">
        <v>97.39</v>
      </c>
      <c r="AH15" s="144">
        <v>97.93</v>
      </c>
      <c r="AI15" s="144">
        <v>98.82</v>
      </c>
      <c r="AJ15" s="144">
        <v>100.41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34.1</v>
      </c>
      <c r="F16" s="144">
        <v>35.74</v>
      </c>
      <c r="G16" s="144">
        <v>37.15</v>
      </c>
      <c r="H16" s="144">
        <v>38.17</v>
      </c>
      <c r="I16" s="144">
        <v>38.869999999999997</v>
      </c>
      <c r="J16" s="144">
        <v>39.03</v>
      </c>
      <c r="K16" s="144">
        <v>39.01</v>
      </c>
      <c r="M16" s="141">
        <v>11</v>
      </c>
      <c r="N16" s="145" t="s">
        <v>718</v>
      </c>
      <c r="P16" s="147" t="s">
        <v>719</v>
      </c>
      <c r="Q16" s="144">
        <v>39.08</v>
      </c>
      <c r="R16" s="144">
        <v>39.01</v>
      </c>
      <c r="S16" s="144">
        <v>38.79</v>
      </c>
      <c r="T16" s="144">
        <v>38.65</v>
      </c>
      <c r="U16" s="144">
        <v>38.33</v>
      </c>
      <c r="V16" s="144">
        <v>37.659999999999997</v>
      </c>
      <c r="W16" s="144">
        <v>36.93</v>
      </c>
      <c r="Y16" s="141">
        <v>11</v>
      </c>
      <c r="Z16" s="145" t="s">
        <v>718</v>
      </c>
      <c r="AB16" s="147" t="s">
        <v>719</v>
      </c>
      <c r="AC16" s="144">
        <v>36.47</v>
      </c>
      <c r="AD16" s="144">
        <v>36.01</v>
      </c>
      <c r="AE16" s="144">
        <v>35.72</v>
      </c>
      <c r="AF16" s="144">
        <v>35.53</v>
      </c>
      <c r="AG16" s="144">
        <v>35.450000000000003</v>
      </c>
      <c r="AH16" s="144">
        <v>35.46</v>
      </c>
      <c r="AI16" s="144">
        <v>35.58</v>
      </c>
      <c r="AJ16" s="144">
        <v>35.909999999999997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5.98</v>
      </c>
      <c r="F17" s="144">
        <v>6.16</v>
      </c>
      <c r="G17" s="144">
        <v>6.26</v>
      </c>
      <c r="H17" s="144">
        <v>6.35</v>
      </c>
      <c r="I17" s="144">
        <v>6.38</v>
      </c>
      <c r="J17" s="144">
        <v>6.36</v>
      </c>
      <c r="K17" s="144">
        <v>6.3</v>
      </c>
      <c r="L17" s="32"/>
      <c r="M17" s="141">
        <v>12</v>
      </c>
      <c r="N17" s="145" t="s">
        <v>722</v>
      </c>
      <c r="P17" s="147" t="s">
        <v>723</v>
      </c>
      <c r="Q17" s="144">
        <v>6.26</v>
      </c>
      <c r="R17" s="144">
        <v>6.24</v>
      </c>
      <c r="S17" s="144">
        <v>6.2</v>
      </c>
      <c r="T17" s="144">
        <v>6.2</v>
      </c>
      <c r="U17" s="144">
        <v>6.15</v>
      </c>
      <c r="V17" s="144">
        <v>6.09</v>
      </c>
      <c r="W17" s="144">
        <v>6.01</v>
      </c>
      <c r="X17" s="32"/>
      <c r="Y17" s="141">
        <v>12</v>
      </c>
      <c r="Z17" s="145" t="s">
        <v>722</v>
      </c>
      <c r="AB17" s="147" t="s">
        <v>723</v>
      </c>
      <c r="AC17" s="144">
        <v>5.93</v>
      </c>
      <c r="AD17" s="144">
        <v>5.84</v>
      </c>
      <c r="AE17" s="144">
        <v>5.78</v>
      </c>
      <c r="AF17" s="144">
        <v>5.7</v>
      </c>
      <c r="AG17" s="144">
        <v>5.61</v>
      </c>
      <c r="AH17" s="144">
        <v>5.52</v>
      </c>
      <c r="AI17" s="144">
        <v>5.46</v>
      </c>
      <c r="AJ17" s="144">
        <v>5.39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11.03</v>
      </c>
      <c r="F18" s="144">
        <v>11.69</v>
      </c>
      <c r="G18" s="144">
        <v>12.34</v>
      </c>
      <c r="H18" s="144">
        <v>13.13</v>
      </c>
      <c r="I18" s="144">
        <v>13.87</v>
      </c>
      <c r="J18" s="144">
        <v>14.14</v>
      </c>
      <c r="K18" s="144">
        <v>14.31</v>
      </c>
      <c r="M18" s="141">
        <v>13</v>
      </c>
      <c r="N18" s="145" t="s">
        <v>724</v>
      </c>
      <c r="P18" s="147" t="s">
        <v>725</v>
      </c>
      <c r="Q18" s="144">
        <v>14.56</v>
      </c>
      <c r="R18" s="144">
        <v>14.83</v>
      </c>
      <c r="S18" s="144">
        <v>15.13</v>
      </c>
      <c r="T18" s="144">
        <v>15.39</v>
      </c>
      <c r="U18" s="144">
        <v>15.56</v>
      </c>
      <c r="V18" s="144">
        <v>15.55</v>
      </c>
      <c r="W18" s="144">
        <v>15.39</v>
      </c>
      <c r="Y18" s="141">
        <v>13</v>
      </c>
      <c r="Z18" s="145" t="s">
        <v>724</v>
      </c>
      <c r="AB18" s="147" t="s">
        <v>725</v>
      </c>
      <c r="AC18" s="144">
        <v>15.32</v>
      </c>
      <c r="AD18" s="144">
        <v>15.19</v>
      </c>
      <c r="AE18" s="144">
        <v>14.93</v>
      </c>
      <c r="AF18" s="144">
        <v>14.67</v>
      </c>
      <c r="AG18" s="144">
        <v>14.47</v>
      </c>
      <c r="AH18" s="144">
        <v>14.36</v>
      </c>
      <c r="AI18" s="144">
        <v>14.29</v>
      </c>
      <c r="AJ18" s="144">
        <v>14.43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27.74</v>
      </c>
      <c r="F19" s="144">
        <v>30.3</v>
      </c>
      <c r="G19" s="144">
        <v>32.22</v>
      </c>
      <c r="H19" s="144">
        <v>33.81</v>
      </c>
      <c r="I19" s="144">
        <v>35.29</v>
      </c>
      <c r="J19" s="144">
        <v>36.35</v>
      </c>
      <c r="K19" s="144">
        <v>37.159999999999997</v>
      </c>
      <c r="M19" s="141">
        <v>14</v>
      </c>
      <c r="N19" s="145" t="s">
        <v>726</v>
      </c>
      <c r="P19" s="147" t="s">
        <v>727</v>
      </c>
      <c r="Q19" s="144">
        <v>38.18</v>
      </c>
      <c r="R19" s="144">
        <v>39.46</v>
      </c>
      <c r="S19" s="144">
        <v>41.01</v>
      </c>
      <c r="T19" s="144">
        <v>42.78</v>
      </c>
      <c r="U19" s="144">
        <v>44.95</v>
      </c>
      <c r="V19" s="144">
        <v>46.53</v>
      </c>
      <c r="W19" s="144">
        <v>47.44</v>
      </c>
      <c r="Y19" s="141">
        <v>14</v>
      </c>
      <c r="Z19" s="145" t="s">
        <v>726</v>
      </c>
      <c r="AB19" s="147" t="s">
        <v>727</v>
      </c>
      <c r="AC19" s="144">
        <v>48.47</v>
      </c>
      <c r="AD19" s="144">
        <v>49.26</v>
      </c>
      <c r="AE19" s="144">
        <v>50.39</v>
      </c>
      <c r="AF19" s="144">
        <v>51.77</v>
      </c>
      <c r="AG19" s="144">
        <v>53.35</v>
      </c>
      <c r="AH19" s="144">
        <v>55.82</v>
      </c>
      <c r="AI19" s="144">
        <v>58.56</v>
      </c>
      <c r="AJ19" s="144">
        <v>61.52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17.3</v>
      </c>
      <c r="F20" s="144">
        <v>18.010000000000002</v>
      </c>
      <c r="G20" s="144">
        <v>19.04</v>
      </c>
      <c r="H20" s="144">
        <v>20.190000000000001</v>
      </c>
      <c r="I20" s="144">
        <v>21.21</v>
      </c>
      <c r="J20" s="144">
        <v>22.14</v>
      </c>
      <c r="K20" s="144">
        <v>22.75</v>
      </c>
      <c r="L20" s="32"/>
      <c r="M20" s="141">
        <v>15</v>
      </c>
      <c r="N20" s="145" t="s">
        <v>730</v>
      </c>
      <c r="P20" s="147" t="s">
        <v>731</v>
      </c>
      <c r="Q20" s="144">
        <v>23.04</v>
      </c>
      <c r="R20" s="144">
        <v>23.4</v>
      </c>
      <c r="S20" s="144">
        <v>23.69</v>
      </c>
      <c r="T20" s="144">
        <v>23.49</v>
      </c>
      <c r="U20" s="144">
        <v>23.45</v>
      </c>
      <c r="V20" s="144">
        <v>23.12</v>
      </c>
      <c r="W20" s="144">
        <v>22.43</v>
      </c>
      <c r="X20" s="32"/>
      <c r="Y20" s="141">
        <v>15</v>
      </c>
      <c r="Z20" s="145" t="s">
        <v>730</v>
      </c>
      <c r="AB20" s="147" t="s">
        <v>731</v>
      </c>
      <c r="AC20" s="144">
        <v>22.25</v>
      </c>
      <c r="AD20" s="144">
        <v>21.1</v>
      </c>
      <c r="AE20" s="144">
        <v>19.75</v>
      </c>
      <c r="AF20" s="144">
        <v>19.059999999999999</v>
      </c>
      <c r="AG20" s="144">
        <v>18.649999999999999</v>
      </c>
      <c r="AH20" s="144">
        <v>18.14</v>
      </c>
      <c r="AI20" s="144">
        <v>17.399999999999999</v>
      </c>
      <c r="AJ20" s="144">
        <v>17.079999999999998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67.88</v>
      </c>
      <c r="F21" s="144">
        <v>74.09</v>
      </c>
      <c r="G21" s="144">
        <v>78.75</v>
      </c>
      <c r="H21" s="144">
        <v>81.86</v>
      </c>
      <c r="I21" s="144">
        <v>84.34</v>
      </c>
      <c r="J21" s="144">
        <v>87.74</v>
      </c>
      <c r="K21" s="144">
        <v>90.44</v>
      </c>
      <c r="L21" s="30"/>
      <c r="M21" s="141">
        <v>16</v>
      </c>
      <c r="N21" s="145" t="s">
        <v>732</v>
      </c>
      <c r="P21" s="152" t="s">
        <v>733</v>
      </c>
      <c r="Q21" s="144">
        <v>92.47</v>
      </c>
      <c r="R21" s="144">
        <v>94.43</v>
      </c>
      <c r="S21" s="144">
        <v>95.64</v>
      </c>
      <c r="T21" s="144">
        <v>96.89</v>
      </c>
      <c r="U21" s="144">
        <v>98.24</v>
      </c>
      <c r="V21" s="144">
        <v>99.19</v>
      </c>
      <c r="W21" s="144">
        <v>99.38</v>
      </c>
      <c r="X21" s="30"/>
      <c r="Y21" s="141">
        <v>16</v>
      </c>
      <c r="Z21" s="145" t="s">
        <v>732</v>
      </c>
      <c r="AB21" s="152" t="s">
        <v>733</v>
      </c>
      <c r="AC21" s="144">
        <v>99.16</v>
      </c>
      <c r="AD21" s="144">
        <v>99.03</v>
      </c>
      <c r="AE21" s="144">
        <v>99.35</v>
      </c>
      <c r="AF21" s="144">
        <v>100.36</v>
      </c>
      <c r="AG21" s="144">
        <v>102.31</v>
      </c>
      <c r="AH21" s="144">
        <v>104.17</v>
      </c>
      <c r="AI21" s="144">
        <v>106.64</v>
      </c>
      <c r="AJ21" s="144">
        <v>109.31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12.1</v>
      </c>
      <c r="F22" s="144">
        <v>13.56</v>
      </c>
      <c r="G22" s="144">
        <v>15.2</v>
      </c>
      <c r="H22" s="144">
        <v>16.57</v>
      </c>
      <c r="I22" s="144">
        <v>17.62</v>
      </c>
      <c r="J22" s="144">
        <v>18.28</v>
      </c>
      <c r="K22" s="144">
        <v>18.72</v>
      </c>
      <c r="M22" s="141">
        <v>17</v>
      </c>
      <c r="N22" s="145" t="s">
        <v>734</v>
      </c>
      <c r="P22" s="152" t="s">
        <v>735</v>
      </c>
      <c r="Q22" s="144">
        <v>19.309999999999999</v>
      </c>
      <c r="R22" s="144">
        <v>20.010000000000002</v>
      </c>
      <c r="S22" s="144">
        <v>20.63</v>
      </c>
      <c r="T22" s="144">
        <v>21.5</v>
      </c>
      <c r="U22" s="144">
        <v>22.36</v>
      </c>
      <c r="V22" s="144">
        <v>22.98</v>
      </c>
      <c r="W22" s="144">
        <v>23.35</v>
      </c>
      <c r="Y22" s="141">
        <v>17</v>
      </c>
      <c r="Z22" s="145" t="s">
        <v>734</v>
      </c>
      <c r="AB22" s="152" t="s">
        <v>735</v>
      </c>
      <c r="AC22" s="144">
        <v>23.79</v>
      </c>
      <c r="AD22" s="144">
        <v>24.37</v>
      </c>
      <c r="AE22" s="144">
        <v>25.15</v>
      </c>
      <c r="AF22" s="144">
        <v>26.11</v>
      </c>
      <c r="AG22" s="144">
        <v>27.18</v>
      </c>
      <c r="AH22" s="144">
        <v>28.31</v>
      </c>
      <c r="AI22" s="144">
        <v>29.64</v>
      </c>
      <c r="AJ22" s="144">
        <v>31.34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26.72</v>
      </c>
      <c r="F23" s="144">
        <v>28.59</v>
      </c>
      <c r="G23" s="144">
        <v>30.59</v>
      </c>
      <c r="H23" s="144">
        <v>32.369999999999997</v>
      </c>
      <c r="I23" s="144">
        <v>34.119999999999997</v>
      </c>
      <c r="J23" s="144">
        <v>34.94</v>
      </c>
      <c r="K23" s="144">
        <v>35.22</v>
      </c>
      <c r="M23" s="141">
        <v>18</v>
      </c>
      <c r="N23" s="145" t="s">
        <v>736</v>
      </c>
      <c r="P23" s="152" t="s">
        <v>737</v>
      </c>
      <c r="Q23" s="144">
        <v>35.76</v>
      </c>
      <c r="R23" s="144">
        <v>36.44</v>
      </c>
      <c r="S23" s="144">
        <v>37.06</v>
      </c>
      <c r="T23" s="144">
        <v>37.840000000000003</v>
      </c>
      <c r="U23" s="144">
        <v>38.67</v>
      </c>
      <c r="V23" s="144">
        <v>39.24</v>
      </c>
      <c r="W23" s="144">
        <v>39.24</v>
      </c>
      <c r="Y23" s="141">
        <v>18</v>
      </c>
      <c r="Z23" s="145" t="s">
        <v>736</v>
      </c>
      <c r="AB23" s="152" t="s">
        <v>737</v>
      </c>
      <c r="AC23" s="144">
        <v>39.270000000000003</v>
      </c>
      <c r="AD23" s="144">
        <v>39.340000000000003</v>
      </c>
      <c r="AE23" s="144">
        <v>39.18</v>
      </c>
      <c r="AF23" s="144">
        <v>38.979999999999997</v>
      </c>
      <c r="AG23" s="144">
        <v>38.85</v>
      </c>
      <c r="AH23" s="144">
        <v>39.04</v>
      </c>
      <c r="AI23" s="144">
        <v>39.659999999999997</v>
      </c>
      <c r="AJ23" s="144">
        <v>40.5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92.96</v>
      </c>
      <c r="F24" s="144">
        <v>98.88</v>
      </c>
      <c r="G24" s="144">
        <v>105.57</v>
      </c>
      <c r="H24" s="144">
        <v>111.2</v>
      </c>
      <c r="I24" s="144">
        <v>114.69</v>
      </c>
      <c r="J24" s="144">
        <v>116.58</v>
      </c>
      <c r="K24" s="144">
        <v>118.23</v>
      </c>
      <c r="M24" s="141">
        <v>19</v>
      </c>
      <c r="N24" s="145" t="s">
        <v>738</v>
      </c>
      <c r="P24" s="152" t="s">
        <v>739</v>
      </c>
      <c r="Q24" s="144">
        <v>120.49</v>
      </c>
      <c r="R24" s="144">
        <v>121.15</v>
      </c>
      <c r="S24" s="144">
        <v>120.88</v>
      </c>
      <c r="T24" s="144">
        <v>121.02</v>
      </c>
      <c r="U24" s="144">
        <v>121.81</v>
      </c>
      <c r="V24" s="144">
        <v>121.78</v>
      </c>
      <c r="W24" s="144">
        <v>120.41</v>
      </c>
      <c r="Y24" s="141">
        <v>19</v>
      </c>
      <c r="Z24" s="145" t="s">
        <v>738</v>
      </c>
      <c r="AB24" s="152" t="s">
        <v>739</v>
      </c>
      <c r="AC24" s="144">
        <v>117.95</v>
      </c>
      <c r="AD24" s="144">
        <v>114.37</v>
      </c>
      <c r="AE24" s="144">
        <v>113.2</v>
      </c>
      <c r="AF24" s="144">
        <v>111.83</v>
      </c>
      <c r="AG24" s="144">
        <v>110.91</v>
      </c>
      <c r="AH24" s="144">
        <v>110.71</v>
      </c>
      <c r="AI24" s="144">
        <v>111.08</v>
      </c>
      <c r="AJ24" s="144">
        <v>112.27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51.68</v>
      </c>
      <c r="F25" s="144">
        <v>55.56</v>
      </c>
      <c r="G25" s="144">
        <v>59.15</v>
      </c>
      <c r="H25" s="144">
        <v>61.73</v>
      </c>
      <c r="I25" s="144">
        <v>63.86</v>
      </c>
      <c r="J25" s="144">
        <v>65.34</v>
      </c>
      <c r="K25" s="144">
        <v>66.489999999999995</v>
      </c>
      <c r="L25" s="32"/>
      <c r="M25" s="141">
        <v>20</v>
      </c>
      <c r="N25" s="145" t="s">
        <v>742</v>
      </c>
      <c r="P25" s="152" t="s">
        <v>743</v>
      </c>
      <c r="Q25" s="144">
        <v>67.72</v>
      </c>
      <c r="R25" s="144">
        <v>68.94</v>
      </c>
      <c r="S25" s="144">
        <v>70.39</v>
      </c>
      <c r="T25" s="144">
        <v>72.02</v>
      </c>
      <c r="U25" s="144">
        <v>74.010000000000005</v>
      </c>
      <c r="V25" s="144">
        <v>75.459999999999994</v>
      </c>
      <c r="W25" s="144">
        <v>76.31</v>
      </c>
      <c r="X25" s="32"/>
      <c r="Y25" s="141">
        <v>20</v>
      </c>
      <c r="Z25" s="145" t="s">
        <v>742</v>
      </c>
      <c r="AB25" s="152" t="s">
        <v>743</v>
      </c>
      <c r="AC25" s="144">
        <v>77.150000000000006</v>
      </c>
      <c r="AD25" s="144">
        <v>77.87</v>
      </c>
      <c r="AE25" s="144">
        <v>79.099999999999994</v>
      </c>
      <c r="AF25" s="144">
        <v>81.209999999999994</v>
      </c>
      <c r="AG25" s="144">
        <v>83.2</v>
      </c>
      <c r="AH25" s="144">
        <v>85.08</v>
      </c>
      <c r="AI25" s="144">
        <v>87.72</v>
      </c>
      <c r="AJ25" s="144">
        <v>90.89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37.81</v>
      </c>
      <c r="F26" s="144">
        <v>42.05</v>
      </c>
      <c r="G26" s="144">
        <v>45.75</v>
      </c>
      <c r="H26" s="144">
        <v>48.75</v>
      </c>
      <c r="I26" s="144">
        <v>51.86</v>
      </c>
      <c r="J26" s="144">
        <v>54.8</v>
      </c>
      <c r="K26" s="144">
        <v>57.35</v>
      </c>
      <c r="M26" s="141">
        <v>21</v>
      </c>
      <c r="N26" s="145" t="s">
        <v>744</v>
      </c>
      <c r="P26" s="152" t="s">
        <v>745</v>
      </c>
      <c r="Q26" s="144">
        <v>59.59</v>
      </c>
      <c r="R26" s="144">
        <v>62.07</v>
      </c>
      <c r="S26" s="144">
        <v>64.42</v>
      </c>
      <c r="T26" s="144">
        <v>67.19</v>
      </c>
      <c r="U26" s="144">
        <v>70.33</v>
      </c>
      <c r="V26" s="144">
        <v>72.94</v>
      </c>
      <c r="W26" s="144">
        <v>74.790000000000006</v>
      </c>
      <c r="Y26" s="141">
        <v>21</v>
      </c>
      <c r="Z26" s="145" t="s">
        <v>744</v>
      </c>
      <c r="AB26" s="152" t="s">
        <v>745</v>
      </c>
      <c r="AC26" s="144">
        <v>76.75</v>
      </c>
      <c r="AD26" s="144">
        <v>79.14</v>
      </c>
      <c r="AE26" s="144">
        <v>82.84</v>
      </c>
      <c r="AF26" s="144">
        <v>87</v>
      </c>
      <c r="AG26" s="144">
        <v>91.09</v>
      </c>
      <c r="AH26" s="144">
        <v>94.74</v>
      </c>
      <c r="AI26" s="144">
        <v>98.7</v>
      </c>
      <c r="AJ26" s="144">
        <v>103.64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44.51</v>
      </c>
      <c r="F27" s="144">
        <v>49.17</v>
      </c>
      <c r="G27" s="144">
        <v>53.38</v>
      </c>
      <c r="H27" s="144">
        <v>56.34</v>
      </c>
      <c r="I27" s="144">
        <v>58.53</v>
      </c>
      <c r="J27" s="144">
        <v>60.81</v>
      </c>
      <c r="K27" s="144">
        <v>62.55</v>
      </c>
      <c r="L27" s="32"/>
      <c r="M27" s="141">
        <v>22</v>
      </c>
      <c r="N27" s="145" t="s">
        <v>750</v>
      </c>
      <c r="P27" s="147" t="s">
        <v>751</v>
      </c>
      <c r="Q27" s="144">
        <v>63.92</v>
      </c>
      <c r="R27" s="144">
        <v>65.900000000000006</v>
      </c>
      <c r="S27" s="144">
        <v>68.61</v>
      </c>
      <c r="T27" s="144">
        <v>72.489999999999995</v>
      </c>
      <c r="U27" s="144">
        <v>77.05</v>
      </c>
      <c r="V27" s="144">
        <v>81.349999999999994</v>
      </c>
      <c r="W27" s="144">
        <v>85.93</v>
      </c>
      <c r="X27" s="32"/>
      <c r="Y27" s="141">
        <v>22</v>
      </c>
      <c r="Z27" s="145" t="s">
        <v>750</v>
      </c>
      <c r="AB27" s="147" t="s">
        <v>751</v>
      </c>
      <c r="AC27" s="144">
        <v>89.83</v>
      </c>
      <c r="AD27" s="144">
        <v>92.29</v>
      </c>
      <c r="AE27" s="144">
        <v>95.44</v>
      </c>
      <c r="AF27" s="144">
        <v>99.52</v>
      </c>
      <c r="AG27" s="144">
        <v>103.94</v>
      </c>
      <c r="AH27" s="144">
        <v>107.43</v>
      </c>
      <c r="AI27" s="144">
        <v>111.23</v>
      </c>
      <c r="AJ27" s="144">
        <v>116.24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16.52</v>
      </c>
      <c r="F28" s="144">
        <v>17.63</v>
      </c>
      <c r="G28" s="144">
        <v>18.79</v>
      </c>
      <c r="H28" s="144">
        <v>19.940000000000001</v>
      </c>
      <c r="I28" s="144">
        <v>21.15</v>
      </c>
      <c r="J28" s="144">
        <v>21.77</v>
      </c>
      <c r="K28" s="144">
        <v>22.19</v>
      </c>
      <c r="M28" s="141">
        <v>23</v>
      </c>
      <c r="N28" s="145" t="s">
        <v>754</v>
      </c>
      <c r="P28" s="147" t="s">
        <v>755</v>
      </c>
      <c r="Q28" s="144">
        <v>22.7</v>
      </c>
      <c r="R28" s="144">
        <v>23.41</v>
      </c>
      <c r="S28" s="144">
        <v>24.05</v>
      </c>
      <c r="T28" s="144">
        <v>24.77</v>
      </c>
      <c r="U28" s="144">
        <v>25.29</v>
      </c>
      <c r="V28" s="144">
        <v>25.45</v>
      </c>
      <c r="W28" s="144">
        <v>25.45</v>
      </c>
      <c r="Y28" s="141">
        <v>23</v>
      </c>
      <c r="Z28" s="145" t="s">
        <v>754</v>
      </c>
      <c r="AB28" s="147" t="s">
        <v>755</v>
      </c>
      <c r="AC28" s="144">
        <v>25.53</v>
      </c>
      <c r="AD28" s="144">
        <v>25.57</v>
      </c>
      <c r="AE28" s="144">
        <v>25.54</v>
      </c>
      <c r="AF28" s="144">
        <v>25.45</v>
      </c>
      <c r="AG28" s="144">
        <v>25.47</v>
      </c>
      <c r="AH28" s="144">
        <v>25.75</v>
      </c>
      <c r="AI28" s="144">
        <v>26.3</v>
      </c>
      <c r="AJ28" s="144">
        <v>26.82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102.53</v>
      </c>
      <c r="F29" s="144">
        <v>108.39</v>
      </c>
      <c r="G29" s="144">
        <v>116.07</v>
      </c>
      <c r="H29" s="144">
        <v>125.38</v>
      </c>
      <c r="I29" s="144">
        <v>134.58000000000001</v>
      </c>
      <c r="J29" s="144">
        <v>144.24</v>
      </c>
      <c r="K29" s="144">
        <v>154.07</v>
      </c>
      <c r="M29" s="141">
        <v>24</v>
      </c>
      <c r="N29" s="145" t="s">
        <v>758</v>
      </c>
      <c r="P29" s="15" t="s">
        <v>759</v>
      </c>
      <c r="Q29" s="144">
        <v>162.52000000000001</v>
      </c>
      <c r="R29" s="144">
        <v>169.57</v>
      </c>
      <c r="S29" s="144">
        <v>176.82</v>
      </c>
      <c r="T29" s="144">
        <v>183.8</v>
      </c>
      <c r="U29" s="144">
        <v>191.48</v>
      </c>
      <c r="V29" s="144">
        <v>198.84</v>
      </c>
      <c r="W29" s="144">
        <v>207.48</v>
      </c>
      <c r="Y29" s="141">
        <v>24</v>
      </c>
      <c r="Z29" s="145" t="s">
        <v>758</v>
      </c>
      <c r="AB29" s="15" t="s">
        <v>759</v>
      </c>
      <c r="AC29" s="144">
        <v>215.66</v>
      </c>
      <c r="AD29" s="144">
        <v>224.28</v>
      </c>
      <c r="AE29" s="144">
        <v>231.97</v>
      </c>
      <c r="AF29" s="144">
        <v>239.54</v>
      </c>
      <c r="AG29" s="144">
        <v>246.59</v>
      </c>
      <c r="AH29" s="144">
        <v>252.97</v>
      </c>
      <c r="AI29" s="144">
        <v>258.76</v>
      </c>
      <c r="AJ29" s="144">
        <v>263.89999999999998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47.4</v>
      </c>
      <c r="F30" s="144">
        <v>50.92</v>
      </c>
      <c r="G30" s="144">
        <v>54.75</v>
      </c>
      <c r="H30" s="144">
        <v>58.59</v>
      </c>
      <c r="I30" s="144">
        <v>61.24</v>
      </c>
      <c r="J30" s="144">
        <v>61.17</v>
      </c>
      <c r="K30" s="144">
        <v>60.93</v>
      </c>
      <c r="L30" s="32"/>
      <c r="M30" s="141">
        <v>25</v>
      </c>
      <c r="N30" s="145" t="s">
        <v>762</v>
      </c>
      <c r="P30" s="148" t="s">
        <v>763</v>
      </c>
      <c r="Q30" s="144">
        <v>60.75</v>
      </c>
      <c r="R30" s="144">
        <v>60.88</v>
      </c>
      <c r="S30" s="144">
        <v>61.56</v>
      </c>
      <c r="T30" s="144">
        <v>63.23</v>
      </c>
      <c r="U30" s="144">
        <v>64.459999999999994</v>
      </c>
      <c r="V30" s="144">
        <v>64.319999999999993</v>
      </c>
      <c r="W30" s="144">
        <v>63.37</v>
      </c>
      <c r="X30" s="32"/>
      <c r="Y30" s="141">
        <v>25</v>
      </c>
      <c r="Z30" s="145" t="s">
        <v>762</v>
      </c>
      <c r="AB30" s="148" t="s">
        <v>763</v>
      </c>
      <c r="AC30" s="144">
        <v>62.8</v>
      </c>
      <c r="AD30" s="144">
        <v>61.83</v>
      </c>
      <c r="AE30" s="144">
        <v>60.56</v>
      </c>
      <c r="AF30" s="144">
        <v>59.43</v>
      </c>
      <c r="AG30" s="144">
        <v>58.4</v>
      </c>
      <c r="AH30" s="144">
        <v>57.61</v>
      </c>
      <c r="AI30" s="144">
        <v>57.62</v>
      </c>
      <c r="AJ30" s="144">
        <v>58.73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2804.33</v>
      </c>
      <c r="F31" s="144">
        <v>2948.11</v>
      </c>
      <c r="G31" s="144">
        <v>3102.91</v>
      </c>
      <c r="H31" s="144">
        <v>3267.57</v>
      </c>
      <c r="I31" s="144">
        <v>3435.48</v>
      </c>
      <c r="J31" s="144">
        <v>3584.23</v>
      </c>
      <c r="K31" s="144">
        <v>3723.82</v>
      </c>
      <c r="M31" s="141">
        <v>26</v>
      </c>
      <c r="N31" s="145" t="s">
        <v>764</v>
      </c>
      <c r="P31" s="143" t="s">
        <v>765</v>
      </c>
      <c r="Q31" s="144">
        <v>3868.12</v>
      </c>
      <c r="R31" s="144">
        <v>4018.02</v>
      </c>
      <c r="S31" s="144">
        <v>4174.03</v>
      </c>
      <c r="T31" s="144">
        <v>4338.03</v>
      </c>
      <c r="U31" s="144">
        <v>4501.6400000000003</v>
      </c>
      <c r="V31" s="144">
        <v>4654.43</v>
      </c>
      <c r="W31" s="144">
        <v>4795.3500000000004</v>
      </c>
      <c r="Y31" s="141">
        <v>26</v>
      </c>
      <c r="Z31" s="145" t="s">
        <v>764</v>
      </c>
      <c r="AB31" s="143" t="s">
        <v>765</v>
      </c>
      <c r="AC31" s="144">
        <v>4939.3</v>
      </c>
      <c r="AD31" s="144">
        <v>5081.87</v>
      </c>
      <c r="AE31" s="144">
        <v>5217.32</v>
      </c>
      <c r="AF31" s="144">
        <v>5353.86</v>
      </c>
      <c r="AG31" s="144">
        <v>5490.2</v>
      </c>
      <c r="AH31" s="144">
        <v>5634.44</v>
      </c>
      <c r="AI31" s="144">
        <v>5789.45</v>
      </c>
      <c r="AJ31" s="144">
        <v>5957.82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306.51</v>
      </c>
      <c r="F32" s="144">
        <v>323.20999999999998</v>
      </c>
      <c r="G32" s="144">
        <v>341.96</v>
      </c>
      <c r="H32" s="144">
        <v>361.03</v>
      </c>
      <c r="I32" s="144">
        <v>380.28</v>
      </c>
      <c r="J32" s="144">
        <v>395.03</v>
      </c>
      <c r="K32" s="144">
        <v>407.98</v>
      </c>
      <c r="L32" s="32"/>
      <c r="M32" s="141">
        <v>27</v>
      </c>
      <c r="N32" s="145" t="s">
        <v>783</v>
      </c>
      <c r="P32" s="148" t="s">
        <v>784</v>
      </c>
      <c r="Q32" s="144">
        <v>422.56</v>
      </c>
      <c r="R32" s="144">
        <v>437.91</v>
      </c>
      <c r="S32" s="144">
        <v>453.85</v>
      </c>
      <c r="T32" s="144">
        <v>469.61</v>
      </c>
      <c r="U32" s="144">
        <v>484.79</v>
      </c>
      <c r="V32" s="144">
        <v>497.88</v>
      </c>
      <c r="W32" s="144">
        <v>509.83</v>
      </c>
      <c r="X32" s="32"/>
      <c r="Y32" s="141">
        <v>27</v>
      </c>
      <c r="Z32" s="145" t="s">
        <v>783</v>
      </c>
      <c r="AB32" s="148" t="s">
        <v>784</v>
      </c>
      <c r="AC32" s="144">
        <v>522.67999999999995</v>
      </c>
      <c r="AD32" s="144">
        <v>534.91999999999996</v>
      </c>
      <c r="AE32" s="144">
        <v>548.25</v>
      </c>
      <c r="AF32" s="144">
        <v>563.05999999999995</v>
      </c>
      <c r="AG32" s="144">
        <v>578.5</v>
      </c>
      <c r="AH32" s="144">
        <v>594.65</v>
      </c>
      <c r="AI32" s="144">
        <v>611.80999999999995</v>
      </c>
      <c r="AJ32" s="144">
        <v>631.55999999999995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87.41</v>
      </c>
      <c r="F33" s="144">
        <v>92.5</v>
      </c>
      <c r="G33" s="144">
        <v>97.7</v>
      </c>
      <c r="H33" s="144">
        <v>103.08</v>
      </c>
      <c r="I33" s="144">
        <v>108.67</v>
      </c>
      <c r="J33" s="144">
        <v>111.93</v>
      </c>
      <c r="K33" s="144">
        <v>114.94</v>
      </c>
      <c r="L33" s="30"/>
      <c r="M33" s="141">
        <v>28</v>
      </c>
      <c r="N33" s="145" t="s">
        <v>785</v>
      </c>
      <c r="P33" s="15" t="s">
        <v>786</v>
      </c>
      <c r="Q33" s="144">
        <v>119.22</v>
      </c>
      <c r="R33" s="144">
        <v>123.96</v>
      </c>
      <c r="S33" s="144">
        <v>128.46</v>
      </c>
      <c r="T33" s="144">
        <v>133.13999999999999</v>
      </c>
      <c r="U33" s="144">
        <v>137.47</v>
      </c>
      <c r="V33" s="144">
        <v>140.55000000000001</v>
      </c>
      <c r="W33" s="144">
        <v>142.99</v>
      </c>
      <c r="X33" s="30"/>
      <c r="Y33" s="141">
        <v>28</v>
      </c>
      <c r="Z33" s="145" t="s">
        <v>785</v>
      </c>
      <c r="AB33" s="15" t="s">
        <v>786</v>
      </c>
      <c r="AC33" s="144">
        <v>145.87</v>
      </c>
      <c r="AD33" s="144">
        <v>148.07</v>
      </c>
      <c r="AE33" s="144">
        <v>150.04</v>
      </c>
      <c r="AF33" s="144">
        <v>152.75</v>
      </c>
      <c r="AG33" s="144">
        <v>156.37</v>
      </c>
      <c r="AH33" s="144">
        <v>161.5</v>
      </c>
      <c r="AI33" s="144">
        <v>167.39</v>
      </c>
      <c r="AJ33" s="144">
        <v>174.66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25.25</v>
      </c>
      <c r="F34" s="144">
        <v>26.63</v>
      </c>
      <c r="G34" s="144">
        <v>28.01</v>
      </c>
      <c r="H34" s="144">
        <v>29.44</v>
      </c>
      <c r="I34" s="144">
        <v>30.85</v>
      </c>
      <c r="J34" s="144">
        <v>32.119999999999997</v>
      </c>
      <c r="K34" s="144">
        <v>33.4</v>
      </c>
      <c r="M34" s="141">
        <v>29</v>
      </c>
      <c r="N34" s="145" t="s">
        <v>829</v>
      </c>
      <c r="P34" s="15" t="s">
        <v>830</v>
      </c>
      <c r="Q34" s="144">
        <v>34.68</v>
      </c>
      <c r="R34" s="144">
        <v>35.93</v>
      </c>
      <c r="S34" s="144">
        <v>37.19</v>
      </c>
      <c r="T34" s="144">
        <v>38.42</v>
      </c>
      <c r="U34" s="144">
        <v>39.630000000000003</v>
      </c>
      <c r="V34" s="144">
        <v>40.83</v>
      </c>
      <c r="W34" s="144">
        <v>41.89</v>
      </c>
      <c r="Y34" s="141">
        <v>29</v>
      </c>
      <c r="Z34" s="145" t="s">
        <v>829</v>
      </c>
      <c r="AB34" s="15" t="s">
        <v>830</v>
      </c>
      <c r="AC34" s="144">
        <v>42.96</v>
      </c>
      <c r="AD34" s="144">
        <v>44.06</v>
      </c>
      <c r="AE34" s="144">
        <v>45.14</v>
      </c>
      <c r="AF34" s="144">
        <v>46.2</v>
      </c>
      <c r="AG34" s="144">
        <v>47.27</v>
      </c>
      <c r="AH34" s="144">
        <v>48.33</v>
      </c>
      <c r="AI34" s="144">
        <v>49.39</v>
      </c>
      <c r="AJ34" s="144">
        <v>50.45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193.85</v>
      </c>
      <c r="F35" s="144">
        <v>204.08</v>
      </c>
      <c r="G35" s="144">
        <v>216.25</v>
      </c>
      <c r="H35" s="144">
        <v>228.51</v>
      </c>
      <c r="I35" s="144">
        <v>240.76</v>
      </c>
      <c r="J35" s="144">
        <v>250.98</v>
      </c>
      <c r="K35" s="144">
        <v>259.64</v>
      </c>
      <c r="M35" s="141">
        <v>30</v>
      </c>
      <c r="N35" s="145" t="s">
        <v>831</v>
      </c>
      <c r="P35" s="15" t="s">
        <v>832</v>
      </c>
      <c r="Q35" s="144">
        <v>268.66000000000003</v>
      </c>
      <c r="R35" s="144">
        <v>278.02</v>
      </c>
      <c r="S35" s="144">
        <v>288.2</v>
      </c>
      <c r="T35" s="144">
        <v>298.05</v>
      </c>
      <c r="U35" s="144">
        <v>307.69</v>
      </c>
      <c r="V35" s="144">
        <v>316.5</v>
      </c>
      <c r="W35" s="144">
        <v>324.95</v>
      </c>
      <c r="Y35" s="141">
        <v>30</v>
      </c>
      <c r="Z35" s="145" t="s">
        <v>831</v>
      </c>
      <c r="AB35" s="15" t="s">
        <v>832</v>
      </c>
      <c r="AC35" s="144">
        <v>333.85</v>
      </c>
      <c r="AD35" s="144">
        <v>342.79</v>
      </c>
      <c r="AE35" s="144">
        <v>353.07</v>
      </c>
      <c r="AF35" s="144">
        <v>364.11</v>
      </c>
      <c r="AG35" s="144">
        <v>374.86</v>
      </c>
      <c r="AH35" s="144">
        <v>384.82</v>
      </c>
      <c r="AI35" s="144">
        <v>395.03</v>
      </c>
      <c r="AJ35" s="144">
        <v>406.45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1793.8</v>
      </c>
      <c r="F36" s="144">
        <v>1874.57</v>
      </c>
      <c r="G36" s="144">
        <v>1963.54</v>
      </c>
      <c r="H36" s="144">
        <v>2063.1799999999998</v>
      </c>
      <c r="I36" s="144">
        <v>2165.66</v>
      </c>
      <c r="J36" s="144">
        <v>2251.98</v>
      </c>
      <c r="K36" s="144">
        <v>2331.27</v>
      </c>
      <c r="M36" s="141">
        <v>31</v>
      </c>
      <c r="N36" s="145" t="s">
        <v>838</v>
      </c>
      <c r="P36" s="148" t="s">
        <v>839</v>
      </c>
      <c r="Q36" s="144">
        <v>2414.3000000000002</v>
      </c>
      <c r="R36" s="144">
        <v>2502.48</v>
      </c>
      <c r="S36" s="144">
        <v>2593.1</v>
      </c>
      <c r="T36" s="144">
        <v>2690.16</v>
      </c>
      <c r="U36" s="144">
        <v>2789.68</v>
      </c>
      <c r="V36" s="144">
        <v>2884.13</v>
      </c>
      <c r="W36" s="144">
        <v>2973.26</v>
      </c>
      <c r="Y36" s="141">
        <v>31</v>
      </c>
      <c r="Z36" s="145" t="s">
        <v>838</v>
      </c>
      <c r="AB36" s="148" t="s">
        <v>839</v>
      </c>
      <c r="AC36" s="144">
        <v>3066.79</v>
      </c>
      <c r="AD36" s="144">
        <v>3160.47</v>
      </c>
      <c r="AE36" s="144">
        <v>3247.07</v>
      </c>
      <c r="AF36" s="144">
        <v>3331.91</v>
      </c>
      <c r="AG36" s="144">
        <v>3415.79</v>
      </c>
      <c r="AH36" s="144">
        <v>3505.92</v>
      </c>
      <c r="AI36" s="144">
        <v>3604.08</v>
      </c>
      <c r="AJ36" s="144">
        <v>3711.95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60.02</v>
      </c>
      <c r="F37" s="144">
        <v>64.13</v>
      </c>
      <c r="G37" s="144">
        <v>68.53</v>
      </c>
      <c r="H37" s="144">
        <v>73.349999999999994</v>
      </c>
      <c r="I37" s="144">
        <v>78.89</v>
      </c>
      <c r="J37" s="144">
        <v>83.86</v>
      </c>
      <c r="K37" s="144">
        <v>88.76</v>
      </c>
      <c r="L37" s="32"/>
      <c r="M37" s="141">
        <v>32</v>
      </c>
      <c r="N37" s="145" t="s">
        <v>840</v>
      </c>
      <c r="P37" s="15" t="s">
        <v>841</v>
      </c>
      <c r="Q37" s="144">
        <v>93.85</v>
      </c>
      <c r="R37" s="144">
        <v>98.49</v>
      </c>
      <c r="S37" s="144">
        <v>101.88</v>
      </c>
      <c r="T37" s="144">
        <v>104.88</v>
      </c>
      <c r="U37" s="144">
        <v>108.53</v>
      </c>
      <c r="V37" s="144">
        <v>112.4</v>
      </c>
      <c r="W37" s="144">
        <v>116.7</v>
      </c>
      <c r="X37" s="32"/>
      <c r="Y37" s="141">
        <v>32</v>
      </c>
      <c r="Z37" s="145" t="s">
        <v>840</v>
      </c>
      <c r="AB37" s="15" t="s">
        <v>841</v>
      </c>
      <c r="AC37" s="144">
        <v>122.11</v>
      </c>
      <c r="AD37" s="144">
        <v>126.91</v>
      </c>
      <c r="AE37" s="144">
        <v>131.46</v>
      </c>
      <c r="AF37" s="144">
        <v>135.4</v>
      </c>
      <c r="AG37" s="144">
        <v>138.41</v>
      </c>
      <c r="AH37" s="144">
        <v>141.12</v>
      </c>
      <c r="AI37" s="144">
        <v>144.78</v>
      </c>
      <c r="AJ37" s="144">
        <v>148.86000000000001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1733.78</v>
      </c>
      <c r="F38" s="144">
        <v>1810.44</v>
      </c>
      <c r="G38" s="144">
        <v>1895.01</v>
      </c>
      <c r="H38" s="144">
        <v>1989.83</v>
      </c>
      <c r="I38" s="144">
        <v>2086.77</v>
      </c>
      <c r="J38" s="144">
        <v>2168.12</v>
      </c>
      <c r="K38" s="144">
        <v>2242.5100000000002</v>
      </c>
      <c r="L38" s="33"/>
      <c r="M38" s="141">
        <v>33</v>
      </c>
      <c r="N38" s="145" t="s">
        <v>845</v>
      </c>
      <c r="P38" s="15" t="s">
        <v>846</v>
      </c>
      <c r="Q38" s="144">
        <v>2320.4499999999998</v>
      </c>
      <c r="R38" s="144">
        <v>2403.9899999999998</v>
      </c>
      <c r="S38" s="144">
        <v>2491.2199999999998</v>
      </c>
      <c r="T38" s="144">
        <v>2585.2800000000002</v>
      </c>
      <c r="U38" s="144">
        <v>2681.15</v>
      </c>
      <c r="V38" s="144">
        <v>2771.73</v>
      </c>
      <c r="W38" s="144">
        <v>2856.56</v>
      </c>
      <c r="X38" s="33"/>
      <c r="Y38" s="141">
        <v>33</v>
      </c>
      <c r="Z38" s="145" t="s">
        <v>845</v>
      </c>
      <c r="AB38" s="15" t="s">
        <v>846</v>
      </c>
      <c r="AC38" s="144">
        <v>2944.68</v>
      </c>
      <c r="AD38" s="144">
        <v>3033.56</v>
      </c>
      <c r="AE38" s="144">
        <v>3115.61</v>
      </c>
      <c r="AF38" s="144">
        <v>3196.51</v>
      </c>
      <c r="AG38" s="144">
        <v>3277.38</v>
      </c>
      <c r="AH38" s="144">
        <v>3364.8</v>
      </c>
      <c r="AI38" s="144">
        <v>3459.3</v>
      </c>
      <c r="AJ38" s="144">
        <v>3563.09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704.02</v>
      </c>
      <c r="F39" s="144">
        <v>750.33</v>
      </c>
      <c r="G39" s="144">
        <v>797.41</v>
      </c>
      <c r="H39" s="144">
        <v>843.36</v>
      </c>
      <c r="I39" s="144">
        <v>889.54</v>
      </c>
      <c r="J39" s="144">
        <v>937.22</v>
      </c>
      <c r="K39" s="144">
        <v>984.57</v>
      </c>
      <c r="L39" s="29"/>
      <c r="M39" s="141">
        <v>34</v>
      </c>
      <c r="N39" s="145" t="s">
        <v>852</v>
      </c>
      <c r="P39" s="148" t="s">
        <v>853</v>
      </c>
      <c r="Q39" s="144">
        <v>1031.26</v>
      </c>
      <c r="R39" s="144">
        <v>1077.6300000000001</v>
      </c>
      <c r="S39" s="144">
        <v>1127.08</v>
      </c>
      <c r="T39" s="144">
        <v>1178.26</v>
      </c>
      <c r="U39" s="144">
        <v>1227.17</v>
      </c>
      <c r="V39" s="144">
        <v>1272.42</v>
      </c>
      <c r="W39" s="144">
        <v>1312.26</v>
      </c>
      <c r="X39" s="29"/>
      <c r="Y39" s="141">
        <v>34</v>
      </c>
      <c r="Z39" s="145" t="s">
        <v>852</v>
      </c>
      <c r="AB39" s="148" t="s">
        <v>853</v>
      </c>
      <c r="AC39" s="144">
        <v>1349.83</v>
      </c>
      <c r="AD39" s="144">
        <v>1386.48</v>
      </c>
      <c r="AE39" s="144">
        <v>1422</v>
      </c>
      <c r="AF39" s="144">
        <v>1458.89</v>
      </c>
      <c r="AG39" s="144">
        <v>1495.91</v>
      </c>
      <c r="AH39" s="144">
        <v>1533.87</v>
      </c>
      <c r="AI39" s="144">
        <v>1573.56</v>
      </c>
      <c r="AJ39" s="144">
        <v>1614.31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296.05</v>
      </c>
      <c r="F40" s="144">
        <v>315.31</v>
      </c>
      <c r="G40" s="144">
        <v>334.68</v>
      </c>
      <c r="H40" s="144">
        <v>352.93</v>
      </c>
      <c r="I40" s="144">
        <v>370.94</v>
      </c>
      <c r="J40" s="144">
        <v>390.46</v>
      </c>
      <c r="K40" s="144">
        <v>410.14</v>
      </c>
      <c r="M40" s="141">
        <v>35</v>
      </c>
      <c r="N40" s="145" t="s">
        <v>854</v>
      </c>
      <c r="P40" s="15" t="s">
        <v>855</v>
      </c>
      <c r="Q40" s="144">
        <v>428.83</v>
      </c>
      <c r="R40" s="144">
        <v>447.71</v>
      </c>
      <c r="S40" s="144">
        <v>467.4</v>
      </c>
      <c r="T40" s="144">
        <v>487.51</v>
      </c>
      <c r="U40" s="144">
        <v>506.19</v>
      </c>
      <c r="V40" s="144">
        <v>523.03</v>
      </c>
      <c r="W40" s="144">
        <v>538.29</v>
      </c>
      <c r="Y40" s="141">
        <v>35</v>
      </c>
      <c r="Z40" s="145" t="s">
        <v>854</v>
      </c>
      <c r="AB40" s="15" t="s">
        <v>855</v>
      </c>
      <c r="AC40" s="144">
        <v>552.09</v>
      </c>
      <c r="AD40" s="144">
        <v>565.89</v>
      </c>
      <c r="AE40" s="144">
        <v>579.62</v>
      </c>
      <c r="AF40" s="144">
        <v>594.07000000000005</v>
      </c>
      <c r="AG40" s="144">
        <v>608.03</v>
      </c>
      <c r="AH40" s="144">
        <v>621.80999999999995</v>
      </c>
      <c r="AI40" s="144">
        <v>635.36</v>
      </c>
      <c r="AJ40" s="144">
        <v>648.03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134.88</v>
      </c>
      <c r="F41" s="144">
        <v>145.18</v>
      </c>
      <c r="G41" s="144">
        <v>155.06</v>
      </c>
      <c r="H41" s="144">
        <v>164.27</v>
      </c>
      <c r="I41" s="144">
        <v>173.52</v>
      </c>
      <c r="J41" s="144">
        <v>183.48</v>
      </c>
      <c r="K41" s="144">
        <v>193.73</v>
      </c>
      <c r="M41" s="141">
        <v>36</v>
      </c>
      <c r="N41" s="145" t="s">
        <v>856</v>
      </c>
      <c r="P41" s="15" t="s">
        <v>857</v>
      </c>
      <c r="Q41" s="144">
        <v>203.23</v>
      </c>
      <c r="R41" s="144">
        <v>211.78</v>
      </c>
      <c r="S41" s="144">
        <v>219.93</v>
      </c>
      <c r="T41" s="144">
        <v>227.55</v>
      </c>
      <c r="U41" s="144">
        <v>234.42</v>
      </c>
      <c r="V41" s="144">
        <v>240.67</v>
      </c>
      <c r="W41" s="144">
        <v>245.76</v>
      </c>
      <c r="Y41" s="141">
        <v>36</v>
      </c>
      <c r="Z41" s="145" t="s">
        <v>856</v>
      </c>
      <c r="AB41" s="15" t="s">
        <v>857</v>
      </c>
      <c r="AC41" s="144">
        <v>249.98</v>
      </c>
      <c r="AD41" s="144">
        <v>253.28</v>
      </c>
      <c r="AE41" s="144">
        <v>255.97</v>
      </c>
      <c r="AF41" s="144">
        <v>258.75</v>
      </c>
      <c r="AG41" s="144">
        <v>261.39</v>
      </c>
      <c r="AH41" s="144">
        <v>264.08</v>
      </c>
      <c r="AI41" s="144">
        <v>267.06</v>
      </c>
      <c r="AJ41" s="144">
        <v>269.98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124.89</v>
      </c>
      <c r="F42" s="144">
        <v>132.83000000000001</v>
      </c>
      <c r="G42" s="144">
        <v>141.36000000000001</v>
      </c>
      <c r="H42" s="144">
        <v>150.46</v>
      </c>
      <c r="I42" s="144">
        <v>160.1</v>
      </c>
      <c r="J42" s="144">
        <v>169.1</v>
      </c>
      <c r="K42" s="144">
        <v>176.96</v>
      </c>
      <c r="M42" s="141">
        <v>37</v>
      </c>
      <c r="N42" s="145" t="s">
        <v>858</v>
      </c>
      <c r="P42" s="15" t="s">
        <v>859</v>
      </c>
      <c r="Q42" s="144">
        <v>185.37</v>
      </c>
      <c r="R42" s="144">
        <v>194.6</v>
      </c>
      <c r="S42" s="144">
        <v>205.19</v>
      </c>
      <c r="T42" s="144">
        <v>216.33</v>
      </c>
      <c r="U42" s="144">
        <v>227.11</v>
      </c>
      <c r="V42" s="144">
        <v>237.53</v>
      </c>
      <c r="W42" s="144">
        <v>246.85</v>
      </c>
      <c r="Y42" s="141">
        <v>37</v>
      </c>
      <c r="Z42" s="145" t="s">
        <v>858</v>
      </c>
      <c r="AB42" s="15" t="s">
        <v>859</v>
      </c>
      <c r="AC42" s="144">
        <v>256.11</v>
      </c>
      <c r="AD42" s="144">
        <v>265.51</v>
      </c>
      <c r="AE42" s="144">
        <v>273.81</v>
      </c>
      <c r="AF42" s="144">
        <v>281.8</v>
      </c>
      <c r="AG42" s="144">
        <v>290.06</v>
      </c>
      <c r="AH42" s="144">
        <v>298.77999999999997</v>
      </c>
      <c r="AI42" s="144">
        <v>307.93</v>
      </c>
      <c r="AJ42" s="144">
        <v>318.39999999999998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148.19999999999999</v>
      </c>
      <c r="F43" s="144">
        <v>157.01</v>
      </c>
      <c r="G43" s="144">
        <v>166.31</v>
      </c>
      <c r="H43" s="144">
        <v>175.7</v>
      </c>
      <c r="I43" s="144">
        <v>184.98</v>
      </c>
      <c r="J43" s="144">
        <v>194.18</v>
      </c>
      <c r="K43" s="144">
        <v>203.74</v>
      </c>
      <c r="M43" s="141">
        <v>38</v>
      </c>
      <c r="N43" s="145" t="s">
        <v>860</v>
      </c>
      <c r="P43" s="15" t="s">
        <v>861</v>
      </c>
      <c r="Q43" s="144">
        <v>213.83</v>
      </c>
      <c r="R43" s="144">
        <v>223.54</v>
      </c>
      <c r="S43" s="144">
        <v>234.56</v>
      </c>
      <c r="T43" s="144">
        <v>246.87</v>
      </c>
      <c r="U43" s="144">
        <v>259.45</v>
      </c>
      <c r="V43" s="144">
        <v>271.19</v>
      </c>
      <c r="W43" s="144">
        <v>281.36</v>
      </c>
      <c r="Y43" s="141">
        <v>38</v>
      </c>
      <c r="Z43" s="145" t="s">
        <v>860</v>
      </c>
      <c r="AB43" s="15" t="s">
        <v>861</v>
      </c>
      <c r="AC43" s="144">
        <v>291.64999999999998</v>
      </c>
      <c r="AD43" s="144">
        <v>301.8</v>
      </c>
      <c r="AE43" s="144">
        <v>312.60000000000002</v>
      </c>
      <c r="AF43" s="144">
        <v>324.27</v>
      </c>
      <c r="AG43" s="144">
        <v>336.43</v>
      </c>
      <c r="AH43" s="144">
        <v>349.2</v>
      </c>
      <c r="AI43" s="144">
        <v>363.21</v>
      </c>
      <c r="AJ43" s="144">
        <v>377.9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3700.72</v>
      </c>
      <c r="F45" s="144">
        <v>3896.18</v>
      </c>
      <c r="G45" s="144">
        <v>4102.08</v>
      </c>
      <c r="H45" s="144">
        <v>4311.8900000000003</v>
      </c>
      <c r="I45" s="144">
        <v>4518.3500000000004</v>
      </c>
      <c r="J45" s="144">
        <v>4696.3500000000004</v>
      </c>
      <c r="K45" s="144">
        <v>4861.38</v>
      </c>
      <c r="L45" s="29"/>
      <c r="M45" s="141">
        <v>40</v>
      </c>
      <c r="N45" s="145" t="s">
        <v>868</v>
      </c>
      <c r="P45" s="143" t="s">
        <v>869</v>
      </c>
      <c r="Q45" s="144">
        <v>5030.2700000000004</v>
      </c>
      <c r="R45" s="144">
        <v>5204.24</v>
      </c>
      <c r="S45" s="144">
        <v>5383.27</v>
      </c>
      <c r="T45" s="144">
        <v>5573.55</v>
      </c>
      <c r="U45" s="144">
        <v>5765.13</v>
      </c>
      <c r="V45" s="144">
        <v>5938.71</v>
      </c>
      <c r="W45" s="144">
        <v>6095.15</v>
      </c>
      <c r="X45" s="29"/>
      <c r="Y45" s="141">
        <v>40</v>
      </c>
      <c r="Z45" s="145" t="s">
        <v>868</v>
      </c>
      <c r="AB45" s="143" t="s">
        <v>869</v>
      </c>
      <c r="AC45" s="144">
        <v>6254.08</v>
      </c>
      <c r="AD45" s="144">
        <v>6406.51</v>
      </c>
      <c r="AE45" s="144">
        <v>6555.58</v>
      </c>
      <c r="AF45" s="144">
        <v>6709.18</v>
      </c>
      <c r="AG45" s="144">
        <v>6864.54</v>
      </c>
      <c r="AH45" s="144">
        <v>7029</v>
      </c>
      <c r="AI45" s="144">
        <v>7207.84</v>
      </c>
      <c r="AJ45" s="144">
        <v>7406.34</v>
      </c>
    </row>
    <row r="46" spans="1:36" ht="12" customHeight="1">
      <c r="A46" s="185">
        <v>41</v>
      </c>
      <c r="D46" s="340" t="s">
        <v>883</v>
      </c>
      <c r="E46" s="144">
        <v>3034</v>
      </c>
      <c r="F46" s="144">
        <v>3189.04</v>
      </c>
      <c r="G46" s="144">
        <v>3354.17</v>
      </c>
      <c r="H46" s="144">
        <v>3524.83</v>
      </c>
      <c r="I46" s="144">
        <v>3692.92</v>
      </c>
      <c r="J46" s="144">
        <v>3829.6</v>
      </c>
      <c r="K46" s="144">
        <v>3952.76</v>
      </c>
      <c r="M46" s="185">
        <v>41</v>
      </c>
      <c r="P46" s="340" t="s">
        <v>883</v>
      </c>
      <c r="Q46" s="144">
        <v>4083.31</v>
      </c>
      <c r="R46" s="144">
        <v>4247.25</v>
      </c>
      <c r="S46" s="144">
        <v>4394.08</v>
      </c>
      <c r="T46" s="144">
        <v>4548.24</v>
      </c>
      <c r="U46" s="144">
        <v>4708.03</v>
      </c>
      <c r="V46" s="144">
        <v>4850.3599999999997</v>
      </c>
      <c r="W46" s="144">
        <v>4978.26</v>
      </c>
      <c r="Y46" s="185">
        <v>41</v>
      </c>
      <c r="AB46" s="340" t="s">
        <v>883</v>
      </c>
      <c r="AC46" s="144">
        <v>5114.28</v>
      </c>
      <c r="AD46" s="144">
        <v>5241.3</v>
      </c>
      <c r="AE46" s="144">
        <v>5365.48</v>
      </c>
      <c r="AF46" s="144">
        <v>5496.96</v>
      </c>
      <c r="AG46" s="144">
        <v>5626.2</v>
      </c>
      <c r="AH46" s="144">
        <v>5764.24</v>
      </c>
      <c r="AI46" s="144">
        <v>5915.72</v>
      </c>
      <c r="AJ46" s="144">
        <v>6086.96</v>
      </c>
    </row>
    <row r="47" spans="1:36" ht="12" customHeight="1">
      <c r="A47" s="185">
        <v>42</v>
      </c>
      <c r="D47" s="340" t="s">
        <v>884</v>
      </c>
      <c r="E47" s="144">
        <v>614</v>
      </c>
      <c r="F47" s="144">
        <v>650.84</v>
      </c>
      <c r="G47" s="144">
        <v>687.92</v>
      </c>
      <c r="H47" s="144">
        <v>723.43</v>
      </c>
      <c r="I47" s="144">
        <v>758.38</v>
      </c>
      <c r="J47" s="144">
        <v>796.46</v>
      </c>
      <c r="K47" s="144">
        <v>835.28</v>
      </c>
      <c r="M47" s="185">
        <v>42</v>
      </c>
      <c r="P47" s="340" t="s">
        <v>884</v>
      </c>
      <c r="Q47" s="144">
        <v>870.68</v>
      </c>
      <c r="R47" s="144">
        <v>877.64</v>
      </c>
      <c r="S47" s="144">
        <v>907.35</v>
      </c>
      <c r="T47" s="144">
        <v>941.01</v>
      </c>
      <c r="U47" s="144">
        <v>970.3</v>
      </c>
      <c r="V47" s="144">
        <v>999.26</v>
      </c>
      <c r="W47" s="144">
        <v>1025.67</v>
      </c>
      <c r="Y47" s="185">
        <v>42</v>
      </c>
      <c r="AB47" s="340" t="s">
        <v>884</v>
      </c>
      <c r="AC47" s="144">
        <v>1046.1500000000001</v>
      </c>
      <c r="AD47" s="144">
        <v>1069.1099999999999</v>
      </c>
      <c r="AE47" s="144">
        <v>1091.97</v>
      </c>
      <c r="AF47" s="144">
        <v>1111.99</v>
      </c>
      <c r="AG47" s="144">
        <v>1136.04</v>
      </c>
      <c r="AH47" s="144">
        <v>1160.05</v>
      </c>
      <c r="AI47" s="144">
        <v>1184.82</v>
      </c>
      <c r="AJ47" s="144">
        <v>1209.29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0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894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894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894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896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896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896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653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653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653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76.05</v>
      </c>
      <c r="F6" s="144">
        <v>78.28</v>
      </c>
      <c r="G6" s="144">
        <v>79.61</v>
      </c>
      <c r="H6" s="144">
        <v>80.97</v>
      </c>
      <c r="I6" s="144">
        <v>82.82</v>
      </c>
      <c r="J6" s="144">
        <v>83.53</v>
      </c>
      <c r="K6" s="144">
        <v>84.2</v>
      </c>
      <c r="L6" s="34"/>
      <c r="M6" s="141">
        <v>1</v>
      </c>
      <c r="N6" s="142" t="s">
        <v>687</v>
      </c>
      <c r="P6" s="143" t="s">
        <v>688</v>
      </c>
      <c r="Q6" s="144">
        <v>84.97</v>
      </c>
      <c r="R6" s="144">
        <v>86.3</v>
      </c>
      <c r="S6" s="144">
        <v>87.58</v>
      </c>
      <c r="T6" s="144">
        <v>88.9</v>
      </c>
      <c r="U6" s="144">
        <v>89.39</v>
      </c>
      <c r="V6" s="144">
        <v>89.12</v>
      </c>
      <c r="W6" s="144">
        <v>88.8</v>
      </c>
      <c r="X6" s="34"/>
      <c r="Y6" s="141">
        <v>1</v>
      </c>
      <c r="Z6" s="142" t="s">
        <v>687</v>
      </c>
      <c r="AB6" s="143" t="s">
        <v>688</v>
      </c>
      <c r="AC6" s="144">
        <v>89</v>
      </c>
      <c r="AD6" s="144">
        <v>88.42</v>
      </c>
      <c r="AE6" s="144">
        <v>87.75</v>
      </c>
      <c r="AF6" s="144">
        <v>86.78</v>
      </c>
      <c r="AG6" s="144">
        <v>85.6</v>
      </c>
      <c r="AH6" s="144">
        <v>84.88</v>
      </c>
      <c r="AI6" s="144">
        <v>84.53</v>
      </c>
      <c r="AJ6" s="144">
        <v>84.26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74.81</v>
      </c>
      <c r="F7" s="144">
        <v>77.040000000000006</v>
      </c>
      <c r="G7" s="144">
        <v>78.37</v>
      </c>
      <c r="H7" s="144">
        <v>79.739999999999995</v>
      </c>
      <c r="I7" s="144">
        <v>81.599999999999994</v>
      </c>
      <c r="J7" s="144">
        <v>82.33</v>
      </c>
      <c r="K7" s="144">
        <v>83.02</v>
      </c>
      <c r="L7" s="36"/>
      <c r="M7" s="141">
        <v>2</v>
      </c>
      <c r="N7" s="145" t="s">
        <v>689</v>
      </c>
      <c r="P7" s="15" t="s">
        <v>690</v>
      </c>
      <c r="Q7" s="144">
        <v>83.81</v>
      </c>
      <c r="R7" s="144">
        <v>85.16</v>
      </c>
      <c r="S7" s="144">
        <v>86.46</v>
      </c>
      <c r="T7" s="144">
        <v>87.8</v>
      </c>
      <c r="U7" s="144">
        <v>88.31</v>
      </c>
      <c r="V7" s="144">
        <v>88.06</v>
      </c>
      <c r="W7" s="144">
        <v>87.76</v>
      </c>
      <c r="X7" s="36"/>
      <c r="Y7" s="141">
        <v>2</v>
      </c>
      <c r="Z7" s="145" t="s">
        <v>689</v>
      </c>
      <c r="AB7" s="15" t="s">
        <v>690</v>
      </c>
      <c r="AC7" s="144">
        <v>87.98</v>
      </c>
      <c r="AD7" s="144">
        <v>87.43</v>
      </c>
      <c r="AE7" s="144">
        <v>86.78</v>
      </c>
      <c r="AF7" s="144">
        <v>85.84</v>
      </c>
      <c r="AG7" s="144">
        <v>84.68</v>
      </c>
      <c r="AH7" s="144">
        <v>83.98</v>
      </c>
      <c r="AI7" s="144">
        <v>83.66</v>
      </c>
      <c r="AJ7" s="144">
        <v>83.42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1.24</v>
      </c>
      <c r="F8" s="144">
        <v>1.24</v>
      </c>
      <c r="G8" s="144">
        <v>1.24</v>
      </c>
      <c r="H8" s="144">
        <v>1.23</v>
      </c>
      <c r="I8" s="144">
        <v>1.22</v>
      </c>
      <c r="J8" s="144">
        <v>1.2</v>
      </c>
      <c r="K8" s="144">
        <v>1.18</v>
      </c>
      <c r="L8" s="35"/>
      <c r="M8" s="141">
        <v>3</v>
      </c>
      <c r="N8" s="145" t="s">
        <v>695</v>
      </c>
      <c r="P8" s="15" t="s">
        <v>696</v>
      </c>
      <c r="Q8" s="144">
        <v>1.1599999999999999</v>
      </c>
      <c r="R8" s="144">
        <v>1.1399999999999999</v>
      </c>
      <c r="S8" s="144">
        <v>1.1200000000000001</v>
      </c>
      <c r="T8" s="144">
        <v>1.1000000000000001</v>
      </c>
      <c r="U8" s="144">
        <v>1.08</v>
      </c>
      <c r="V8" s="144">
        <v>1.06</v>
      </c>
      <c r="W8" s="144">
        <v>1.04</v>
      </c>
      <c r="X8" s="35"/>
      <c r="Y8" s="141">
        <v>3</v>
      </c>
      <c r="Z8" s="145" t="s">
        <v>695</v>
      </c>
      <c r="AB8" s="15" t="s">
        <v>696</v>
      </c>
      <c r="AC8" s="144">
        <v>1.02</v>
      </c>
      <c r="AD8" s="144">
        <v>0.99</v>
      </c>
      <c r="AE8" s="144">
        <v>0.97</v>
      </c>
      <c r="AF8" s="144">
        <v>0.94</v>
      </c>
      <c r="AG8" s="144">
        <v>0.92</v>
      </c>
      <c r="AH8" s="144">
        <v>0.9</v>
      </c>
      <c r="AI8" s="144">
        <v>0.87</v>
      </c>
      <c r="AJ8" s="144">
        <v>0.84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428.83</v>
      </c>
      <c r="F9" s="144">
        <v>462.12</v>
      </c>
      <c r="G9" s="144">
        <v>495.25</v>
      </c>
      <c r="H9" s="144">
        <v>523.98</v>
      </c>
      <c r="I9" s="144">
        <v>546.87</v>
      </c>
      <c r="J9" s="144">
        <v>563.61</v>
      </c>
      <c r="K9" s="144">
        <v>577.20000000000005</v>
      </c>
      <c r="L9" s="29"/>
      <c r="M9" s="141">
        <v>4</v>
      </c>
      <c r="N9" s="145" t="s">
        <v>697</v>
      </c>
      <c r="P9" s="143" t="s">
        <v>698</v>
      </c>
      <c r="Q9" s="144">
        <v>589.99</v>
      </c>
      <c r="R9" s="144">
        <v>600.97</v>
      </c>
      <c r="S9" s="144">
        <v>611.72</v>
      </c>
      <c r="T9" s="144">
        <v>624.94000000000005</v>
      </c>
      <c r="U9" s="144">
        <v>639.45000000000005</v>
      </c>
      <c r="V9" s="144">
        <v>649.57000000000005</v>
      </c>
      <c r="W9" s="144">
        <v>656.06</v>
      </c>
      <c r="X9" s="29"/>
      <c r="Y9" s="141">
        <v>4</v>
      </c>
      <c r="Z9" s="145" t="s">
        <v>697</v>
      </c>
      <c r="AB9" s="143" t="s">
        <v>698</v>
      </c>
      <c r="AC9" s="144">
        <v>662.49</v>
      </c>
      <c r="AD9" s="144">
        <v>665.49</v>
      </c>
      <c r="AE9" s="144">
        <v>672.3</v>
      </c>
      <c r="AF9" s="144">
        <v>681.28</v>
      </c>
      <c r="AG9" s="144">
        <v>692.18</v>
      </c>
      <c r="AH9" s="144">
        <v>704.02</v>
      </c>
      <c r="AI9" s="144">
        <v>718.52</v>
      </c>
      <c r="AJ9" s="144">
        <v>738.89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392.81</v>
      </c>
      <c r="F10" s="144">
        <v>423.3</v>
      </c>
      <c r="G10" s="144">
        <v>453.59</v>
      </c>
      <c r="H10" s="144">
        <v>479.71</v>
      </c>
      <c r="I10" s="144">
        <v>501.19</v>
      </c>
      <c r="J10" s="144">
        <v>518.65</v>
      </c>
      <c r="K10" s="144">
        <v>533.02</v>
      </c>
      <c r="L10" s="30"/>
      <c r="M10" s="141">
        <v>5</v>
      </c>
      <c r="N10" s="145" t="s">
        <v>699</v>
      </c>
      <c r="P10" s="148" t="s">
        <v>700</v>
      </c>
      <c r="Q10" s="144">
        <v>546.5</v>
      </c>
      <c r="R10" s="144">
        <v>558.02</v>
      </c>
      <c r="S10" s="144">
        <v>568.71</v>
      </c>
      <c r="T10" s="144">
        <v>580.95000000000005</v>
      </c>
      <c r="U10" s="144">
        <v>594.91</v>
      </c>
      <c r="V10" s="144">
        <v>605.79999999999995</v>
      </c>
      <c r="W10" s="144">
        <v>613.76</v>
      </c>
      <c r="X10" s="30"/>
      <c r="Y10" s="141">
        <v>5</v>
      </c>
      <c r="Z10" s="145" t="s">
        <v>699</v>
      </c>
      <c r="AB10" s="148" t="s">
        <v>700</v>
      </c>
      <c r="AC10" s="144">
        <v>621.34</v>
      </c>
      <c r="AD10" s="144">
        <v>625.82000000000005</v>
      </c>
      <c r="AE10" s="144">
        <v>634.27</v>
      </c>
      <c r="AF10" s="144">
        <v>644.66999999999996</v>
      </c>
      <c r="AG10" s="144">
        <v>656.9</v>
      </c>
      <c r="AH10" s="144">
        <v>669.84</v>
      </c>
      <c r="AI10" s="144">
        <v>684.71</v>
      </c>
      <c r="AJ10" s="144">
        <v>704.4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21.08</v>
      </c>
      <c r="F11" s="144">
        <v>21.28</v>
      </c>
      <c r="G11" s="144">
        <v>22.12</v>
      </c>
      <c r="H11" s="144">
        <v>22.66</v>
      </c>
      <c r="I11" s="144">
        <v>22.95</v>
      </c>
      <c r="J11" s="144">
        <v>23.13</v>
      </c>
      <c r="K11" s="144">
        <v>23.86</v>
      </c>
      <c r="M11" s="141">
        <v>6</v>
      </c>
      <c r="N11" s="145" t="s">
        <v>701</v>
      </c>
      <c r="P11" s="15" t="s">
        <v>702</v>
      </c>
      <c r="Q11" s="144">
        <v>24.73</v>
      </c>
      <c r="R11" s="144">
        <v>25.35</v>
      </c>
      <c r="S11" s="144">
        <v>25.78</v>
      </c>
      <c r="T11" s="144">
        <v>26.21</v>
      </c>
      <c r="U11" s="144">
        <v>26.71</v>
      </c>
      <c r="V11" s="144">
        <v>27.54</v>
      </c>
      <c r="W11" s="144">
        <v>28.65</v>
      </c>
      <c r="Y11" s="141">
        <v>6</v>
      </c>
      <c r="Z11" s="145" t="s">
        <v>701</v>
      </c>
      <c r="AB11" s="15" t="s">
        <v>702</v>
      </c>
      <c r="AC11" s="144">
        <v>29.46</v>
      </c>
      <c r="AD11" s="144">
        <v>29.79</v>
      </c>
      <c r="AE11" s="144">
        <v>30.14</v>
      </c>
      <c r="AF11" s="144">
        <v>30.46</v>
      </c>
      <c r="AG11" s="144">
        <v>30.63</v>
      </c>
      <c r="AH11" s="144">
        <v>30.96</v>
      </c>
      <c r="AI11" s="144">
        <v>30.66</v>
      </c>
      <c r="AJ11" s="144">
        <v>29.97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15.7</v>
      </c>
      <c r="F12" s="144">
        <v>15.67</v>
      </c>
      <c r="G12" s="144">
        <v>16.170000000000002</v>
      </c>
      <c r="H12" s="144">
        <v>16.43</v>
      </c>
      <c r="I12" s="144">
        <v>16.5</v>
      </c>
      <c r="J12" s="144">
        <v>16.61</v>
      </c>
      <c r="K12" s="144">
        <v>17.18</v>
      </c>
      <c r="M12" s="141">
        <v>7</v>
      </c>
      <c r="N12" s="145" t="s">
        <v>703</v>
      </c>
      <c r="P12" s="147" t="s">
        <v>704</v>
      </c>
      <c r="Q12" s="144">
        <v>17.98</v>
      </c>
      <c r="R12" s="144">
        <v>18.53</v>
      </c>
      <c r="S12" s="144">
        <v>18.87</v>
      </c>
      <c r="T12" s="144">
        <v>19.21</v>
      </c>
      <c r="U12" s="144">
        <v>19.66</v>
      </c>
      <c r="V12" s="144">
        <v>20.55</v>
      </c>
      <c r="W12" s="144">
        <v>21.75</v>
      </c>
      <c r="Y12" s="141">
        <v>7</v>
      </c>
      <c r="Z12" s="145" t="s">
        <v>703</v>
      </c>
      <c r="AB12" s="147" t="s">
        <v>704</v>
      </c>
      <c r="AC12" s="144">
        <v>22.63</v>
      </c>
      <c r="AD12" s="144">
        <v>23.05</v>
      </c>
      <c r="AE12" s="144">
        <v>23.5</v>
      </c>
      <c r="AF12" s="144">
        <v>23.91</v>
      </c>
      <c r="AG12" s="144">
        <v>24.19</v>
      </c>
      <c r="AH12" s="144">
        <v>24.59</v>
      </c>
      <c r="AI12" s="144">
        <v>24.33</v>
      </c>
      <c r="AJ12" s="144">
        <v>23.65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5.38</v>
      </c>
      <c r="F13" s="144">
        <v>5.61</v>
      </c>
      <c r="G13" s="144">
        <v>5.95</v>
      </c>
      <c r="H13" s="144">
        <v>6.23</v>
      </c>
      <c r="I13" s="144">
        <v>6.45</v>
      </c>
      <c r="J13" s="144">
        <v>6.52</v>
      </c>
      <c r="K13" s="144">
        <v>6.68</v>
      </c>
      <c r="M13" s="141">
        <v>8</v>
      </c>
      <c r="N13" s="145" t="s">
        <v>708</v>
      </c>
      <c r="P13" s="147" t="s">
        <v>709</v>
      </c>
      <c r="Q13" s="144">
        <v>6.75</v>
      </c>
      <c r="R13" s="144">
        <v>6.82</v>
      </c>
      <c r="S13" s="144">
        <v>6.91</v>
      </c>
      <c r="T13" s="144">
        <v>7</v>
      </c>
      <c r="U13" s="144">
        <v>7.05</v>
      </c>
      <c r="V13" s="144">
        <v>6.99</v>
      </c>
      <c r="W13" s="144">
        <v>6.9</v>
      </c>
      <c r="Y13" s="141">
        <v>8</v>
      </c>
      <c r="Z13" s="145" t="s">
        <v>708</v>
      </c>
      <c r="AB13" s="147" t="s">
        <v>709</v>
      </c>
      <c r="AC13" s="144">
        <v>6.83</v>
      </c>
      <c r="AD13" s="144">
        <v>6.74</v>
      </c>
      <c r="AE13" s="144">
        <v>6.64</v>
      </c>
      <c r="AF13" s="144">
        <v>6.55</v>
      </c>
      <c r="AG13" s="144">
        <v>6.44</v>
      </c>
      <c r="AH13" s="144">
        <v>6.37</v>
      </c>
      <c r="AI13" s="144">
        <v>6.33</v>
      </c>
      <c r="AJ13" s="144">
        <v>6.32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321.45999999999998</v>
      </c>
      <c r="F14" s="144">
        <v>349.01</v>
      </c>
      <c r="G14" s="144">
        <v>374.57</v>
      </c>
      <c r="H14" s="144">
        <v>395.02</v>
      </c>
      <c r="I14" s="144">
        <v>410.98</v>
      </c>
      <c r="J14" s="144">
        <v>422.46</v>
      </c>
      <c r="K14" s="144">
        <v>430.97</v>
      </c>
      <c r="M14" s="141">
        <v>9</v>
      </c>
      <c r="N14" s="145" t="s">
        <v>712</v>
      </c>
      <c r="P14" s="15" t="s">
        <v>713</v>
      </c>
      <c r="Q14" s="144">
        <v>439.8</v>
      </c>
      <c r="R14" s="144">
        <v>448.1</v>
      </c>
      <c r="S14" s="144">
        <v>455.56</v>
      </c>
      <c r="T14" s="144">
        <v>465.11</v>
      </c>
      <c r="U14" s="144">
        <v>476.26</v>
      </c>
      <c r="V14" s="144">
        <v>483.98</v>
      </c>
      <c r="W14" s="144">
        <v>486.97</v>
      </c>
      <c r="Y14" s="141">
        <v>9</v>
      </c>
      <c r="Z14" s="145" t="s">
        <v>712</v>
      </c>
      <c r="AB14" s="15" t="s">
        <v>713</v>
      </c>
      <c r="AC14" s="144">
        <v>490.23</v>
      </c>
      <c r="AD14" s="144">
        <v>490.66</v>
      </c>
      <c r="AE14" s="144">
        <v>495.68</v>
      </c>
      <c r="AF14" s="144">
        <v>503.06</v>
      </c>
      <c r="AG14" s="144">
        <v>512.41999999999996</v>
      </c>
      <c r="AH14" s="144">
        <v>523.20000000000005</v>
      </c>
      <c r="AI14" s="144">
        <v>537.34</v>
      </c>
      <c r="AJ14" s="144">
        <v>557.35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43.48</v>
      </c>
      <c r="F15" s="144">
        <v>46</v>
      </c>
      <c r="G15" s="144">
        <v>48.34</v>
      </c>
      <c r="H15" s="144">
        <v>50.36</v>
      </c>
      <c r="I15" s="144">
        <v>51.87</v>
      </c>
      <c r="J15" s="144">
        <v>52.61</v>
      </c>
      <c r="K15" s="144">
        <v>53.15</v>
      </c>
      <c r="L15" s="32"/>
      <c r="M15" s="141">
        <v>10</v>
      </c>
      <c r="N15" s="145" t="s">
        <v>714</v>
      </c>
      <c r="P15" s="147" t="s">
        <v>715</v>
      </c>
      <c r="Q15" s="144">
        <v>53.8</v>
      </c>
      <c r="R15" s="144">
        <v>54.62</v>
      </c>
      <c r="S15" s="144">
        <v>55.16</v>
      </c>
      <c r="T15" s="144">
        <v>55.71</v>
      </c>
      <c r="U15" s="144">
        <v>56.26</v>
      </c>
      <c r="V15" s="144">
        <v>56.82</v>
      </c>
      <c r="W15" s="144">
        <v>56.91</v>
      </c>
      <c r="X15" s="32"/>
      <c r="Y15" s="141">
        <v>10</v>
      </c>
      <c r="Z15" s="145" t="s">
        <v>714</v>
      </c>
      <c r="AB15" s="147" t="s">
        <v>715</v>
      </c>
      <c r="AC15" s="144">
        <v>57.22</v>
      </c>
      <c r="AD15" s="144">
        <v>57.16</v>
      </c>
      <c r="AE15" s="144">
        <v>57.04</v>
      </c>
      <c r="AF15" s="144">
        <v>56.89</v>
      </c>
      <c r="AG15" s="144">
        <v>56.99</v>
      </c>
      <c r="AH15" s="144">
        <v>57.43</v>
      </c>
      <c r="AI15" s="144">
        <v>58.16</v>
      </c>
      <c r="AJ15" s="144">
        <v>59.6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18.3</v>
      </c>
      <c r="F16" s="144">
        <v>19.41</v>
      </c>
      <c r="G16" s="144">
        <v>20.27</v>
      </c>
      <c r="H16" s="144">
        <v>20.87</v>
      </c>
      <c r="I16" s="144">
        <v>21.24</v>
      </c>
      <c r="J16" s="144">
        <v>21.21</v>
      </c>
      <c r="K16" s="144">
        <v>21.08</v>
      </c>
      <c r="M16" s="141">
        <v>11</v>
      </c>
      <c r="N16" s="145" t="s">
        <v>718</v>
      </c>
      <c r="P16" s="147" t="s">
        <v>719</v>
      </c>
      <c r="Q16" s="144">
        <v>21.01</v>
      </c>
      <c r="R16" s="144">
        <v>20.83</v>
      </c>
      <c r="S16" s="144">
        <v>20.57</v>
      </c>
      <c r="T16" s="144">
        <v>20.37</v>
      </c>
      <c r="U16" s="144">
        <v>20.03</v>
      </c>
      <c r="V16" s="144">
        <v>19.43</v>
      </c>
      <c r="W16" s="144">
        <v>18.809999999999999</v>
      </c>
      <c r="Y16" s="141">
        <v>11</v>
      </c>
      <c r="Z16" s="145" t="s">
        <v>718</v>
      </c>
      <c r="AB16" s="147" t="s">
        <v>719</v>
      </c>
      <c r="AC16" s="144">
        <v>18.38</v>
      </c>
      <c r="AD16" s="144">
        <v>17.940000000000001</v>
      </c>
      <c r="AE16" s="144">
        <v>17.690000000000001</v>
      </c>
      <c r="AF16" s="144">
        <v>17.52</v>
      </c>
      <c r="AG16" s="144">
        <v>17.38</v>
      </c>
      <c r="AH16" s="144">
        <v>17.36</v>
      </c>
      <c r="AI16" s="144">
        <v>17.440000000000001</v>
      </c>
      <c r="AJ16" s="144">
        <v>17.71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2.37</v>
      </c>
      <c r="F17" s="144">
        <v>2.44</v>
      </c>
      <c r="G17" s="144">
        <v>2.4700000000000002</v>
      </c>
      <c r="H17" s="144">
        <v>2.48</v>
      </c>
      <c r="I17" s="144">
        <v>2.46</v>
      </c>
      <c r="J17" s="144">
        <v>2.42</v>
      </c>
      <c r="K17" s="144">
        <v>2.37</v>
      </c>
      <c r="L17" s="32"/>
      <c r="M17" s="141">
        <v>12</v>
      </c>
      <c r="N17" s="145" t="s">
        <v>722</v>
      </c>
      <c r="P17" s="147" t="s">
        <v>723</v>
      </c>
      <c r="Q17" s="144">
        <v>2.3199999999999998</v>
      </c>
      <c r="R17" s="144">
        <v>2.2799999999999998</v>
      </c>
      <c r="S17" s="144">
        <v>2.23</v>
      </c>
      <c r="T17" s="144">
        <v>2.21</v>
      </c>
      <c r="U17" s="144">
        <v>2.16</v>
      </c>
      <c r="V17" s="144">
        <v>2.11</v>
      </c>
      <c r="W17" s="144">
        <v>2.0499999999999998</v>
      </c>
      <c r="X17" s="32"/>
      <c r="Y17" s="141">
        <v>12</v>
      </c>
      <c r="Z17" s="145" t="s">
        <v>722</v>
      </c>
      <c r="AB17" s="147" t="s">
        <v>723</v>
      </c>
      <c r="AC17" s="144">
        <v>2</v>
      </c>
      <c r="AD17" s="144">
        <v>1.94</v>
      </c>
      <c r="AE17" s="144">
        <v>1.89</v>
      </c>
      <c r="AF17" s="144">
        <v>1.83</v>
      </c>
      <c r="AG17" s="144">
        <v>1.77</v>
      </c>
      <c r="AH17" s="144">
        <v>1.71</v>
      </c>
      <c r="AI17" s="144">
        <v>1.67</v>
      </c>
      <c r="AJ17" s="144">
        <v>1.62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6.35</v>
      </c>
      <c r="F18" s="144">
        <v>6.77</v>
      </c>
      <c r="G18" s="144">
        <v>7.15</v>
      </c>
      <c r="H18" s="144">
        <v>7.62</v>
      </c>
      <c r="I18" s="144">
        <v>8.06</v>
      </c>
      <c r="J18" s="144">
        <v>8.16</v>
      </c>
      <c r="K18" s="144">
        <v>8.2200000000000006</v>
      </c>
      <c r="M18" s="141">
        <v>13</v>
      </c>
      <c r="N18" s="145" t="s">
        <v>724</v>
      </c>
      <c r="P18" s="147" t="s">
        <v>725</v>
      </c>
      <c r="Q18" s="144">
        <v>8.33</v>
      </c>
      <c r="R18" s="144">
        <v>8.4499999999999993</v>
      </c>
      <c r="S18" s="144">
        <v>8.61</v>
      </c>
      <c r="T18" s="144">
        <v>8.73</v>
      </c>
      <c r="U18" s="144">
        <v>8.77</v>
      </c>
      <c r="V18" s="144">
        <v>8.68</v>
      </c>
      <c r="W18" s="144">
        <v>8.48</v>
      </c>
      <c r="Y18" s="141">
        <v>13</v>
      </c>
      <c r="Z18" s="145" t="s">
        <v>724</v>
      </c>
      <c r="AB18" s="147" t="s">
        <v>725</v>
      </c>
      <c r="AC18" s="144">
        <v>8.35</v>
      </c>
      <c r="AD18" s="144">
        <v>8.16</v>
      </c>
      <c r="AE18" s="144">
        <v>7.88</v>
      </c>
      <c r="AF18" s="144">
        <v>7.62</v>
      </c>
      <c r="AG18" s="144">
        <v>7.4</v>
      </c>
      <c r="AH18" s="144">
        <v>7.27</v>
      </c>
      <c r="AI18" s="144">
        <v>7.16</v>
      </c>
      <c r="AJ18" s="144">
        <v>7.23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16.07</v>
      </c>
      <c r="F19" s="144">
        <v>17.989999999999998</v>
      </c>
      <c r="G19" s="144">
        <v>19.27</v>
      </c>
      <c r="H19" s="144">
        <v>20.39</v>
      </c>
      <c r="I19" s="144">
        <v>21.47</v>
      </c>
      <c r="J19" s="144">
        <v>22.19</v>
      </c>
      <c r="K19" s="144">
        <v>22.81</v>
      </c>
      <c r="M19" s="141">
        <v>14</v>
      </c>
      <c r="N19" s="145" t="s">
        <v>726</v>
      </c>
      <c r="P19" s="147" t="s">
        <v>727</v>
      </c>
      <c r="Q19" s="144">
        <v>23.61</v>
      </c>
      <c r="R19" s="144">
        <v>24.59</v>
      </c>
      <c r="S19" s="144">
        <v>25.83</v>
      </c>
      <c r="T19" s="144">
        <v>27.32</v>
      </c>
      <c r="U19" s="144">
        <v>29.14</v>
      </c>
      <c r="V19" s="144">
        <v>30.47</v>
      </c>
      <c r="W19" s="144">
        <v>31.23</v>
      </c>
      <c r="Y19" s="141">
        <v>14</v>
      </c>
      <c r="Z19" s="145" t="s">
        <v>726</v>
      </c>
      <c r="AB19" s="147" t="s">
        <v>727</v>
      </c>
      <c r="AC19" s="144">
        <v>32.08</v>
      </c>
      <c r="AD19" s="144">
        <v>32.729999999999997</v>
      </c>
      <c r="AE19" s="144">
        <v>33.630000000000003</v>
      </c>
      <c r="AF19" s="144">
        <v>34.72</v>
      </c>
      <c r="AG19" s="144">
        <v>36</v>
      </c>
      <c r="AH19" s="144">
        <v>38.01</v>
      </c>
      <c r="AI19" s="144">
        <v>40.159999999999997</v>
      </c>
      <c r="AJ19" s="144">
        <v>42.62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11.47</v>
      </c>
      <c r="F20" s="144">
        <v>11.92</v>
      </c>
      <c r="G20" s="144">
        <v>12.8</v>
      </c>
      <c r="H20" s="144">
        <v>13.83</v>
      </c>
      <c r="I20" s="144">
        <v>14.79</v>
      </c>
      <c r="J20" s="144">
        <v>15.63</v>
      </c>
      <c r="K20" s="144">
        <v>16.18</v>
      </c>
      <c r="L20" s="32"/>
      <c r="M20" s="141">
        <v>15</v>
      </c>
      <c r="N20" s="145" t="s">
        <v>730</v>
      </c>
      <c r="P20" s="147" t="s">
        <v>731</v>
      </c>
      <c r="Q20" s="144">
        <v>16.420000000000002</v>
      </c>
      <c r="R20" s="144">
        <v>16.739999999999998</v>
      </c>
      <c r="S20" s="144">
        <v>16.989999999999998</v>
      </c>
      <c r="T20" s="144">
        <v>16.77</v>
      </c>
      <c r="U20" s="144">
        <v>16.690000000000001</v>
      </c>
      <c r="V20" s="144">
        <v>16.38</v>
      </c>
      <c r="W20" s="144">
        <v>15.86</v>
      </c>
      <c r="X20" s="32"/>
      <c r="Y20" s="141">
        <v>15</v>
      </c>
      <c r="Z20" s="145" t="s">
        <v>730</v>
      </c>
      <c r="AB20" s="147" t="s">
        <v>731</v>
      </c>
      <c r="AC20" s="144">
        <v>15.73</v>
      </c>
      <c r="AD20" s="144">
        <v>14.86</v>
      </c>
      <c r="AE20" s="144">
        <v>13.85</v>
      </c>
      <c r="AF20" s="144">
        <v>13.25</v>
      </c>
      <c r="AG20" s="144">
        <v>12.92</v>
      </c>
      <c r="AH20" s="144">
        <v>12.56</v>
      </c>
      <c r="AI20" s="144">
        <v>12.04</v>
      </c>
      <c r="AJ20" s="144">
        <v>11.81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45.22</v>
      </c>
      <c r="F21" s="144">
        <v>49.89</v>
      </c>
      <c r="G21" s="144">
        <v>53.26</v>
      </c>
      <c r="H21" s="144">
        <v>55.55</v>
      </c>
      <c r="I21" s="144">
        <v>57.26</v>
      </c>
      <c r="J21" s="144">
        <v>59.73</v>
      </c>
      <c r="K21" s="144">
        <v>61.61</v>
      </c>
      <c r="L21" s="30"/>
      <c r="M21" s="141">
        <v>16</v>
      </c>
      <c r="N21" s="145" t="s">
        <v>732</v>
      </c>
      <c r="P21" s="152" t="s">
        <v>733</v>
      </c>
      <c r="Q21" s="144">
        <v>62.99</v>
      </c>
      <c r="R21" s="144">
        <v>64.209999999999994</v>
      </c>
      <c r="S21" s="144">
        <v>64.81</v>
      </c>
      <c r="T21" s="144">
        <v>65.45</v>
      </c>
      <c r="U21" s="144">
        <v>66.16</v>
      </c>
      <c r="V21" s="144">
        <v>66.55</v>
      </c>
      <c r="W21" s="144">
        <v>66.39</v>
      </c>
      <c r="X21" s="30"/>
      <c r="Y21" s="141">
        <v>16</v>
      </c>
      <c r="Z21" s="145" t="s">
        <v>732</v>
      </c>
      <c r="AB21" s="152" t="s">
        <v>733</v>
      </c>
      <c r="AC21" s="144">
        <v>65.95</v>
      </c>
      <c r="AD21" s="144">
        <v>65.59</v>
      </c>
      <c r="AE21" s="144">
        <v>65.849999999999994</v>
      </c>
      <c r="AF21" s="144">
        <v>66.599999999999994</v>
      </c>
      <c r="AG21" s="144">
        <v>68.3</v>
      </c>
      <c r="AH21" s="144">
        <v>69.8</v>
      </c>
      <c r="AI21" s="144">
        <v>71.989999999999995</v>
      </c>
      <c r="AJ21" s="144">
        <v>74.3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7.61</v>
      </c>
      <c r="F22" s="144">
        <v>8.61</v>
      </c>
      <c r="G22" s="144">
        <v>9.83</v>
      </c>
      <c r="H22" s="144">
        <v>10.84</v>
      </c>
      <c r="I22" s="144">
        <v>11.6</v>
      </c>
      <c r="J22" s="144">
        <v>12.08</v>
      </c>
      <c r="K22" s="144">
        <v>12.4</v>
      </c>
      <c r="M22" s="141">
        <v>17</v>
      </c>
      <c r="N22" s="145" t="s">
        <v>734</v>
      </c>
      <c r="P22" s="152" t="s">
        <v>735</v>
      </c>
      <c r="Q22" s="144">
        <v>12.83</v>
      </c>
      <c r="R22" s="144">
        <v>13.3</v>
      </c>
      <c r="S22" s="144">
        <v>13.73</v>
      </c>
      <c r="T22" s="144">
        <v>14.33</v>
      </c>
      <c r="U22" s="144">
        <v>14.96</v>
      </c>
      <c r="V22" s="144">
        <v>15.37</v>
      </c>
      <c r="W22" s="144">
        <v>15.58</v>
      </c>
      <c r="Y22" s="141">
        <v>17</v>
      </c>
      <c r="Z22" s="145" t="s">
        <v>734</v>
      </c>
      <c r="AB22" s="152" t="s">
        <v>735</v>
      </c>
      <c r="AC22" s="144">
        <v>15.91</v>
      </c>
      <c r="AD22" s="144">
        <v>16.350000000000001</v>
      </c>
      <c r="AE22" s="144">
        <v>16.940000000000001</v>
      </c>
      <c r="AF22" s="144">
        <v>17.670000000000002</v>
      </c>
      <c r="AG22" s="144">
        <v>18.54</v>
      </c>
      <c r="AH22" s="144">
        <v>19.46</v>
      </c>
      <c r="AI22" s="144">
        <v>20.56</v>
      </c>
      <c r="AJ22" s="144">
        <v>22.02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17.22</v>
      </c>
      <c r="F23" s="144">
        <v>18.63</v>
      </c>
      <c r="G23" s="144">
        <v>20.16</v>
      </c>
      <c r="H23" s="144">
        <v>21.49</v>
      </c>
      <c r="I23" s="144">
        <v>22.72</v>
      </c>
      <c r="J23" s="144">
        <v>23.22</v>
      </c>
      <c r="K23" s="144">
        <v>23.32</v>
      </c>
      <c r="M23" s="141">
        <v>18</v>
      </c>
      <c r="N23" s="145" t="s">
        <v>736</v>
      </c>
      <c r="P23" s="152" t="s">
        <v>737</v>
      </c>
      <c r="Q23" s="144">
        <v>23.64</v>
      </c>
      <c r="R23" s="144">
        <v>24.07</v>
      </c>
      <c r="S23" s="144">
        <v>24.47</v>
      </c>
      <c r="T23" s="144">
        <v>25.01</v>
      </c>
      <c r="U23" s="144">
        <v>25.56</v>
      </c>
      <c r="V23" s="144">
        <v>25.87</v>
      </c>
      <c r="W23" s="144">
        <v>25.72</v>
      </c>
      <c r="Y23" s="141">
        <v>18</v>
      </c>
      <c r="Z23" s="145" t="s">
        <v>736</v>
      </c>
      <c r="AB23" s="152" t="s">
        <v>737</v>
      </c>
      <c r="AC23" s="144">
        <v>25.66</v>
      </c>
      <c r="AD23" s="144">
        <v>25.55</v>
      </c>
      <c r="AE23" s="144">
        <v>25.32</v>
      </c>
      <c r="AF23" s="144">
        <v>25.05</v>
      </c>
      <c r="AG23" s="144">
        <v>24.86</v>
      </c>
      <c r="AH23" s="144">
        <v>24.95</v>
      </c>
      <c r="AI23" s="144">
        <v>25.39</v>
      </c>
      <c r="AJ23" s="144">
        <v>26.09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66.45</v>
      </c>
      <c r="F24" s="144">
        <v>71.09</v>
      </c>
      <c r="G24" s="144">
        <v>76.349999999999994</v>
      </c>
      <c r="H24" s="144">
        <v>80.62</v>
      </c>
      <c r="I24" s="144">
        <v>83.12</v>
      </c>
      <c r="J24" s="144">
        <v>84.22</v>
      </c>
      <c r="K24" s="144">
        <v>85.32</v>
      </c>
      <c r="M24" s="141">
        <v>19</v>
      </c>
      <c r="N24" s="145" t="s">
        <v>738</v>
      </c>
      <c r="P24" s="152" t="s">
        <v>739</v>
      </c>
      <c r="Q24" s="144">
        <v>87.03</v>
      </c>
      <c r="R24" s="144">
        <v>87.15</v>
      </c>
      <c r="S24" s="144">
        <v>86.5</v>
      </c>
      <c r="T24" s="144">
        <v>86.15</v>
      </c>
      <c r="U24" s="144">
        <v>86.4</v>
      </c>
      <c r="V24" s="144">
        <v>86.1</v>
      </c>
      <c r="W24" s="144">
        <v>84.69</v>
      </c>
      <c r="Y24" s="141">
        <v>19</v>
      </c>
      <c r="Z24" s="145" t="s">
        <v>738</v>
      </c>
      <c r="AB24" s="152" t="s">
        <v>739</v>
      </c>
      <c r="AC24" s="144">
        <v>82.53</v>
      </c>
      <c r="AD24" s="144">
        <v>79.78</v>
      </c>
      <c r="AE24" s="144">
        <v>78.83</v>
      </c>
      <c r="AF24" s="144">
        <v>77.650000000000006</v>
      </c>
      <c r="AG24" s="144">
        <v>76.63</v>
      </c>
      <c r="AH24" s="144">
        <v>76.31</v>
      </c>
      <c r="AI24" s="144">
        <v>76.41</v>
      </c>
      <c r="AJ24" s="144">
        <v>77.260000000000005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29.14</v>
      </c>
      <c r="F25" s="144">
        <v>31.65</v>
      </c>
      <c r="G25" s="144">
        <v>33.950000000000003</v>
      </c>
      <c r="H25" s="144">
        <v>35.47</v>
      </c>
      <c r="I25" s="144">
        <v>36.68</v>
      </c>
      <c r="J25" s="144">
        <v>37.42</v>
      </c>
      <c r="K25" s="144">
        <v>38.08</v>
      </c>
      <c r="L25" s="32"/>
      <c r="M25" s="141">
        <v>20</v>
      </c>
      <c r="N25" s="145" t="s">
        <v>742</v>
      </c>
      <c r="P25" s="152" t="s">
        <v>743</v>
      </c>
      <c r="Q25" s="144">
        <v>38.82</v>
      </c>
      <c r="R25" s="144">
        <v>39.46</v>
      </c>
      <c r="S25" s="144">
        <v>40.32</v>
      </c>
      <c r="T25" s="144">
        <v>41.43</v>
      </c>
      <c r="U25" s="144">
        <v>42.69</v>
      </c>
      <c r="V25" s="144">
        <v>43.72</v>
      </c>
      <c r="W25" s="144">
        <v>44.17</v>
      </c>
      <c r="X25" s="32"/>
      <c r="Y25" s="141">
        <v>20</v>
      </c>
      <c r="Z25" s="145" t="s">
        <v>742</v>
      </c>
      <c r="AB25" s="152" t="s">
        <v>743</v>
      </c>
      <c r="AC25" s="144">
        <v>44.73</v>
      </c>
      <c r="AD25" s="144">
        <v>45.2</v>
      </c>
      <c r="AE25" s="144">
        <v>46.26</v>
      </c>
      <c r="AF25" s="144">
        <v>47.89</v>
      </c>
      <c r="AG25" s="144">
        <v>49.34</v>
      </c>
      <c r="AH25" s="144">
        <v>50.78</v>
      </c>
      <c r="AI25" s="144">
        <v>52.73</v>
      </c>
      <c r="AJ25" s="144">
        <v>55.22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21.84</v>
      </c>
      <c r="F26" s="144">
        <v>24.78</v>
      </c>
      <c r="G26" s="144">
        <v>27.38</v>
      </c>
      <c r="H26" s="144">
        <v>29.58</v>
      </c>
      <c r="I26" s="144">
        <v>31.84</v>
      </c>
      <c r="J26" s="144">
        <v>33.880000000000003</v>
      </c>
      <c r="K26" s="144">
        <v>35.5</v>
      </c>
      <c r="M26" s="141">
        <v>21</v>
      </c>
      <c r="N26" s="145" t="s">
        <v>744</v>
      </c>
      <c r="P26" s="152" t="s">
        <v>745</v>
      </c>
      <c r="Q26" s="144">
        <v>37.08</v>
      </c>
      <c r="R26" s="144">
        <v>38.85</v>
      </c>
      <c r="S26" s="144">
        <v>40.54</v>
      </c>
      <c r="T26" s="144">
        <v>42.73</v>
      </c>
      <c r="U26" s="144">
        <v>45.13</v>
      </c>
      <c r="V26" s="144">
        <v>47.12</v>
      </c>
      <c r="W26" s="144">
        <v>48.44</v>
      </c>
      <c r="Y26" s="141">
        <v>21</v>
      </c>
      <c r="Z26" s="145" t="s">
        <v>744</v>
      </c>
      <c r="AB26" s="152" t="s">
        <v>745</v>
      </c>
      <c r="AC26" s="144">
        <v>49.89</v>
      </c>
      <c r="AD26" s="144">
        <v>51.72</v>
      </c>
      <c r="AE26" s="144">
        <v>54.51</v>
      </c>
      <c r="AF26" s="144">
        <v>57.59</v>
      </c>
      <c r="AG26" s="144">
        <v>60.48</v>
      </c>
      <c r="AH26" s="144">
        <v>63.22</v>
      </c>
      <c r="AI26" s="144">
        <v>66.23</v>
      </c>
      <c r="AJ26" s="144">
        <v>70.099999999999994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27.54</v>
      </c>
      <c r="F27" s="144">
        <v>30.81</v>
      </c>
      <c r="G27" s="144">
        <v>33.74</v>
      </c>
      <c r="H27" s="144">
        <v>35.729999999999997</v>
      </c>
      <c r="I27" s="144">
        <v>37.1</v>
      </c>
      <c r="J27" s="144">
        <v>38.67</v>
      </c>
      <c r="K27" s="144">
        <v>39.75</v>
      </c>
      <c r="L27" s="32"/>
      <c r="M27" s="141">
        <v>22</v>
      </c>
      <c r="N27" s="145" t="s">
        <v>750</v>
      </c>
      <c r="P27" s="147" t="s">
        <v>751</v>
      </c>
      <c r="Q27" s="144">
        <v>40.520000000000003</v>
      </c>
      <c r="R27" s="144">
        <v>41.8</v>
      </c>
      <c r="S27" s="144">
        <v>43.72</v>
      </c>
      <c r="T27" s="144">
        <v>46.45</v>
      </c>
      <c r="U27" s="144">
        <v>49.61</v>
      </c>
      <c r="V27" s="144">
        <v>52.62</v>
      </c>
      <c r="W27" s="144">
        <v>55.99</v>
      </c>
      <c r="X27" s="32"/>
      <c r="Y27" s="141">
        <v>22</v>
      </c>
      <c r="Z27" s="145" t="s">
        <v>750</v>
      </c>
      <c r="AB27" s="147" t="s">
        <v>751</v>
      </c>
      <c r="AC27" s="144">
        <v>59.17</v>
      </c>
      <c r="AD27" s="144">
        <v>61.11</v>
      </c>
      <c r="AE27" s="144">
        <v>63.51</v>
      </c>
      <c r="AF27" s="144">
        <v>66.459999999999994</v>
      </c>
      <c r="AG27" s="144">
        <v>69.55</v>
      </c>
      <c r="AH27" s="144">
        <v>72.02</v>
      </c>
      <c r="AI27" s="144">
        <v>74.86</v>
      </c>
      <c r="AJ27" s="144">
        <v>78.930000000000007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8.4</v>
      </c>
      <c r="F28" s="144">
        <v>9.02</v>
      </c>
      <c r="G28" s="144">
        <v>9.6</v>
      </c>
      <c r="H28" s="144">
        <v>10.19</v>
      </c>
      <c r="I28" s="144">
        <v>10.77</v>
      </c>
      <c r="J28" s="144">
        <v>11.02</v>
      </c>
      <c r="K28" s="144">
        <v>11.18</v>
      </c>
      <c r="M28" s="141">
        <v>23</v>
      </c>
      <c r="N28" s="145" t="s">
        <v>754</v>
      </c>
      <c r="P28" s="147" t="s">
        <v>755</v>
      </c>
      <c r="Q28" s="144">
        <v>11.4</v>
      </c>
      <c r="R28" s="144">
        <v>11.75</v>
      </c>
      <c r="S28" s="144">
        <v>12.08</v>
      </c>
      <c r="T28" s="144">
        <v>12.45</v>
      </c>
      <c r="U28" s="144">
        <v>12.7</v>
      </c>
      <c r="V28" s="144">
        <v>12.74</v>
      </c>
      <c r="W28" s="144">
        <v>12.65</v>
      </c>
      <c r="Y28" s="141">
        <v>23</v>
      </c>
      <c r="Z28" s="145" t="s">
        <v>754</v>
      </c>
      <c r="AB28" s="147" t="s">
        <v>755</v>
      </c>
      <c r="AC28" s="144">
        <v>12.63</v>
      </c>
      <c r="AD28" s="144">
        <v>12.57</v>
      </c>
      <c r="AE28" s="144">
        <v>12.48</v>
      </c>
      <c r="AF28" s="144">
        <v>12.32</v>
      </c>
      <c r="AG28" s="144">
        <v>12.26</v>
      </c>
      <c r="AH28" s="144">
        <v>12.32</v>
      </c>
      <c r="AI28" s="144">
        <v>12.54</v>
      </c>
      <c r="AJ28" s="144">
        <v>12.84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50.27</v>
      </c>
      <c r="F29" s="144">
        <v>53.01</v>
      </c>
      <c r="G29" s="144">
        <v>56.9</v>
      </c>
      <c r="H29" s="144">
        <v>62.03</v>
      </c>
      <c r="I29" s="144">
        <v>67.260000000000005</v>
      </c>
      <c r="J29" s="144">
        <v>73.06</v>
      </c>
      <c r="K29" s="144">
        <v>78.19</v>
      </c>
      <c r="M29" s="141">
        <v>24</v>
      </c>
      <c r="N29" s="145" t="s">
        <v>758</v>
      </c>
      <c r="P29" s="15" t="s">
        <v>759</v>
      </c>
      <c r="Q29" s="144">
        <v>81.97</v>
      </c>
      <c r="R29" s="144">
        <v>84.57</v>
      </c>
      <c r="S29" s="144">
        <v>87.37</v>
      </c>
      <c r="T29" s="144">
        <v>89.63</v>
      </c>
      <c r="U29" s="144">
        <v>91.94</v>
      </c>
      <c r="V29" s="144">
        <v>94.28</v>
      </c>
      <c r="W29" s="144">
        <v>98.14</v>
      </c>
      <c r="Y29" s="141">
        <v>24</v>
      </c>
      <c r="Z29" s="145" t="s">
        <v>758</v>
      </c>
      <c r="AB29" s="15" t="s">
        <v>759</v>
      </c>
      <c r="AC29" s="144">
        <v>101.65</v>
      </c>
      <c r="AD29" s="144">
        <v>105.37</v>
      </c>
      <c r="AE29" s="144">
        <v>108.45</v>
      </c>
      <c r="AF29" s="144">
        <v>111.15</v>
      </c>
      <c r="AG29" s="144">
        <v>113.85</v>
      </c>
      <c r="AH29" s="144">
        <v>115.68</v>
      </c>
      <c r="AI29" s="144">
        <v>116.71</v>
      </c>
      <c r="AJ29" s="144">
        <v>117.08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36.020000000000003</v>
      </c>
      <c r="F30" s="144">
        <v>38.82</v>
      </c>
      <c r="G30" s="144">
        <v>41.66</v>
      </c>
      <c r="H30" s="144">
        <v>44.27</v>
      </c>
      <c r="I30" s="144">
        <v>45.68</v>
      </c>
      <c r="J30" s="144">
        <v>44.96</v>
      </c>
      <c r="K30" s="144">
        <v>44.18</v>
      </c>
      <c r="L30" s="32"/>
      <c r="M30" s="141">
        <v>25</v>
      </c>
      <c r="N30" s="145" t="s">
        <v>762</v>
      </c>
      <c r="P30" s="148" t="s">
        <v>763</v>
      </c>
      <c r="Q30" s="144">
        <v>43.49</v>
      </c>
      <c r="R30" s="144">
        <v>42.95</v>
      </c>
      <c r="S30" s="144">
        <v>43.01</v>
      </c>
      <c r="T30" s="144">
        <v>43.99</v>
      </c>
      <c r="U30" s="144">
        <v>44.54</v>
      </c>
      <c r="V30" s="144">
        <v>43.77</v>
      </c>
      <c r="W30" s="144">
        <v>42.3</v>
      </c>
      <c r="X30" s="32"/>
      <c r="Y30" s="141">
        <v>25</v>
      </c>
      <c r="Z30" s="145" t="s">
        <v>762</v>
      </c>
      <c r="AB30" s="148" t="s">
        <v>763</v>
      </c>
      <c r="AC30" s="144">
        <v>41.15</v>
      </c>
      <c r="AD30" s="144">
        <v>39.67</v>
      </c>
      <c r="AE30" s="144">
        <v>38.03</v>
      </c>
      <c r="AF30" s="144">
        <v>36.61</v>
      </c>
      <c r="AG30" s="144">
        <v>35.28</v>
      </c>
      <c r="AH30" s="144">
        <v>34.18</v>
      </c>
      <c r="AI30" s="144">
        <v>33.81</v>
      </c>
      <c r="AJ30" s="144">
        <v>34.49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228.57</v>
      </c>
      <c r="F31" s="144">
        <v>244.05</v>
      </c>
      <c r="G31" s="144">
        <v>260.51</v>
      </c>
      <c r="H31" s="144">
        <v>276.17</v>
      </c>
      <c r="I31" s="144">
        <v>293.95</v>
      </c>
      <c r="J31" s="144">
        <v>306.77</v>
      </c>
      <c r="K31" s="144">
        <v>319.52999999999997</v>
      </c>
      <c r="M31" s="141">
        <v>26</v>
      </c>
      <c r="N31" s="145" t="s">
        <v>764</v>
      </c>
      <c r="P31" s="143" t="s">
        <v>765</v>
      </c>
      <c r="Q31" s="144">
        <v>334.69</v>
      </c>
      <c r="R31" s="144">
        <v>354.42</v>
      </c>
      <c r="S31" s="144">
        <v>377.24</v>
      </c>
      <c r="T31" s="144">
        <v>401.78</v>
      </c>
      <c r="U31" s="144">
        <v>424.95</v>
      </c>
      <c r="V31" s="144">
        <v>444.84</v>
      </c>
      <c r="W31" s="144">
        <v>458.47</v>
      </c>
      <c r="Y31" s="141">
        <v>26</v>
      </c>
      <c r="Z31" s="145" t="s">
        <v>764</v>
      </c>
      <c r="AB31" s="143" t="s">
        <v>765</v>
      </c>
      <c r="AC31" s="144">
        <v>473.03</v>
      </c>
      <c r="AD31" s="144">
        <v>485.56</v>
      </c>
      <c r="AE31" s="144">
        <v>499.14</v>
      </c>
      <c r="AF31" s="144">
        <v>512.53</v>
      </c>
      <c r="AG31" s="144">
        <v>525.80999999999995</v>
      </c>
      <c r="AH31" s="144">
        <v>542.34</v>
      </c>
      <c r="AI31" s="144">
        <v>562.79</v>
      </c>
      <c r="AJ31" s="144">
        <v>590.41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128.99</v>
      </c>
      <c r="F32" s="144">
        <v>135.13999999999999</v>
      </c>
      <c r="G32" s="144">
        <v>142.16</v>
      </c>
      <c r="H32" s="144">
        <v>148.72</v>
      </c>
      <c r="I32" s="144">
        <v>155.94999999999999</v>
      </c>
      <c r="J32" s="144">
        <v>160.47999999999999</v>
      </c>
      <c r="K32" s="144">
        <v>163.44</v>
      </c>
      <c r="L32" s="32"/>
      <c r="M32" s="141">
        <v>27</v>
      </c>
      <c r="N32" s="145" t="s">
        <v>783</v>
      </c>
      <c r="P32" s="148" t="s">
        <v>784</v>
      </c>
      <c r="Q32" s="144">
        <v>167.37</v>
      </c>
      <c r="R32" s="144">
        <v>172.6</v>
      </c>
      <c r="S32" s="144">
        <v>178.59</v>
      </c>
      <c r="T32" s="144">
        <v>183.99</v>
      </c>
      <c r="U32" s="144">
        <v>188.82</v>
      </c>
      <c r="V32" s="144">
        <v>192.77</v>
      </c>
      <c r="W32" s="144">
        <v>195.48</v>
      </c>
      <c r="X32" s="32"/>
      <c r="Y32" s="141">
        <v>27</v>
      </c>
      <c r="Z32" s="145" t="s">
        <v>783</v>
      </c>
      <c r="AB32" s="148" t="s">
        <v>784</v>
      </c>
      <c r="AC32" s="144">
        <v>198.86</v>
      </c>
      <c r="AD32" s="144">
        <v>200.95</v>
      </c>
      <c r="AE32" s="144">
        <v>204.04</v>
      </c>
      <c r="AF32" s="144">
        <v>207.52</v>
      </c>
      <c r="AG32" s="144">
        <v>211.28</v>
      </c>
      <c r="AH32" s="144">
        <v>216.07</v>
      </c>
      <c r="AI32" s="144">
        <v>221.68</v>
      </c>
      <c r="AJ32" s="144">
        <v>230.75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38.92</v>
      </c>
      <c r="F33" s="144">
        <v>41.09</v>
      </c>
      <c r="G33" s="144">
        <v>43.25</v>
      </c>
      <c r="H33" s="144">
        <v>45.37</v>
      </c>
      <c r="I33" s="144">
        <v>47.83</v>
      </c>
      <c r="J33" s="144">
        <v>48.83</v>
      </c>
      <c r="K33" s="144">
        <v>49.64</v>
      </c>
      <c r="L33" s="30"/>
      <c r="M33" s="141">
        <v>28</v>
      </c>
      <c r="N33" s="145" t="s">
        <v>785</v>
      </c>
      <c r="P33" s="15" t="s">
        <v>786</v>
      </c>
      <c r="Q33" s="144">
        <v>51.03</v>
      </c>
      <c r="R33" s="144">
        <v>52.99</v>
      </c>
      <c r="S33" s="144">
        <v>55.04</v>
      </c>
      <c r="T33" s="144">
        <v>56.92</v>
      </c>
      <c r="U33" s="144">
        <v>58.53</v>
      </c>
      <c r="V33" s="144">
        <v>59.48</v>
      </c>
      <c r="W33" s="144">
        <v>59.83</v>
      </c>
      <c r="X33" s="30"/>
      <c r="Y33" s="141">
        <v>28</v>
      </c>
      <c r="Z33" s="145" t="s">
        <v>785</v>
      </c>
      <c r="AB33" s="15" t="s">
        <v>786</v>
      </c>
      <c r="AC33" s="144">
        <v>60.45</v>
      </c>
      <c r="AD33" s="144">
        <v>60.39</v>
      </c>
      <c r="AE33" s="144">
        <v>60.24</v>
      </c>
      <c r="AF33" s="144">
        <v>60.55</v>
      </c>
      <c r="AG33" s="144">
        <v>61.57</v>
      </c>
      <c r="AH33" s="144">
        <v>63.44</v>
      </c>
      <c r="AI33" s="144">
        <v>65.87</v>
      </c>
      <c r="AJ33" s="144">
        <v>69.62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10.62</v>
      </c>
      <c r="F34" s="144">
        <v>11.11</v>
      </c>
      <c r="G34" s="144">
        <v>11.62</v>
      </c>
      <c r="H34" s="144">
        <v>12.16</v>
      </c>
      <c r="I34" s="144">
        <v>12.69</v>
      </c>
      <c r="J34" s="144">
        <v>13.14</v>
      </c>
      <c r="K34" s="144">
        <v>13.53</v>
      </c>
      <c r="M34" s="141">
        <v>29</v>
      </c>
      <c r="N34" s="145" t="s">
        <v>829</v>
      </c>
      <c r="P34" s="15" t="s">
        <v>830</v>
      </c>
      <c r="Q34" s="144">
        <v>13.92</v>
      </c>
      <c r="R34" s="144">
        <v>14.29</v>
      </c>
      <c r="S34" s="144">
        <v>14.68</v>
      </c>
      <c r="T34" s="144">
        <v>15.05</v>
      </c>
      <c r="U34" s="144">
        <v>15.4</v>
      </c>
      <c r="V34" s="144">
        <v>15.78</v>
      </c>
      <c r="W34" s="144">
        <v>15.91</v>
      </c>
      <c r="Y34" s="141">
        <v>29</v>
      </c>
      <c r="Z34" s="145" t="s">
        <v>829</v>
      </c>
      <c r="AB34" s="15" t="s">
        <v>830</v>
      </c>
      <c r="AC34" s="144">
        <v>16.170000000000002</v>
      </c>
      <c r="AD34" s="144">
        <v>16.54</v>
      </c>
      <c r="AE34" s="144">
        <v>16.95</v>
      </c>
      <c r="AF34" s="144">
        <v>17.29</v>
      </c>
      <c r="AG34" s="144">
        <v>17.559999999999999</v>
      </c>
      <c r="AH34" s="144">
        <v>17.87</v>
      </c>
      <c r="AI34" s="144">
        <v>18.18</v>
      </c>
      <c r="AJ34" s="144">
        <v>18.510000000000002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79.45</v>
      </c>
      <c r="F35" s="144">
        <v>82.94</v>
      </c>
      <c r="G35" s="144">
        <v>87.29</v>
      </c>
      <c r="H35" s="144">
        <v>91.19</v>
      </c>
      <c r="I35" s="144">
        <v>95.43</v>
      </c>
      <c r="J35" s="144">
        <v>98.51</v>
      </c>
      <c r="K35" s="144">
        <v>100.27</v>
      </c>
      <c r="M35" s="141">
        <v>30</v>
      </c>
      <c r="N35" s="145" t="s">
        <v>831</v>
      </c>
      <c r="P35" s="15" t="s">
        <v>832</v>
      </c>
      <c r="Q35" s="144">
        <v>102.42</v>
      </c>
      <c r="R35" s="144">
        <v>105.32</v>
      </c>
      <c r="S35" s="144">
        <v>108.87</v>
      </c>
      <c r="T35" s="144">
        <v>112.02</v>
      </c>
      <c r="U35" s="144">
        <v>114.89</v>
      </c>
      <c r="V35" s="144">
        <v>117.51</v>
      </c>
      <c r="W35" s="144">
        <v>119.74</v>
      </c>
      <c r="Y35" s="141">
        <v>30</v>
      </c>
      <c r="Z35" s="145" t="s">
        <v>831</v>
      </c>
      <c r="AB35" s="15" t="s">
        <v>832</v>
      </c>
      <c r="AC35" s="144">
        <v>122.24</v>
      </c>
      <c r="AD35" s="144">
        <v>124.02</v>
      </c>
      <c r="AE35" s="144">
        <v>126.85</v>
      </c>
      <c r="AF35" s="144">
        <v>129.68</v>
      </c>
      <c r="AG35" s="144">
        <v>132.15</v>
      </c>
      <c r="AH35" s="144">
        <v>134.76</v>
      </c>
      <c r="AI35" s="144">
        <v>137.63</v>
      </c>
      <c r="AJ35" s="144">
        <v>142.62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50.13</v>
      </c>
      <c r="F36" s="144">
        <v>54.53</v>
      </c>
      <c r="G36" s="144">
        <v>59.14</v>
      </c>
      <c r="H36" s="144">
        <v>63.73</v>
      </c>
      <c r="I36" s="144">
        <v>69.040000000000006</v>
      </c>
      <c r="J36" s="144">
        <v>72.53</v>
      </c>
      <c r="K36" s="144">
        <v>76.64</v>
      </c>
      <c r="M36" s="141">
        <v>31</v>
      </c>
      <c r="N36" s="145" t="s">
        <v>838</v>
      </c>
      <c r="P36" s="148" t="s">
        <v>839</v>
      </c>
      <c r="Q36" s="144">
        <v>81.900000000000006</v>
      </c>
      <c r="R36" s="144">
        <v>89.47</v>
      </c>
      <c r="S36" s="144">
        <v>98.61</v>
      </c>
      <c r="T36" s="144">
        <v>109.37</v>
      </c>
      <c r="U36" s="144">
        <v>119.9</v>
      </c>
      <c r="V36" s="144">
        <v>129.06</v>
      </c>
      <c r="W36" s="144">
        <v>135.35</v>
      </c>
      <c r="Y36" s="141">
        <v>31</v>
      </c>
      <c r="Z36" s="145" t="s">
        <v>838</v>
      </c>
      <c r="AB36" s="148" t="s">
        <v>839</v>
      </c>
      <c r="AC36" s="144">
        <v>141.97999999999999</v>
      </c>
      <c r="AD36" s="144">
        <v>147.72</v>
      </c>
      <c r="AE36" s="144">
        <v>154.21</v>
      </c>
      <c r="AF36" s="144">
        <v>160.15</v>
      </c>
      <c r="AG36" s="144">
        <v>165.39</v>
      </c>
      <c r="AH36" s="144">
        <v>172.71</v>
      </c>
      <c r="AI36" s="144">
        <v>182.55</v>
      </c>
      <c r="AJ36" s="144">
        <v>194.97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2.21</v>
      </c>
      <c r="F37" s="144">
        <v>2.76</v>
      </c>
      <c r="G37" s="144">
        <v>3.31</v>
      </c>
      <c r="H37" s="144">
        <v>3.92</v>
      </c>
      <c r="I37" s="144">
        <v>4.5599999999999996</v>
      </c>
      <c r="J37" s="144">
        <v>5.14</v>
      </c>
      <c r="K37" s="144">
        <v>5.83</v>
      </c>
      <c r="L37" s="32"/>
      <c r="M37" s="141">
        <v>32</v>
      </c>
      <c r="N37" s="145" t="s">
        <v>840</v>
      </c>
      <c r="P37" s="15" t="s">
        <v>841</v>
      </c>
      <c r="Q37" s="144">
        <v>6.57</v>
      </c>
      <c r="R37" s="144">
        <v>7.29</v>
      </c>
      <c r="S37" s="144">
        <v>7.97</v>
      </c>
      <c r="T37" s="144">
        <v>8.65</v>
      </c>
      <c r="U37" s="144">
        <v>9.39</v>
      </c>
      <c r="V37" s="144">
        <v>9.9499999999999993</v>
      </c>
      <c r="W37" s="144">
        <v>10.65</v>
      </c>
      <c r="X37" s="32"/>
      <c r="Y37" s="141">
        <v>32</v>
      </c>
      <c r="Z37" s="145" t="s">
        <v>840</v>
      </c>
      <c r="AB37" s="15" t="s">
        <v>841</v>
      </c>
      <c r="AC37" s="144">
        <v>11.66</v>
      </c>
      <c r="AD37" s="144">
        <v>12.41</v>
      </c>
      <c r="AE37" s="144">
        <v>13.34</v>
      </c>
      <c r="AF37" s="144">
        <v>14.33</v>
      </c>
      <c r="AG37" s="144">
        <v>15.26</v>
      </c>
      <c r="AH37" s="144">
        <v>16.25</v>
      </c>
      <c r="AI37" s="144">
        <v>17.38</v>
      </c>
      <c r="AJ37" s="144">
        <v>18.98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47.92</v>
      </c>
      <c r="F38" s="144">
        <v>51.77</v>
      </c>
      <c r="G38" s="144">
        <v>55.83</v>
      </c>
      <c r="H38" s="144">
        <v>59.81</v>
      </c>
      <c r="I38" s="144">
        <v>64.48</v>
      </c>
      <c r="J38" s="144">
        <v>67.39</v>
      </c>
      <c r="K38" s="144">
        <v>70.81</v>
      </c>
      <c r="L38" s="33"/>
      <c r="M38" s="141">
        <v>33</v>
      </c>
      <c r="N38" s="145" t="s">
        <v>845</v>
      </c>
      <c r="P38" s="15" t="s">
        <v>846</v>
      </c>
      <c r="Q38" s="144">
        <v>75.33</v>
      </c>
      <c r="R38" s="144">
        <v>82.18</v>
      </c>
      <c r="S38" s="144">
        <v>90.64</v>
      </c>
      <c r="T38" s="144">
        <v>100.72</v>
      </c>
      <c r="U38" s="144">
        <v>110.51</v>
      </c>
      <c r="V38" s="144">
        <v>119.11</v>
      </c>
      <c r="W38" s="144">
        <v>124.7</v>
      </c>
      <c r="X38" s="33"/>
      <c r="Y38" s="141">
        <v>33</v>
      </c>
      <c r="Z38" s="145" t="s">
        <v>845</v>
      </c>
      <c r="AB38" s="15" t="s">
        <v>846</v>
      </c>
      <c r="AC38" s="144">
        <v>130.32</v>
      </c>
      <c r="AD38" s="144">
        <v>135.31</v>
      </c>
      <c r="AE38" s="144">
        <v>140.87</v>
      </c>
      <c r="AF38" s="144">
        <v>145.82</v>
      </c>
      <c r="AG38" s="144">
        <v>150.13</v>
      </c>
      <c r="AH38" s="144">
        <v>156.46</v>
      </c>
      <c r="AI38" s="144">
        <v>165.17</v>
      </c>
      <c r="AJ38" s="144">
        <v>175.99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49.45</v>
      </c>
      <c r="F39" s="144">
        <v>54.38</v>
      </c>
      <c r="G39" s="144">
        <v>59.21</v>
      </c>
      <c r="H39" s="144">
        <v>63.72</v>
      </c>
      <c r="I39" s="144">
        <v>68.959999999999994</v>
      </c>
      <c r="J39" s="144">
        <v>73.760000000000005</v>
      </c>
      <c r="K39" s="144">
        <v>79.45</v>
      </c>
      <c r="L39" s="29"/>
      <c r="M39" s="141">
        <v>34</v>
      </c>
      <c r="N39" s="145" t="s">
        <v>852</v>
      </c>
      <c r="P39" s="148" t="s">
        <v>853</v>
      </c>
      <c r="Q39" s="144">
        <v>85.42</v>
      </c>
      <c r="R39" s="144">
        <v>92.35</v>
      </c>
      <c r="S39" s="144">
        <v>100.04</v>
      </c>
      <c r="T39" s="144">
        <v>108.42</v>
      </c>
      <c r="U39" s="144">
        <v>116.23</v>
      </c>
      <c r="V39" s="144">
        <v>123.01</v>
      </c>
      <c r="W39" s="144">
        <v>127.64</v>
      </c>
      <c r="X39" s="29"/>
      <c r="Y39" s="141">
        <v>34</v>
      </c>
      <c r="Z39" s="145" t="s">
        <v>852</v>
      </c>
      <c r="AB39" s="148" t="s">
        <v>853</v>
      </c>
      <c r="AC39" s="144">
        <v>132.19</v>
      </c>
      <c r="AD39" s="144">
        <v>136.88999999999999</v>
      </c>
      <c r="AE39" s="144">
        <v>140.88999999999999</v>
      </c>
      <c r="AF39" s="144">
        <v>144.86000000000001</v>
      </c>
      <c r="AG39" s="144">
        <v>149.13999999999999</v>
      </c>
      <c r="AH39" s="144">
        <v>153.56</v>
      </c>
      <c r="AI39" s="144">
        <v>158.56</v>
      </c>
      <c r="AJ39" s="144">
        <v>164.69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20.6</v>
      </c>
      <c r="F40" s="144">
        <v>21.68</v>
      </c>
      <c r="G40" s="144">
        <v>22.69</v>
      </c>
      <c r="H40" s="144">
        <v>23.39</v>
      </c>
      <c r="I40" s="144">
        <v>23.99</v>
      </c>
      <c r="J40" s="144">
        <v>25.03</v>
      </c>
      <c r="K40" s="144">
        <v>26.12</v>
      </c>
      <c r="M40" s="141">
        <v>35</v>
      </c>
      <c r="N40" s="145" t="s">
        <v>854</v>
      </c>
      <c r="P40" s="15" t="s">
        <v>855</v>
      </c>
      <c r="Q40" s="144">
        <v>27.04</v>
      </c>
      <c r="R40" s="144">
        <v>27.91</v>
      </c>
      <c r="S40" s="144">
        <v>29.04</v>
      </c>
      <c r="T40" s="144">
        <v>30.33</v>
      </c>
      <c r="U40" s="144">
        <v>31.42</v>
      </c>
      <c r="V40" s="144">
        <v>32.18</v>
      </c>
      <c r="W40" s="144">
        <v>32.46</v>
      </c>
      <c r="Y40" s="141">
        <v>35</v>
      </c>
      <c r="Z40" s="145" t="s">
        <v>854</v>
      </c>
      <c r="AB40" s="15" t="s">
        <v>855</v>
      </c>
      <c r="AC40" s="144">
        <v>32.83</v>
      </c>
      <c r="AD40" s="144">
        <v>33.35</v>
      </c>
      <c r="AE40" s="144">
        <v>34.200000000000003</v>
      </c>
      <c r="AF40" s="144">
        <v>35.11</v>
      </c>
      <c r="AG40" s="144">
        <v>36.049999999999997</v>
      </c>
      <c r="AH40" s="144">
        <v>36.85</v>
      </c>
      <c r="AI40" s="144">
        <v>37.53</v>
      </c>
      <c r="AJ40" s="144">
        <v>38.24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7.82</v>
      </c>
      <c r="F41" s="144">
        <v>8.9700000000000006</v>
      </c>
      <c r="G41" s="144">
        <v>10.07</v>
      </c>
      <c r="H41" s="144">
        <v>11.18</v>
      </c>
      <c r="I41" s="144">
        <v>12.52</v>
      </c>
      <c r="J41" s="144">
        <v>13.69</v>
      </c>
      <c r="K41" s="144">
        <v>15.12</v>
      </c>
      <c r="M41" s="141">
        <v>36</v>
      </c>
      <c r="N41" s="145" t="s">
        <v>856</v>
      </c>
      <c r="P41" s="15" t="s">
        <v>857</v>
      </c>
      <c r="Q41" s="144">
        <v>16.64</v>
      </c>
      <c r="R41" s="144">
        <v>18.309999999999999</v>
      </c>
      <c r="S41" s="144">
        <v>19.920000000000002</v>
      </c>
      <c r="T41" s="144">
        <v>21.37</v>
      </c>
      <c r="U41" s="144">
        <v>22.74</v>
      </c>
      <c r="V41" s="144">
        <v>23.92</v>
      </c>
      <c r="W41" s="144">
        <v>24.64</v>
      </c>
      <c r="Y41" s="141">
        <v>36</v>
      </c>
      <c r="Z41" s="145" t="s">
        <v>856</v>
      </c>
      <c r="AB41" s="15" t="s">
        <v>857</v>
      </c>
      <c r="AC41" s="144">
        <v>25.19</v>
      </c>
      <c r="AD41" s="144">
        <v>25.57</v>
      </c>
      <c r="AE41" s="144">
        <v>25.75</v>
      </c>
      <c r="AF41" s="144">
        <v>25.85</v>
      </c>
      <c r="AG41" s="144">
        <v>25.88</v>
      </c>
      <c r="AH41" s="144">
        <v>25.97</v>
      </c>
      <c r="AI41" s="144">
        <v>26.12</v>
      </c>
      <c r="AJ41" s="144">
        <v>26.29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14.59</v>
      </c>
      <c r="F42" s="144">
        <v>16.309999999999999</v>
      </c>
      <c r="G42" s="144">
        <v>17.95</v>
      </c>
      <c r="H42" s="144">
        <v>19.64</v>
      </c>
      <c r="I42" s="144">
        <v>21.86</v>
      </c>
      <c r="J42" s="144">
        <v>23.56</v>
      </c>
      <c r="K42" s="144">
        <v>25.88</v>
      </c>
      <c r="M42" s="141">
        <v>37</v>
      </c>
      <c r="N42" s="145" t="s">
        <v>858</v>
      </c>
      <c r="P42" s="15" t="s">
        <v>859</v>
      </c>
      <c r="Q42" s="144">
        <v>28.52</v>
      </c>
      <c r="R42" s="144">
        <v>31.83</v>
      </c>
      <c r="S42" s="144">
        <v>35.43</v>
      </c>
      <c r="T42" s="144">
        <v>39.61</v>
      </c>
      <c r="U42" s="144">
        <v>43.53</v>
      </c>
      <c r="V42" s="144">
        <v>47.07</v>
      </c>
      <c r="W42" s="144">
        <v>49.68</v>
      </c>
      <c r="Y42" s="141">
        <v>37</v>
      </c>
      <c r="Z42" s="145" t="s">
        <v>858</v>
      </c>
      <c r="AB42" s="15" t="s">
        <v>859</v>
      </c>
      <c r="AC42" s="144">
        <v>52.4</v>
      </c>
      <c r="AD42" s="144">
        <v>55.26</v>
      </c>
      <c r="AE42" s="144">
        <v>57.34</v>
      </c>
      <c r="AF42" s="144">
        <v>59.28</v>
      </c>
      <c r="AG42" s="144">
        <v>61.43</v>
      </c>
      <c r="AH42" s="144">
        <v>63.61</v>
      </c>
      <c r="AI42" s="144">
        <v>66.19</v>
      </c>
      <c r="AJ42" s="144">
        <v>69.540000000000006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6.44</v>
      </c>
      <c r="F43" s="144">
        <v>7.42</v>
      </c>
      <c r="G43" s="144">
        <v>8.5</v>
      </c>
      <c r="H43" s="144">
        <v>9.51</v>
      </c>
      <c r="I43" s="144">
        <v>10.59</v>
      </c>
      <c r="J43" s="144">
        <v>11.48</v>
      </c>
      <c r="K43" s="144">
        <v>12.33</v>
      </c>
      <c r="M43" s="141">
        <v>38</v>
      </c>
      <c r="N43" s="145" t="s">
        <v>860</v>
      </c>
      <c r="P43" s="15" t="s">
        <v>861</v>
      </c>
      <c r="Q43" s="144">
        <v>13.22</v>
      </c>
      <c r="R43" s="144">
        <v>14.3</v>
      </c>
      <c r="S43" s="144">
        <v>15.65</v>
      </c>
      <c r="T43" s="144">
        <v>17.11</v>
      </c>
      <c r="U43" s="144">
        <v>18.54</v>
      </c>
      <c r="V43" s="144">
        <v>19.84</v>
      </c>
      <c r="W43" s="144">
        <v>20.86</v>
      </c>
      <c r="Y43" s="141">
        <v>38</v>
      </c>
      <c r="Z43" s="145" t="s">
        <v>860</v>
      </c>
      <c r="AB43" s="15" t="s">
        <v>861</v>
      </c>
      <c r="AC43" s="144">
        <v>21.77</v>
      </c>
      <c r="AD43" s="144">
        <v>22.71</v>
      </c>
      <c r="AE43" s="144">
        <v>23.6</v>
      </c>
      <c r="AF43" s="144">
        <v>24.62</v>
      </c>
      <c r="AG43" s="144">
        <v>25.78</v>
      </c>
      <c r="AH43" s="144">
        <v>27.13</v>
      </c>
      <c r="AI43" s="144">
        <v>28.72</v>
      </c>
      <c r="AJ43" s="144">
        <v>30.62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733.45</v>
      </c>
      <c r="F45" s="144">
        <v>784.45</v>
      </c>
      <c r="G45" s="144">
        <v>835.37</v>
      </c>
      <c r="H45" s="144">
        <v>881.12</v>
      </c>
      <c r="I45" s="144">
        <v>923.64</v>
      </c>
      <c r="J45" s="144">
        <v>953.91</v>
      </c>
      <c r="K45" s="144">
        <v>980.93</v>
      </c>
      <c r="L45" s="29"/>
      <c r="M45" s="141">
        <v>40</v>
      </c>
      <c r="N45" s="145" t="s">
        <v>868</v>
      </c>
      <c r="P45" s="143" t="s">
        <v>869</v>
      </c>
      <c r="Q45" s="144">
        <v>1009.65</v>
      </c>
      <c r="R45" s="144">
        <v>1041.69</v>
      </c>
      <c r="S45" s="144">
        <v>1076.54</v>
      </c>
      <c r="T45" s="144">
        <v>1115.6199999999999</v>
      </c>
      <c r="U45" s="144">
        <v>1153.79</v>
      </c>
      <c r="V45" s="144">
        <v>1183.53</v>
      </c>
      <c r="W45" s="144">
        <v>1203.33</v>
      </c>
      <c r="X45" s="29"/>
      <c r="Y45" s="141">
        <v>40</v>
      </c>
      <c r="Z45" s="145" t="s">
        <v>868</v>
      </c>
      <c r="AB45" s="143" t="s">
        <v>869</v>
      </c>
      <c r="AC45" s="144">
        <v>1224.52</v>
      </c>
      <c r="AD45" s="144">
        <v>1239.47</v>
      </c>
      <c r="AE45" s="144">
        <v>1259.19</v>
      </c>
      <c r="AF45" s="144">
        <v>1280.5899999999999</v>
      </c>
      <c r="AG45" s="144">
        <v>1303.5899999999999</v>
      </c>
      <c r="AH45" s="144">
        <v>1331.24</v>
      </c>
      <c r="AI45" s="144">
        <v>1365.84</v>
      </c>
      <c r="AJ45" s="144">
        <v>1413.56</v>
      </c>
    </row>
    <row r="46" spans="1:36" ht="12" customHeight="1">
      <c r="A46" s="185">
        <v>41</v>
      </c>
      <c r="D46" s="340" t="s">
        <v>883</v>
      </c>
      <c r="E46" s="144">
        <v>687</v>
      </c>
      <c r="F46" s="144">
        <v>735.38</v>
      </c>
      <c r="G46" s="144">
        <v>783.49</v>
      </c>
      <c r="H46" s="144">
        <v>826.64</v>
      </c>
      <c r="I46" s="144">
        <v>866.68</v>
      </c>
      <c r="J46" s="144">
        <v>893.86</v>
      </c>
      <c r="K46" s="144">
        <v>918.03</v>
      </c>
      <c r="M46" s="185">
        <v>41</v>
      </c>
      <c r="P46" s="340" t="s">
        <v>883</v>
      </c>
      <c r="Q46" s="144">
        <v>944.46</v>
      </c>
      <c r="R46" s="144">
        <v>976.81</v>
      </c>
      <c r="S46" s="144">
        <v>1010.1</v>
      </c>
      <c r="T46" s="144">
        <v>1047.18</v>
      </c>
      <c r="U46" s="144">
        <v>1084.3499999999999</v>
      </c>
      <c r="V46" s="144">
        <v>1113.04</v>
      </c>
      <c r="W46" s="144">
        <v>1132.68</v>
      </c>
      <c r="Y46" s="185">
        <v>41</v>
      </c>
      <c r="AB46" s="340" t="s">
        <v>883</v>
      </c>
      <c r="AC46" s="144">
        <v>1154.32</v>
      </c>
      <c r="AD46" s="144">
        <v>1169.1300000000001</v>
      </c>
      <c r="AE46" s="144">
        <v>1188.4100000000001</v>
      </c>
      <c r="AF46" s="144">
        <v>1209.95</v>
      </c>
      <c r="AG46" s="144">
        <v>1232.3499999999999</v>
      </c>
      <c r="AH46" s="144">
        <v>1259.51</v>
      </c>
      <c r="AI46" s="144">
        <v>1293.57</v>
      </c>
      <c r="AJ46" s="144">
        <v>1340.49</v>
      </c>
    </row>
    <row r="47" spans="1:36" ht="12" customHeight="1">
      <c r="A47" s="185">
        <v>42</v>
      </c>
      <c r="D47" s="340" t="s">
        <v>884</v>
      </c>
      <c r="E47" s="144">
        <v>39.08</v>
      </c>
      <c r="F47" s="144">
        <v>40.97</v>
      </c>
      <c r="G47" s="144">
        <v>43.04</v>
      </c>
      <c r="H47" s="144">
        <v>44.91</v>
      </c>
      <c r="I47" s="144">
        <v>46.73</v>
      </c>
      <c r="J47" s="144">
        <v>49.25</v>
      </c>
      <c r="K47" s="144">
        <v>51.72</v>
      </c>
      <c r="M47" s="185">
        <v>42</v>
      </c>
      <c r="P47" s="340" t="s">
        <v>884</v>
      </c>
      <c r="Q47" s="144">
        <v>53.62</v>
      </c>
      <c r="R47" s="144">
        <v>52.95</v>
      </c>
      <c r="S47" s="144">
        <v>54.19</v>
      </c>
      <c r="T47" s="144">
        <v>56</v>
      </c>
      <c r="U47" s="144">
        <v>56.87</v>
      </c>
      <c r="V47" s="144">
        <v>57.86</v>
      </c>
      <c r="W47" s="144">
        <v>58.12</v>
      </c>
      <c r="Y47" s="185">
        <v>42</v>
      </c>
      <c r="AB47" s="340" t="s">
        <v>884</v>
      </c>
      <c r="AC47" s="144">
        <v>57.78</v>
      </c>
      <c r="AD47" s="144">
        <v>58.08</v>
      </c>
      <c r="AE47" s="144">
        <v>58.75</v>
      </c>
      <c r="AF47" s="144">
        <v>58.85</v>
      </c>
      <c r="AG47" s="144">
        <v>59.71</v>
      </c>
      <c r="AH47" s="144">
        <v>60.43</v>
      </c>
      <c r="AI47" s="144">
        <v>61.2</v>
      </c>
      <c r="AJ47" s="144">
        <v>62.15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887</v>
      </c>
      <c r="E50" s="12"/>
      <c r="F50" s="12"/>
      <c r="G50" s="12"/>
      <c r="H50" s="12"/>
      <c r="I50" s="12"/>
      <c r="J50" s="12"/>
      <c r="K50" s="12"/>
      <c r="L50" s="29"/>
      <c r="M50" s="341" t="s">
        <v>887</v>
      </c>
      <c r="Q50" s="12"/>
      <c r="X50" s="29"/>
      <c r="Y50" s="341" t="s">
        <v>887</v>
      </c>
    </row>
    <row r="51" spans="1:25" ht="11.1" customHeight="1">
      <c r="A51" s="342"/>
      <c r="E51" s="12"/>
      <c r="F51" s="12"/>
      <c r="G51" s="12"/>
      <c r="H51" s="12"/>
      <c r="I51" s="12"/>
      <c r="J51" s="12"/>
      <c r="K51" s="12"/>
      <c r="M51" s="342"/>
      <c r="Q51" s="12"/>
      <c r="Y51" s="34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1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894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894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894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897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897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897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118.29</v>
      </c>
      <c r="F6" s="144">
        <v>119.49</v>
      </c>
      <c r="G6" s="144">
        <v>120.27</v>
      </c>
      <c r="H6" s="144">
        <v>120.76</v>
      </c>
      <c r="I6" s="144">
        <v>121.32</v>
      </c>
      <c r="J6" s="144">
        <v>122.09</v>
      </c>
      <c r="K6" s="144">
        <v>122.9</v>
      </c>
      <c r="L6" s="34"/>
      <c r="M6" s="141">
        <v>1</v>
      </c>
      <c r="N6" s="142" t="s">
        <v>687</v>
      </c>
      <c r="P6" s="143" t="s">
        <v>688</v>
      </c>
      <c r="Q6" s="144">
        <v>123.74</v>
      </c>
      <c r="R6" s="144">
        <v>124.71</v>
      </c>
      <c r="S6" s="144">
        <v>125.74</v>
      </c>
      <c r="T6" s="144">
        <v>126.6</v>
      </c>
      <c r="U6" s="144">
        <v>127.36</v>
      </c>
      <c r="V6" s="144">
        <v>127.99</v>
      </c>
      <c r="W6" s="144">
        <v>128.6</v>
      </c>
      <c r="X6" s="34"/>
      <c r="Y6" s="141">
        <v>1</v>
      </c>
      <c r="Z6" s="142" t="s">
        <v>687</v>
      </c>
      <c r="AB6" s="143" t="s">
        <v>688</v>
      </c>
      <c r="AC6" s="144">
        <v>129.28</v>
      </c>
      <c r="AD6" s="144">
        <v>129.87</v>
      </c>
      <c r="AE6" s="144">
        <v>130.44999999999999</v>
      </c>
      <c r="AF6" s="144">
        <v>130.91</v>
      </c>
      <c r="AG6" s="144">
        <v>131.33000000000001</v>
      </c>
      <c r="AH6" s="144">
        <v>131.72999999999999</v>
      </c>
      <c r="AI6" s="144">
        <v>132.13999999999999</v>
      </c>
      <c r="AJ6" s="144">
        <v>132.68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115.56</v>
      </c>
      <c r="F7" s="144">
        <v>116.75</v>
      </c>
      <c r="G7" s="144">
        <v>117.52</v>
      </c>
      <c r="H7" s="144">
        <v>118</v>
      </c>
      <c r="I7" s="144">
        <v>118.56</v>
      </c>
      <c r="J7" s="144">
        <v>119.33</v>
      </c>
      <c r="K7" s="144">
        <v>120.14</v>
      </c>
      <c r="L7" s="36"/>
      <c r="M7" s="141">
        <v>2</v>
      </c>
      <c r="N7" s="145" t="s">
        <v>689</v>
      </c>
      <c r="P7" s="15" t="s">
        <v>690</v>
      </c>
      <c r="Q7" s="144">
        <v>120.98</v>
      </c>
      <c r="R7" s="144">
        <v>121.95</v>
      </c>
      <c r="S7" s="144">
        <v>122.98</v>
      </c>
      <c r="T7" s="144">
        <v>123.84</v>
      </c>
      <c r="U7" s="144">
        <v>124.61</v>
      </c>
      <c r="V7" s="144">
        <v>125.25</v>
      </c>
      <c r="W7" s="144">
        <v>125.88</v>
      </c>
      <c r="X7" s="36"/>
      <c r="Y7" s="141">
        <v>2</v>
      </c>
      <c r="Z7" s="145" t="s">
        <v>689</v>
      </c>
      <c r="AB7" s="15" t="s">
        <v>690</v>
      </c>
      <c r="AC7" s="144">
        <v>126.58</v>
      </c>
      <c r="AD7" s="144">
        <v>127.19</v>
      </c>
      <c r="AE7" s="144">
        <v>127.79</v>
      </c>
      <c r="AF7" s="144">
        <v>128.27000000000001</v>
      </c>
      <c r="AG7" s="144">
        <v>128.71</v>
      </c>
      <c r="AH7" s="144">
        <v>129.13</v>
      </c>
      <c r="AI7" s="144">
        <v>129.56</v>
      </c>
      <c r="AJ7" s="144">
        <v>130.12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2.73</v>
      </c>
      <c r="F8" s="144">
        <v>2.74</v>
      </c>
      <c r="G8" s="144">
        <v>2.75</v>
      </c>
      <c r="H8" s="144">
        <v>2.76</v>
      </c>
      <c r="I8" s="144">
        <v>2.76</v>
      </c>
      <c r="J8" s="144">
        <v>2.76</v>
      </c>
      <c r="K8" s="144">
        <v>2.76</v>
      </c>
      <c r="L8" s="35"/>
      <c r="M8" s="141">
        <v>3</v>
      </c>
      <c r="N8" s="145" t="s">
        <v>695</v>
      </c>
      <c r="P8" s="15" t="s">
        <v>696</v>
      </c>
      <c r="Q8" s="144">
        <v>2.76</v>
      </c>
      <c r="R8" s="144">
        <v>2.76</v>
      </c>
      <c r="S8" s="144">
        <v>2.76</v>
      </c>
      <c r="T8" s="144">
        <v>2.76</v>
      </c>
      <c r="U8" s="144">
        <v>2.75</v>
      </c>
      <c r="V8" s="144">
        <v>2.74</v>
      </c>
      <c r="W8" s="144">
        <v>2.72</v>
      </c>
      <c r="X8" s="35"/>
      <c r="Y8" s="141">
        <v>3</v>
      </c>
      <c r="Z8" s="145" t="s">
        <v>695</v>
      </c>
      <c r="AB8" s="15" t="s">
        <v>696</v>
      </c>
      <c r="AC8" s="144">
        <v>2.7</v>
      </c>
      <c r="AD8" s="144">
        <v>2.68</v>
      </c>
      <c r="AE8" s="144">
        <v>2.66</v>
      </c>
      <c r="AF8" s="144">
        <v>2.64</v>
      </c>
      <c r="AG8" s="144">
        <v>2.62</v>
      </c>
      <c r="AH8" s="144">
        <v>2.6</v>
      </c>
      <c r="AI8" s="144">
        <v>2.58</v>
      </c>
      <c r="AJ8" s="144">
        <v>2.56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273.22000000000003</v>
      </c>
      <c r="F9" s="144">
        <v>288.18</v>
      </c>
      <c r="G9" s="144">
        <v>304.04000000000002</v>
      </c>
      <c r="H9" s="144">
        <v>318.61</v>
      </c>
      <c r="I9" s="144">
        <v>331.86</v>
      </c>
      <c r="J9" s="144">
        <v>342.89</v>
      </c>
      <c r="K9" s="144">
        <v>353.26</v>
      </c>
      <c r="L9" s="29"/>
      <c r="M9" s="141">
        <v>4</v>
      </c>
      <c r="N9" s="145" t="s">
        <v>697</v>
      </c>
      <c r="P9" s="143" t="s">
        <v>698</v>
      </c>
      <c r="Q9" s="144">
        <v>363.45</v>
      </c>
      <c r="R9" s="144">
        <v>374.24</v>
      </c>
      <c r="S9" s="144">
        <v>384.2</v>
      </c>
      <c r="T9" s="144">
        <v>395.08</v>
      </c>
      <c r="U9" s="144">
        <v>407.29</v>
      </c>
      <c r="V9" s="144">
        <v>417.6</v>
      </c>
      <c r="W9" s="144">
        <v>426.34</v>
      </c>
      <c r="X9" s="29"/>
      <c r="Y9" s="141">
        <v>4</v>
      </c>
      <c r="Z9" s="145" t="s">
        <v>697</v>
      </c>
      <c r="AB9" s="143" t="s">
        <v>698</v>
      </c>
      <c r="AC9" s="144">
        <v>434.01</v>
      </c>
      <c r="AD9" s="144">
        <v>440.86</v>
      </c>
      <c r="AE9" s="144">
        <v>447.76</v>
      </c>
      <c r="AF9" s="144">
        <v>456.35</v>
      </c>
      <c r="AG9" s="144">
        <v>465.23</v>
      </c>
      <c r="AH9" s="144">
        <v>473.93</v>
      </c>
      <c r="AI9" s="144">
        <v>483.2</v>
      </c>
      <c r="AJ9" s="144">
        <v>492.69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261.83999999999997</v>
      </c>
      <c r="F10" s="144">
        <v>276.08</v>
      </c>
      <c r="G10" s="144">
        <v>290.95</v>
      </c>
      <c r="H10" s="144">
        <v>304.29000000000002</v>
      </c>
      <c r="I10" s="144">
        <v>316.3</v>
      </c>
      <c r="J10" s="144">
        <v>326.68</v>
      </c>
      <c r="K10" s="144">
        <v>336.51</v>
      </c>
      <c r="L10" s="30"/>
      <c r="M10" s="141">
        <v>5</v>
      </c>
      <c r="N10" s="145" t="s">
        <v>699</v>
      </c>
      <c r="P10" s="148" t="s">
        <v>700</v>
      </c>
      <c r="Q10" s="144">
        <v>346.19</v>
      </c>
      <c r="R10" s="144">
        <v>356.31</v>
      </c>
      <c r="S10" s="144">
        <v>365.65</v>
      </c>
      <c r="T10" s="144">
        <v>375.84</v>
      </c>
      <c r="U10" s="144">
        <v>387.37</v>
      </c>
      <c r="V10" s="144">
        <v>397.05</v>
      </c>
      <c r="W10" s="144">
        <v>405.27</v>
      </c>
      <c r="X10" s="30"/>
      <c r="Y10" s="141">
        <v>5</v>
      </c>
      <c r="Z10" s="145" t="s">
        <v>699</v>
      </c>
      <c r="AB10" s="148" t="s">
        <v>700</v>
      </c>
      <c r="AC10" s="144">
        <v>412.36</v>
      </c>
      <c r="AD10" s="144">
        <v>418.7</v>
      </c>
      <c r="AE10" s="144">
        <v>425.23</v>
      </c>
      <c r="AF10" s="144">
        <v>433.53</v>
      </c>
      <c r="AG10" s="144">
        <v>442.11</v>
      </c>
      <c r="AH10" s="144">
        <v>450.5</v>
      </c>
      <c r="AI10" s="144">
        <v>459.39</v>
      </c>
      <c r="AJ10" s="144">
        <v>468.45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11.38</v>
      </c>
      <c r="F11" s="144">
        <v>11.39</v>
      </c>
      <c r="G11" s="144">
        <v>11.52</v>
      </c>
      <c r="H11" s="144">
        <v>11.62</v>
      </c>
      <c r="I11" s="144">
        <v>11.65</v>
      </c>
      <c r="J11" s="144">
        <v>11.68</v>
      </c>
      <c r="K11" s="144">
        <v>11.76</v>
      </c>
      <c r="M11" s="141">
        <v>6</v>
      </c>
      <c r="N11" s="145" t="s">
        <v>701</v>
      </c>
      <c r="P11" s="15" t="s">
        <v>702</v>
      </c>
      <c r="Q11" s="144">
        <v>11.98</v>
      </c>
      <c r="R11" s="144">
        <v>12.17</v>
      </c>
      <c r="S11" s="144">
        <v>12.35</v>
      </c>
      <c r="T11" s="144">
        <v>12.58</v>
      </c>
      <c r="U11" s="144">
        <v>12.78</v>
      </c>
      <c r="V11" s="144">
        <v>13</v>
      </c>
      <c r="W11" s="144">
        <v>13.29</v>
      </c>
      <c r="Y11" s="141">
        <v>6</v>
      </c>
      <c r="Z11" s="145" t="s">
        <v>701</v>
      </c>
      <c r="AB11" s="15" t="s">
        <v>702</v>
      </c>
      <c r="AC11" s="144">
        <v>13.54</v>
      </c>
      <c r="AD11" s="144">
        <v>13.66</v>
      </c>
      <c r="AE11" s="144">
        <v>13.77</v>
      </c>
      <c r="AF11" s="144">
        <v>13.89</v>
      </c>
      <c r="AG11" s="144">
        <v>13.92</v>
      </c>
      <c r="AH11" s="144">
        <v>13.95</v>
      </c>
      <c r="AI11" s="144">
        <v>13.6</v>
      </c>
      <c r="AJ11" s="144">
        <v>13.23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10.55</v>
      </c>
      <c r="F12" s="144">
        <v>10.54</v>
      </c>
      <c r="G12" s="144">
        <v>10.63</v>
      </c>
      <c r="H12" s="144">
        <v>10.67</v>
      </c>
      <c r="I12" s="144">
        <v>10.65</v>
      </c>
      <c r="J12" s="144">
        <v>10.63</v>
      </c>
      <c r="K12" s="144">
        <v>10.68</v>
      </c>
      <c r="M12" s="141">
        <v>7</v>
      </c>
      <c r="N12" s="145" t="s">
        <v>703</v>
      </c>
      <c r="P12" s="147" t="s">
        <v>704</v>
      </c>
      <c r="Q12" s="144">
        <v>10.85</v>
      </c>
      <c r="R12" s="144">
        <v>10.99</v>
      </c>
      <c r="S12" s="144">
        <v>11.14</v>
      </c>
      <c r="T12" s="144">
        <v>11.31</v>
      </c>
      <c r="U12" s="144">
        <v>11.48</v>
      </c>
      <c r="V12" s="144">
        <v>11.68</v>
      </c>
      <c r="W12" s="144">
        <v>11.96</v>
      </c>
      <c r="Y12" s="141">
        <v>7</v>
      </c>
      <c r="Z12" s="145" t="s">
        <v>703</v>
      </c>
      <c r="AB12" s="147" t="s">
        <v>704</v>
      </c>
      <c r="AC12" s="144">
        <v>12.19</v>
      </c>
      <c r="AD12" s="144">
        <v>12.29</v>
      </c>
      <c r="AE12" s="144">
        <v>12.39</v>
      </c>
      <c r="AF12" s="144">
        <v>12.51</v>
      </c>
      <c r="AG12" s="144">
        <v>12.54</v>
      </c>
      <c r="AH12" s="144">
        <v>12.56</v>
      </c>
      <c r="AI12" s="144">
        <v>12.19</v>
      </c>
      <c r="AJ12" s="144">
        <v>11.81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0.83</v>
      </c>
      <c r="F13" s="144">
        <v>0.85</v>
      </c>
      <c r="G13" s="144">
        <v>0.89</v>
      </c>
      <c r="H13" s="144">
        <v>0.95</v>
      </c>
      <c r="I13" s="144">
        <v>1</v>
      </c>
      <c r="J13" s="144">
        <v>1.05</v>
      </c>
      <c r="K13" s="144">
        <v>1.08</v>
      </c>
      <c r="M13" s="141">
        <v>8</v>
      </c>
      <c r="N13" s="145" t="s">
        <v>708</v>
      </c>
      <c r="P13" s="147" t="s">
        <v>709</v>
      </c>
      <c r="Q13" s="144">
        <v>1.1299999999999999</v>
      </c>
      <c r="R13" s="144">
        <v>1.18</v>
      </c>
      <c r="S13" s="144">
        <v>1.21</v>
      </c>
      <c r="T13" s="144">
        <v>1.27</v>
      </c>
      <c r="U13" s="144">
        <v>1.3</v>
      </c>
      <c r="V13" s="144">
        <v>1.32</v>
      </c>
      <c r="W13" s="144">
        <v>1.33</v>
      </c>
      <c r="Y13" s="141">
        <v>8</v>
      </c>
      <c r="Z13" s="145" t="s">
        <v>708</v>
      </c>
      <c r="AB13" s="147" t="s">
        <v>709</v>
      </c>
      <c r="AC13" s="144">
        <v>1.35</v>
      </c>
      <c r="AD13" s="144">
        <v>1.37</v>
      </c>
      <c r="AE13" s="144">
        <v>1.38</v>
      </c>
      <c r="AF13" s="144">
        <v>1.38</v>
      </c>
      <c r="AG13" s="144">
        <v>1.38</v>
      </c>
      <c r="AH13" s="144">
        <v>1.39</v>
      </c>
      <c r="AI13" s="144">
        <v>1.41</v>
      </c>
      <c r="AJ13" s="144">
        <v>1.42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198.2</v>
      </c>
      <c r="F14" s="144">
        <v>209.31</v>
      </c>
      <c r="G14" s="144">
        <v>220.26</v>
      </c>
      <c r="H14" s="144">
        <v>229.32</v>
      </c>
      <c r="I14" s="144">
        <v>237.33</v>
      </c>
      <c r="J14" s="144">
        <v>243.82</v>
      </c>
      <c r="K14" s="144">
        <v>248.87</v>
      </c>
      <c r="M14" s="141">
        <v>9</v>
      </c>
      <c r="N14" s="145" t="s">
        <v>712</v>
      </c>
      <c r="P14" s="15" t="s">
        <v>713</v>
      </c>
      <c r="Q14" s="144">
        <v>253.66</v>
      </c>
      <c r="R14" s="144">
        <v>259.14</v>
      </c>
      <c r="S14" s="144">
        <v>263.85000000000002</v>
      </c>
      <c r="T14" s="144">
        <v>269.08999999999997</v>
      </c>
      <c r="U14" s="144">
        <v>275.05</v>
      </c>
      <c r="V14" s="144">
        <v>279.49</v>
      </c>
      <c r="W14" s="144">
        <v>282.64</v>
      </c>
      <c r="Y14" s="141">
        <v>9</v>
      </c>
      <c r="Z14" s="145" t="s">
        <v>712</v>
      </c>
      <c r="AB14" s="15" t="s">
        <v>713</v>
      </c>
      <c r="AC14" s="144">
        <v>284.81</v>
      </c>
      <c r="AD14" s="144">
        <v>286.13</v>
      </c>
      <c r="AE14" s="144">
        <v>287.94</v>
      </c>
      <c r="AF14" s="144">
        <v>291.25</v>
      </c>
      <c r="AG14" s="144">
        <v>295.45</v>
      </c>
      <c r="AH14" s="144">
        <v>299.26</v>
      </c>
      <c r="AI14" s="144">
        <v>303.74</v>
      </c>
      <c r="AJ14" s="144">
        <v>308.39999999999998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29.85</v>
      </c>
      <c r="F15" s="144">
        <v>30.89</v>
      </c>
      <c r="G15" s="144">
        <v>32.299999999999997</v>
      </c>
      <c r="H15" s="144">
        <v>33.57</v>
      </c>
      <c r="I15" s="144">
        <v>34.65</v>
      </c>
      <c r="J15" s="144">
        <v>35.39</v>
      </c>
      <c r="K15" s="144">
        <v>35.97</v>
      </c>
      <c r="L15" s="32"/>
      <c r="M15" s="141">
        <v>10</v>
      </c>
      <c r="N15" s="145" t="s">
        <v>714</v>
      </c>
      <c r="P15" s="147" t="s">
        <v>715</v>
      </c>
      <c r="Q15" s="144">
        <v>36.58</v>
      </c>
      <c r="R15" s="144">
        <v>37.33</v>
      </c>
      <c r="S15" s="144">
        <v>37.75</v>
      </c>
      <c r="T15" s="144">
        <v>38.26</v>
      </c>
      <c r="U15" s="144">
        <v>38.85</v>
      </c>
      <c r="V15" s="144">
        <v>39.31</v>
      </c>
      <c r="W15" s="144">
        <v>39.64</v>
      </c>
      <c r="X15" s="32"/>
      <c r="Y15" s="141">
        <v>10</v>
      </c>
      <c r="Z15" s="145" t="s">
        <v>714</v>
      </c>
      <c r="AB15" s="147" t="s">
        <v>715</v>
      </c>
      <c r="AC15" s="144">
        <v>39.950000000000003</v>
      </c>
      <c r="AD15" s="144">
        <v>40.25</v>
      </c>
      <c r="AE15" s="144">
        <v>40.21</v>
      </c>
      <c r="AF15" s="144">
        <v>40.229999999999997</v>
      </c>
      <c r="AG15" s="144">
        <v>40.4</v>
      </c>
      <c r="AH15" s="144">
        <v>40.5</v>
      </c>
      <c r="AI15" s="144">
        <v>40.659999999999997</v>
      </c>
      <c r="AJ15" s="144">
        <v>40.81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15.8</v>
      </c>
      <c r="F16" s="144">
        <v>16.329999999999998</v>
      </c>
      <c r="G16" s="144">
        <v>16.88</v>
      </c>
      <c r="H16" s="144">
        <v>17.3</v>
      </c>
      <c r="I16" s="144">
        <v>17.63</v>
      </c>
      <c r="J16" s="144">
        <v>17.82</v>
      </c>
      <c r="K16" s="144">
        <v>17.93</v>
      </c>
      <c r="M16" s="141">
        <v>11</v>
      </c>
      <c r="N16" s="145" t="s">
        <v>718</v>
      </c>
      <c r="P16" s="147" t="s">
        <v>719</v>
      </c>
      <c r="Q16" s="144">
        <v>18.07</v>
      </c>
      <c r="R16" s="144">
        <v>18.18</v>
      </c>
      <c r="S16" s="144">
        <v>18.22</v>
      </c>
      <c r="T16" s="144">
        <v>18.28</v>
      </c>
      <c r="U16" s="144">
        <v>18.3</v>
      </c>
      <c r="V16" s="144">
        <v>18.23</v>
      </c>
      <c r="W16" s="144">
        <v>18.12</v>
      </c>
      <c r="Y16" s="141">
        <v>11</v>
      </c>
      <c r="Z16" s="145" t="s">
        <v>718</v>
      </c>
      <c r="AB16" s="147" t="s">
        <v>719</v>
      </c>
      <c r="AC16" s="144">
        <v>18.09</v>
      </c>
      <c r="AD16" s="144">
        <v>18.07</v>
      </c>
      <c r="AE16" s="144">
        <v>18.03</v>
      </c>
      <c r="AF16" s="144">
        <v>18.010000000000002</v>
      </c>
      <c r="AG16" s="144">
        <v>18.07</v>
      </c>
      <c r="AH16" s="144">
        <v>18.100000000000001</v>
      </c>
      <c r="AI16" s="144">
        <v>18.14</v>
      </c>
      <c r="AJ16" s="144">
        <v>18.2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3.61</v>
      </c>
      <c r="F17" s="144">
        <v>3.72</v>
      </c>
      <c r="G17" s="144">
        <v>3.79</v>
      </c>
      <c r="H17" s="144">
        <v>3.87</v>
      </c>
      <c r="I17" s="144">
        <v>3.92</v>
      </c>
      <c r="J17" s="144">
        <v>3.94</v>
      </c>
      <c r="K17" s="144">
        <v>3.93</v>
      </c>
      <c r="L17" s="32"/>
      <c r="M17" s="141">
        <v>12</v>
      </c>
      <c r="N17" s="145" t="s">
        <v>722</v>
      </c>
      <c r="P17" s="147" t="s">
        <v>723</v>
      </c>
      <c r="Q17" s="144">
        <v>3.94</v>
      </c>
      <c r="R17" s="144">
        <v>3.96</v>
      </c>
      <c r="S17" s="144">
        <v>3.97</v>
      </c>
      <c r="T17" s="144">
        <v>3.99</v>
      </c>
      <c r="U17" s="144">
        <v>3.99</v>
      </c>
      <c r="V17" s="144">
        <v>3.98</v>
      </c>
      <c r="W17" s="144">
        <v>3.96</v>
      </c>
      <c r="X17" s="32"/>
      <c r="Y17" s="141">
        <v>12</v>
      </c>
      <c r="Z17" s="145" t="s">
        <v>722</v>
      </c>
      <c r="AB17" s="147" t="s">
        <v>723</v>
      </c>
      <c r="AC17" s="144">
        <v>3.93</v>
      </c>
      <c r="AD17" s="144">
        <v>3.9</v>
      </c>
      <c r="AE17" s="144">
        <v>3.89</v>
      </c>
      <c r="AF17" s="144">
        <v>3.87</v>
      </c>
      <c r="AG17" s="144">
        <v>3.84</v>
      </c>
      <c r="AH17" s="144">
        <v>3.81</v>
      </c>
      <c r="AI17" s="144">
        <v>3.79</v>
      </c>
      <c r="AJ17" s="144">
        <v>3.77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4.68</v>
      </c>
      <c r="F18" s="144">
        <v>4.92</v>
      </c>
      <c r="G18" s="144">
        <v>5.19</v>
      </c>
      <c r="H18" s="144">
        <v>5.51</v>
      </c>
      <c r="I18" s="144">
        <v>5.81</v>
      </c>
      <c r="J18" s="144">
        <v>5.98</v>
      </c>
      <c r="K18" s="144">
        <v>6.09</v>
      </c>
      <c r="M18" s="141">
        <v>13</v>
      </c>
      <c r="N18" s="145" t="s">
        <v>724</v>
      </c>
      <c r="P18" s="147" t="s">
        <v>725</v>
      </c>
      <c r="Q18" s="144">
        <v>6.23</v>
      </c>
      <c r="R18" s="144">
        <v>6.38</v>
      </c>
      <c r="S18" s="144">
        <v>6.52</v>
      </c>
      <c r="T18" s="144">
        <v>6.66</v>
      </c>
      <c r="U18" s="144">
        <v>6.79</v>
      </c>
      <c r="V18" s="144">
        <v>6.87</v>
      </c>
      <c r="W18" s="144">
        <v>6.91</v>
      </c>
      <c r="Y18" s="141">
        <v>13</v>
      </c>
      <c r="Z18" s="145" t="s">
        <v>724</v>
      </c>
      <c r="AB18" s="147" t="s">
        <v>725</v>
      </c>
      <c r="AC18" s="144">
        <v>6.97</v>
      </c>
      <c r="AD18" s="144">
        <v>7.03</v>
      </c>
      <c r="AE18" s="144">
        <v>7.05</v>
      </c>
      <c r="AF18" s="144">
        <v>7.05</v>
      </c>
      <c r="AG18" s="144">
        <v>7.07</v>
      </c>
      <c r="AH18" s="144">
        <v>7.09</v>
      </c>
      <c r="AI18" s="144">
        <v>7.13</v>
      </c>
      <c r="AJ18" s="144">
        <v>7.2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11.67</v>
      </c>
      <c r="F19" s="144">
        <v>12.31</v>
      </c>
      <c r="G19" s="144">
        <v>12.95</v>
      </c>
      <c r="H19" s="144">
        <v>13.42</v>
      </c>
      <c r="I19" s="144">
        <v>13.82</v>
      </c>
      <c r="J19" s="144">
        <v>14.16</v>
      </c>
      <c r="K19" s="144">
        <v>14.35</v>
      </c>
      <c r="M19" s="141">
        <v>14</v>
      </c>
      <c r="N19" s="145" t="s">
        <v>726</v>
      </c>
      <c r="P19" s="147" t="s">
        <v>727</v>
      </c>
      <c r="Q19" s="144">
        <v>14.57</v>
      </c>
      <c r="R19" s="144">
        <v>14.87</v>
      </c>
      <c r="S19" s="144">
        <v>15.18</v>
      </c>
      <c r="T19" s="144">
        <v>15.46</v>
      </c>
      <c r="U19" s="144">
        <v>15.81</v>
      </c>
      <c r="V19" s="144">
        <v>16.059999999999999</v>
      </c>
      <c r="W19" s="144">
        <v>16.21</v>
      </c>
      <c r="Y19" s="141">
        <v>14</v>
      </c>
      <c r="Z19" s="145" t="s">
        <v>726</v>
      </c>
      <c r="AB19" s="147" t="s">
        <v>727</v>
      </c>
      <c r="AC19" s="144">
        <v>16.39</v>
      </c>
      <c r="AD19" s="144">
        <v>16.53</v>
      </c>
      <c r="AE19" s="144">
        <v>16.760000000000002</v>
      </c>
      <c r="AF19" s="144">
        <v>17.05</v>
      </c>
      <c r="AG19" s="144">
        <v>17.350000000000001</v>
      </c>
      <c r="AH19" s="144">
        <v>17.809999999999999</v>
      </c>
      <c r="AI19" s="144">
        <v>18.399999999999999</v>
      </c>
      <c r="AJ19" s="144">
        <v>18.899999999999999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5.83</v>
      </c>
      <c r="F20" s="144">
        <v>6.09</v>
      </c>
      <c r="G20" s="144">
        <v>6.24</v>
      </c>
      <c r="H20" s="144">
        <v>6.36</v>
      </c>
      <c r="I20" s="144">
        <v>6.42</v>
      </c>
      <c r="J20" s="144">
        <v>6.51</v>
      </c>
      <c r="K20" s="144">
        <v>6.57</v>
      </c>
      <c r="L20" s="32"/>
      <c r="M20" s="141">
        <v>15</v>
      </c>
      <c r="N20" s="145" t="s">
        <v>730</v>
      </c>
      <c r="P20" s="147" t="s">
        <v>731</v>
      </c>
      <c r="Q20" s="144">
        <v>6.62</v>
      </c>
      <c r="R20" s="144">
        <v>6.66</v>
      </c>
      <c r="S20" s="144">
        <v>6.7</v>
      </c>
      <c r="T20" s="144">
        <v>6.72</v>
      </c>
      <c r="U20" s="144">
        <v>6.76</v>
      </c>
      <c r="V20" s="144">
        <v>6.74</v>
      </c>
      <c r="W20" s="144">
        <v>6.57</v>
      </c>
      <c r="X20" s="32"/>
      <c r="Y20" s="141">
        <v>15</v>
      </c>
      <c r="Z20" s="145" t="s">
        <v>730</v>
      </c>
      <c r="AB20" s="147" t="s">
        <v>731</v>
      </c>
      <c r="AC20" s="144">
        <v>6.52</v>
      </c>
      <c r="AD20" s="144">
        <v>6.24</v>
      </c>
      <c r="AE20" s="144">
        <v>5.9</v>
      </c>
      <c r="AF20" s="144">
        <v>5.81</v>
      </c>
      <c r="AG20" s="144">
        <v>5.73</v>
      </c>
      <c r="AH20" s="144">
        <v>5.58</v>
      </c>
      <c r="AI20" s="144">
        <v>5.36</v>
      </c>
      <c r="AJ20" s="144">
        <v>5.27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22.66</v>
      </c>
      <c r="F21" s="144">
        <v>24.2</v>
      </c>
      <c r="G21" s="144">
        <v>25.49</v>
      </c>
      <c r="H21" s="144">
        <v>26.31</v>
      </c>
      <c r="I21" s="144">
        <v>27.08</v>
      </c>
      <c r="J21" s="144">
        <v>28.01</v>
      </c>
      <c r="K21" s="144">
        <v>28.83</v>
      </c>
      <c r="L21" s="30"/>
      <c r="M21" s="141">
        <v>16</v>
      </c>
      <c r="N21" s="145" t="s">
        <v>732</v>
      </c>
      <c r="P21" s="152" t="s">
        <v>733</v>
      </c>
      <c r="Q21" s="144">
        <v>29.48</v>
      </c>
      <c r="R21" s="144">
        <v>30.22</v>
      </c>
      <c r="S21" s="144">
        <v>30.83</v>
      </c>
      <c r="T21" s="144">
        <v>31.44</v>
      </c>
      <c r="U21" s="144">
        <v>32.08</v>
      </c>
      <c r="V21" s="144">
        <v>32.64</v>
      </c>
      <c r="W21" s="144">
        <v>32.99</v>
      </c>
      <c r="X21" s="30"/>
      <c r="Y21" s="141">
        <v>16</v>
      </c>
      <c r="Z21" s="145" t="s">
        <v>732</v>
      </c>
      <c r="AB21" s="152" t="s">
        <v>733</v>
      </c>
      <c r="AC21" s="144">
        <v>33.21</v>
      </c>
      <c r="AD21" s="144">
        <v>33.44</v>
      </c>
      <c r="AE21" s="144">
        <v>33.5</v>
      </c>
      <c r="AF21" s="144">
        <v>33.76</v>
      </c>
      <c r="AG21" s="144">
        <v>34.01</v>
      </c>
      <c r="AH21" s="144">
        <v>34.369999999999997</v>
      </c>
      <c r="AI21" s="144">
        <v>34.65</v>
      </c>
      <c r="AJ21" s="144">
        <v>35.01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4.49</v>
      </c>
      <c r="F22" s="144">
        <v>4.95</v>
      </c>
      <c r="G22" s="144">
        <v>5.37</v>
      </c>
      <c r="H22" s="144">
        <v>5.73</v>
      </c>
      <c r="I22" s="144">
        <v>6.02</v>
      </c>
      <c r="J22" s="144">
        <v>6.2</v>
      </c>
      <c r="K22" s="144">
        <v>6.32</v>
      </c>
      <c r="M22" s="141">
        <v>17</v>
      </c>
      <c r="N22" s="145" t="s">
        <v>734</v>
      </c>
      <c r="P22" s="152" t="s">
        <v>735</v>
      </c>
      <c r="Q22" s="144">
        <v>6.48</v>
      </c>
      <c r="R22" s="144">
        <v>6.71</v>
      </c>
      <c r="S22" s="144">
        <v>6.9</v>
      </c>
      <c r="T22" s="144">
        <v>7.17</v>
      </c>
      <c r="U22" s="144">
        <v>7.4</v>
      </c>
      <c r="V22" s="144">
        <v>7.61</v>
      </c>
      <c r="W22" s="144">
        <v>7.77</v>
      </c>
      <c r="Y22" s="141">
        <v>17</v>
      </c>
      <c r="Z22" s="145" t="s">
        <v>734</v>
      </c>
      <c r="AB22" s="152" t="s">
        <v>735</v>
      </c>
      <c r="AC22" s="144">
        <v>7.88</v>
      </c>
      <c r="AD22" s="144">
        <v>8.02</v>
      </c>
      <c r="AE22" s="144">
        <v>8.2100000000000009</v>
      </c>
      <c r="AF22" s="144">
        <v>8.44</v>
      </c>
      <c r="AG22" s="144">
        <v>8.64</v>
      </c>
      <c r="AH22" s="144">
        <v>8.85</v>
      </c>
      <c r="AI22" s="144">
        <v>9.08</v>
      </c>
      <c r="AJ22" s="144">
        <v>9.32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9.5</v>
      </c>
      <c r="F23" s="144">
        <v>9.9600000000000009</v>
      </c>
      <c r="G23" s="144">
        <v>10.43</v>
      </c>
      <c r="H23" s="144">
        <v>10.88</v>
      </c>
      <c r="I23" s="144">
        <v>11.4</v>
      </c>
      <c r="J23" s="144">
        <v>11.72</v>
      </c>
      <c r="K23" s="144">
        <v>11.9</v>
      </c>
      <c r="M23" s="141">
        <v>18</v>
      </c>
      <c r="N23" s="145" t="s">
        <v>736</v>
      </c>
      <c r="P23" s="152" t="s">
        <v>737</v>
      </c>
      <c r="Q23" s="144">
        <v>12.12</v>
      </c>
      <c r="R23" s="144">
        <v>12.37</v>
      </c>
      <c r="S23" s="144">
        <v>12.59</v>
      </c>
      <c r="T23" s="144">
        <v>12.83</v>
      </c>
      <c r="U23" s="144">
        <v>13.11</v>
      </c>
      <c r="V23" s="144">
        <v>13.37</v>
      </c>
      <c r="W23" s="144">
        <v>13.52</v>
      </c>
      <c r="Y23" s="141">
        <v>18</v>
      </c>
      <c r="Z23" s="145" t="s">
        <v>736</v>
      </c>
      <c r="AB23" s="152" t="s">
        <v>737</v>
      </c>
      <c r="AC23" s="144">
        <v>13.61</v>
      </c>
      <c r="AD23" s="144">
        <v>13.79</v>
      </c>
      <c r="AE23" s="144">
        <v>13.86</v>
      </c>
      <c r="AF23" s="144">
        <v>13.93</v>
      </c>
      <c r="AG23" s="144">
        <v>13.99</v>
      </c>
      <c r="AH23" s="144">
        <v>14.09</v>
      </c>
      <c r="AI23" s="144">
        <v>14.27</v>
      </c>
      <c r="AJ23" s="144">
        <v>14.41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26.51</v>
      </c>
      <c r="F24" s="144">
        <v>27.79</v>
      </c>
      <c r="G24" s="144">
        <v>29.22</v>
      </c>
      <c r="H24" s="144">
        <v>30.58</v>
      </c>
      <c r="I24" s="144">
        <v>31.57</v>
      </c>
      <c r="J24" s="144">
        <v>32.36</v>
      </c>
      <c r="K24" s="144">
        <v>32.909999999999997</v>
      </c>
      <c r="M24" s="141">
        <v>19</v>
      </c>
      <c r="N24" s="145" t="s">
        <v>738</v>
      </c>
      <c r="P24" s="152" t="s">
        <v>739</v>
      </c>
      <c r="Q24" s="144">
        <v>33.46</v>
      </c>
      <c r="R24" s="144">
        <v>34</v>
      </c>
      <c r="S24" s="144">
        <v>34.380000000000003</v>
      </c>
      <c r="T24" s="144">
        <v>34.869999999999997</v>
      </c>
      <c r="U24" s="144">
        <v>35.409999999999997</v>
      </c>
      <c r="V24" s="144">
        <v>35.68</v>
      </c>
      <c r="W24" s="144">
        <v>35.72</v>
      </c>
      <c r="Y24" s="141">
        <v>19</v>
      </c>
      <c r="Z24" s="145" t="s">
        <v>738</v>
      </c>
      <c r="AB24" s="152" t="s">
        <v>739</v>
      </c>
      <c r="AC24" s="144">
        <v>35.42</v>
      </c>
      <c r="AD24" s="144">
        <v>34.590000000000003</v>
      </c>
      <c r="AE24" s="144">
        <v>34.369999999999997</v>
      </c>
      <c r="AF24" s="144">
        <v>34.18</v>
      </c>
      <c r="AG24" s="144">
        <v>34.28</v>
      </c>
      <c r="AH24" s="144">
        <v>34.4</v>
      </c>
      <c r="AI24" s="144">
        <v>34.67</v>
      </c>
      <c r="AJ24" s="144">
        <v>35.01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22.54</v>
      </c>
      <c r="F25" s="144">
        <v>23.91</v>
      </c>
      <c r="G25" s="144">
        <v>25.2</v>
      </c>
      <c r="H25" s="144">
        <v>26.26</v>
      </c>
      <c r="I25" s="144">
        <v>27.18</v>
      </c>
      <c r="J25" s="144">
        <v>27.92</v>
      </c>
      <c r="K25" s="144">
        <v>28.41</v>
      </c>
      <c r="L25" s="32"/>
      <c r="M25" s="141">
        <v>20</v>
      </c>
      <c r="N25" s="145" t="s">
        <v>742</v>
      </c>
      <c r="P25" s="152" t="s">
        <v>743</v>
      </c>
      <c r="Q25" s="144">
        <v>28.9</v>
      </c>
      <c r="R25" s="144">
        <v>29.48</v>
      </c>
      <c r="S25" s="144">
        <v>30.07</v>
      </c>
      <c r="T25" s="144">
        <v>30.59</v>
      </c>
      <c r="U25" s="144">
        <v>31.32</v>
      </c>
      <c r="V25" s="144">
        <v>31.74</v>
      </c>
      <c r="W25" s="144">
        <v>32.14</v>
      </c>
      <c r="X25" s="32"/>
      <c r="Y25" s="141">
        <v>20</v>
      </c>
      <c r="Z25" s="145" t="s">
        <v>742</v>
      </c>
      <c r="AB25" s="152" t="s">
        <v>743</v>
      </c>
      <c r="AC25" s="144">
        <v>32.42</v>
      </c>
      <c r="AD25" s="144">
        <v>32.67</v>
      </c>
      <c r="AE25" s="144">
        <v>32.840000000000003</v>
      </c>
      <c r="AF25" s="144">
        <v>33.32</v>
      </c>
      <c r="AG25" s="144">
        <v>33.86</v>
      </c>
      <c r="AH25" s="144">
        <v>34.299999999999997</v>
      </c>
      <c r="AI25" s="144">
        <v>34.99</v>
      </c>
      <c r="AJ25" s="144">
        <v>35.67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15.97</v>
      </c>
      <c r="F26" s="144">
        <v>17.27</v>
      </c>
      <c r="G26" s="144">
        <v>18.37</v>
      </c>
      <c r="H26" s="144">
        <v>19.170000000000002</v>
      </c>
      <c r="I26" s="144">
        <v>20.02</v>
      </c>
      <c r="J26" s="144">
        <v>20.92</v>
      </c>
      <c r="K26" s="144">
        <v>21.85</v>
      </c>
      <c r="M26" s="141">
        <v>21</v>
      </c>
      <c r="N26" s="145" t="s">
        <v>744</v>
      </c>
      <c r="P26" s="152" t="s">
        <v>745</v>
      </c>
      <c r="Q26" s="144">
        <v>22.51</v>
      </c>
      <c r="R26" s="144">
        <v>23.22</v>
      </c>
      <c r="S26" s="144">
        <v>23.88</v>
      </c>
      <c r="T26" s="144">
        <v>24.46</v>
      </c>
      <c r="U26" s="144">
        <v>25.2</v>
      </c>
      <c r="V26" s="144">
        <v>25.82</v>
      </c>
      <c r="W26" s="144">
        <v>26.35</v>
      </c>
      <c r="Y26" s="141">
        <v>21</v>
      </c>
      <c r="Z26" s="145" t="s">
        <v>744</v>
      </c>
      <c r="AB26" s="152" t="s">
        <v>745</v>
      </c>
      <c r="AC26" s="144">
        <v>26.86</v>
      </c>
      <c r="AD26" s="144">
        <v>27.42</v>
      </c>
      <c r="AE26" s="144">
        <v>28.33</v>
      </c>
      <c r="AF26" s="144">
        <v>29.41</v>
      </c>
      <c r="AG26" s="144">
        <v>30.61</v>
      </c>
      <c r="AH26" s="144">
        <v>31.52</v>
      </c>
      <c r="AI26" s="144">
        <v>32.47</v>
      </c>
      <c r="AJ26" s="144">
        <v>33.54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16.97</v>
      </c>
      <c r="F27" s="144">
        <v>18.36</v>
      </c>
      <c r="G27" s="144">
        <v>19.64</v>
      </c>
      <c r="H27" s="144">
        <v>20.61</v>
      </c>
      <c r="I27" s="144">
        <v>21.43</v>
      </c>
      <c r="J27" s="144">
        <v>22.14</v>
      </c>
      <c r="K27" s="144">
        <v>22.8</v>
      </c>
      <c r="L27" s="32"/>
      <c r="M27" s="141">
        <v>22</v>
      </c>
      <c r="N27" s="145" t="s">
        <v>750</v>
      </c>
      <c r="P27" s="147" t="s">
        <v>751</v>
      </c>
      <c r="Q27" s="144">
        <v>23.4</v>
      </c>
      <c r="R27" s="144">
        <v>24.1</v>
      </c>
      <c r="S27" s="144">
        <v>24.89</v>
      </c>
      <c r="T27" s="144">
        <v>26.04</v>
      </c>
      <c r="U27" s="144">
        <v>27.44</v>
      </c>
      <c r="V27" s="144">
        <v>28.73</v>
      </c>
      <c r="W27" s="144">
        <v>29.94</v>
      </c>
      <c r="X27" s="32"/>
      <c r="Y27" s="141">
        <v>22</v>
      </c>
      <c r="Z27" s="145" t="s">
        <v>750</v>
      </c>
      <c r="AB27" s="147" t="s">
        <v>751</v>
      </c>
      <c r="AC27" s="144">
        <v>30.66</v>
      </c>
      <c r="AD27" s="144">
        <v>31.18</v>
      </c>
      <c r="AE27" s="144">
        <v>31.93</v>
      </c>
      <c r="AF27" s="144">
        <v>33.06</v>
      </c>
      <c r="AG27" s="144">
        <v>34.39</v>
      </c>
      <c r="AH27" s="144">
        <v>35.409999999999997</v>
      </c>
      <c r="AI27" s="144">
        <v>36.369999999999997</v>
      </c>
      <c r="AJ27" s="144">
        <v>37.31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8.1199999999999992</v>
      </c>
      <c r="F28" s="144">
        <v>8.61</v>
      </c>
      <c r="G28" s="144">
        <v>9.19</v>
      </c>
      <c r="H28" s="144">
        <v>9.75</v>
      </c>
      <c r="I28" s="144">
        <v>10.38</v>
      </c>
      <c r="J28" s="144">
        <v>10.75</v>
      </c>
      <c r="K28" s="144">
        <v>11.01</v>
      </c>
      <c r="M28" s="141">
        <v>23</v>
      </c>
      <c r="N28" s="145" t="s">
        <v>754</v>
      </c>
      <c r="P28" s="147" t="s">
        <v>755</v>
      </c>
      <c r="Q28" s="144">
        <v>11.3</v>
      </c>
      <c r="R28" s="144">
        <v>11.66</v>
      </c>
      <c r="S28" s="144">
        <v>11.97</v>
      </c>
      <c r="T28" s="144">
        <v>12.32</v>
      </c>
      <c r="U28" s="144">
        <v>12.59</v>
      </c>
      <c r="V28" s="144">
        <v>12.71</v>
      </c>
      <c r="W28" s="144">
        <v>12.8</v>
      </c>
      <c r="Y28" s="141">
        <v>23</v>
      </c>
      <c r="Z28" s="145" t="s">
        <v>754</v>
      </c>
      <c r="AB28" s="147" t="s">
        <v>755</v>
      </c>
      <c r="AC28" s="144">
        <v>12.9</v>
      </c>
      <c r="AD28" s="144">
        <v>13</v>
      </c>
      <c r="AE28" s="144">
        <v>13.06</v>
      </c>
      <c r="AF28" s="144">
        <v>13.13</v>
      </c>
      <c r="AG28" s="144">
        <v>13.21</v>
      </c>
      <c r="AH28" s="144">
        <v>13.43</v>
      </c>
      <c r="AI28" s="144">
        <v>13.76</v>
      </c>
      <c r="AJ28" s="144">
        <v>13.98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52.26</v>
      </c>
      <c r="F29" s="144">
        <v>55.38</v>
      </c>
      <c r="G29" s="144">
        <v>59.17</v>
      </c>
      <c r="H29" s="144">
        <v>63.35</v>
      </c>
      <c r="I29" s="144">
        <v>67.319999999999993</v>
      </c>
      <c r="J29" s="144">
        <v>71.180000000000007</v>
      </c>
      <c r="K29" s="144">
        <v>75.88</v>
      </c>
      <c r="M29" s="141">
        <v>24</v>
      </c>
      <c r="N29" s="145" t="s">
        <v>758</v>
      </c>
      <c r="P29" s="15" t="s">
        <v>759</v>
      </c>
      <c r="Q29" s="144">
        <v>80.55</v>
      </c>
      <c r="R29" s="144">
        <v>85</v>
      </c>
      <c r="S29" s="144">
        <v>89.45</v>
      </c>
      <c r="T29" s="144">
        <v>94.17</v>
      </c>
      <c r="U29" s="144">
        <v>99.54</v>
      </c>
      <c r="V29" s="144">
        <v>104.56</v>
      </c>
      <c r="W29" s="144">
        <v>109.34</v>
      </c>
      <c r="Y29" s="141">
        <v>24</v>
      </c>
      <c r="Z29" s="145" t="s">
        <v>758</v>
      </c>
      <c r="AB29" s="15" t="s">
        <v>759</v>
      </c>
      <c r="AC29" s="144">
        <v>114.01</v>
      </c>
      <c r="AD29" s="144">
        <v>118.91</v>
      </c>
      <c r="AE29" s="144">
        <v>123.52</v>
      </c>
      <c r="AF29" s="144">
        <v>128.38999999999999</v>
      </c>
      <c r="AG29" s="144">
        <v>132.74</v>
      </c>
      <c r="AH29" s="144">
        <v>137.29</v>
      </c>
      <c r="AI29" s="144">
        <v>142.05000000000001</v>
      </c>
      <c r="AJ29" s="144">
        <v>146.82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11.38</v>
      </c>
      <c r="F30" s="144">
        <v>12.1</v>
      </c>
      <c r="G30" s="144">
        <v>13.09</v>
      </c>
      <c r="H30" s="144">
        <v>14.32</v>
      </c>
      <c r="I30" s="144">
        <v>15.56</v>
      </c>
      <c r="J30" s="144">
        <v>16.21</v>
      </c>
      <c r="K30" s="144">
        <v>16.75</v>
      </c>
      <c r="L30" s="32"/>
      <c r="M30" s="141">
        <v>25</v>
      </c>
      <c r="N30" s="145" t="s">
        <v>762</v>
      </c>
      <c r="P30" s="148" t="s">
        <v>763</v>
      </c>
      <c r="Q30" s="144">
        <v>17.260000000000002</v>
      </c>
      <c r="R30" s="144">
        <v>17.93</v>
      </c>
      <c r="S30" s="144">
        <v>18.55</v>
      </c>
      <c r="T30" s="144">
        <v>19.239999999999998</v>
      </c>
      <c r="U30" s="144">
        <v>19.920000000000002</v>
      </c>
      <c r="V30" s="144">
        <v>20.55</v>
      </c>
      <c r="W30" s="144">
        <v>21.07</v>
      </c>
      <c r="X30" s="32"/>
      <c r="Y30" s="141">
        <v>25</v>
      </c>
      <c r="Z30" s="145" t="s">
        <v>762</v>
      </c>
      <c r="AB30" s="148" t="s">
        <v>763</v>
      </c>
      <c r="AC30" s="144">
        <v>21.65</v>
      </c>
      <c r="AD30" s="144">
        <v>22.16</v>
      </c>
      <c r="AE30" s="144">
        <v>22.53</v>
      </c>
      <c r="AF30" s="144">
        <v>22.82</v>
      </c>
      <c r="AG30" s="144">
        <v>23.12</v>
      </c>
      <c r="AH30" s="144">
        <v>23.43</v>
      </c>
      <c r="AI30" s="144">
        <v>23.81</v>
      </c>
      <c r="AJ30" s="144">
        <v>24.24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2575.7600000000002</v>
      </c>
      <c r="F31" s="144">
        <v>2704.06</v>
      </c>
      <c r="G31" s="144">
        <v>2842.4</v>
      </c>
      <c r="H31" s="144">
        <v>2991.4</v>
      </c>
      <c r="I31" s="144">
        <v>3141.53</v>
      </c>
      <c r="J31" s="144">
        <v>3277.46</v>
      </c>
      <c r="K31" s="144">
        <v>3404.29</v>
      </c>
      <c r="M31" s="141">
        <v>26</v>
      </c>
      <c r="N31" s="145" t="s">
        <v>764</v>
      </c>
      <c r="P31" s="143" t="s">
        <v>765</v>
      </c>
      <c r="Q31" s="144">
        <v>3533.43</v>
      </c>
      <c r="R31" s="144">
        <v>3663.6</v>
      </c>
      <c r="S31" s="144">
        <v>3796.79</v>
      </c>
      <c r="T31" s="144">
        <v>3936.25</v>
      </c>
      <c r="U31" s="144">
        <v>4076.69</v>
      </c>
      <c r="V31" s="144">
        <v>4209.59</v>
      </c>
      <c r="W31" s="144">
        <v>4336.88</v>
      </c>
      <c r="Y31" s="141">
        <v>26</v>
      </c>
      <c r="Z31" s="145" t="s">
        <v>764</v>
      </c>
      <c r="AB31" s="143" t="s">
        <v>765</v>
      </c>
      <c r="AC31" s="144">
        <v>4466.2700000000004</v>
      </c>
      <c r="AD31" s="144">
        <v>4596.3100000000004</v>
      </c>
      <c r="AE31" s="144">
        <v>4718.18</v>
      </c>
      <c r="AF31" s="144">
        <v>4841.33</v>
      </c>
      <c r="AG31" s="144">
        <v>4964.3900000000003</v>
      </c>
      <c r="AH31" s="144">
        <v>5092.1000000000004</v>
      </c>
      <c r="AI31" s="144">
        <v>5226.66</v>
      </c>
      <c r="AJ31" s="144">
        <v>5367.41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177.52</v>
      </c>
      <c r="F32" s="144">
        <v>188.07</v>
      </c>
      <c r="G32" s="144">
        <v>199.8</v>
      </c>
      <c r="H32" s="144">
        <v>212.31</v>
      </c>
      <c r="I32" s="144">
        <v>224.33</v>
      </c>
      <c r="J32" s="144">
        <v>234.55</v>
      </c>
      <c r="K32" s="144">
        <v>244.54</v>
      </c>
      <c r="L32" s="32"/>
      <c r="M32" s="141">
        <v>27</v>
      </c>
      <c r="N32" s="145" t="s">
        <v>783</v>
      </c>
      <c r="P32" s="148" t="s">
        <v>784</v>
      </c>
      <c r="Q32" s="144">
        <v>255.19</v>
      </c>
      <c r="R32" s="144">
        <v>265.31</v>
      </c>
      <c r="S32" s="144">
        <v>275.26</v>
      </c>
      <c r="T32" s="144">
        <v>285.62</v>
      </c>
      <c r="U32" s="144">
        <v>295.97000000000003</v>
      </c>
      <c r="V32" s="144">
        <v>305.11</v>
      </c>
      <c r="W32" s="144">
        <v>314.35000000000002</v>
      </c>
      <c r="X32" s="32"/>
      <c r="Y32" s="141">
        <v>27</v>
      </c>
      <c r="Z32" s="145" t="s">
        <v>783</v>
      </c>
      <c r="AB32" s="148" t="s">
        <v>784</v>
      </c>
      <c r="AC32" s="144">
        <v>323.82</v>
      </c>
      <c r="AD32" s="144">
        <v>333.97</v>
      </c>
      <c r="AE32" s="144">
        <v>344.21</v>
      </c>
      <c r="AF32" s="144">
        <v>355.54</v>
      </c>
      <c r="AG32" s="144">
        <v>367.22</v>
      </c>
      <c r="AH32" s="144">
        <v>378.58</v>
      </c>
      <c r="AI32" s="144">
        <v>390.13</v>
      </c>
      <c r="AJ32" s="144">
        <v>400.81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48.49</v>
      </c>
      <c r="F33" s="144">
        <v>51.41</v>
      </c>
      <c r="G33" s="144">
        <v>54.45</v>
      </c>
      <c r="H33" s="144">
        <v>57.71</v>
      </c>
      <c r="I33" s="144">
        <v>60.84</v>
      </c>
      <c r="J33" s="144">
        <v>63.1</v>
      </c>
      <c r="K33" s="144">
        <v>65.3</v>
      </c>
      <c r="L33" s="30"/>
      <c r="M33" s="141">
        <v>28</v>
      </c>
      <c r="N33" s="145" t="s">
        <v>785</v>
      </c>
      <c r="P33" s="15" t="s">
        <v>786</v>
      </c>
      <c r="Q33" s="144">
        <v>68.19</v>
      </c>
      <c r="R33" s="144">
        <v>70.97</v>
      </c>
      <c r="S33" s="144">
        <v>73.42</v>
      </c>
      <c r="T33" s="144">
        <v>76.22</v>
      </c>
      <c r="U33" s="144">
        <v>78.94</v>
      </c>
      <c r="V33" s="144">
        <v>81.069999999999993</v>
      </c>
      <c r="W33" s="144">
        <v>83.16</v>
      </c>
      <c r="X33" s="30"/>
      <c r="Y33" s="141">
        <v>28</v>
      </c>
      <c r="Z33" s="145" t="s">
        <v>785</v>
      </c>
      <c r="AB33" s="15" t="s">
        <v>786</v>
      </c>
      <c r="AC33" s="144">
        <v>85.42</v>
      </c>
      <c r="AD33" s="144">
        <v>87.68</v>
      </c>
      <c r="AE33" s="144">
        <v>89.8</v>
      </c>
      <c r="AF33" s="144">
        <v>92.2</v>
      </c>
      <c r="AG33" s="144">
        <v>94.8</v>
      </c>
      <c r="AH33" s="144">
        <v>98.06</v>
      </c>
      <c r="AI33" s="144">
        <v>101.52</v>
      </c>
      <c r="AJ33" s="144">
        <v>105.04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14.63</v>
      </c>
      <c r="F34" s="144">
        <v>15.52</v>
      </c>
      <c r="G34" s="144">
        <v>16.39</v>
      </c>
      <c r="H34" s="144">
        <v>17.28</v>
      </c>
      <c r="I34" s="144">
        <v>18.16</v>
      </c>
      <c r="J34" s="144">
        <v>18.98</v>
      </c>
      <c r="K34" s="144">
        <v>19.87</v>
      </c>
      <c r="M34" s="141">
        <v>29</v>
      </c>
      <c r="N34" s="145" t="s">
        <v>829</v>
      </c>
      <c r="P34" s="15" t="s">
        <v>830</v>
      </c>
      <c r="Q34" s="144">
        <v>20.76</v>
      </c>
      <c r="R34" s="144">
        <v>21.64</v>
      </c>
      <c r="S34" s="144">
        <v>22.51</v>
      </c>
      <c r="T34" s="144">
        <v>23.37</v>
      </c>
      <c r="U34" s="144">
        <v>24.23</v>
      </c>
      <c r="V34" s="144">
        <v>25.05</v>
      </c>
      <c r="W34" s="144">
        <v>25.98</v>
      </c>
      <c r="Y34" s="141">
        <v>29</v>
      </c>
      <c r="Z34" s="145" t="s">
        <v>829</v>
      </c>
      <c r="AB34" s="15" t="s">
        <v>830</v>
      </c>
      <c r="AC34" s="144">
        <v>26.79</v>
      </c>
      <c r="AD34" s="144">
        <v>27.52</v>
      </c>
      <c r="AE34" s="144">
        <v>28.19</v>
      </c>
      <c r="AF34" s="144">
        <v>28.91</v>
      </c>
      <c r="AG34" s="144">
        <v>29.71</v>
      </c>
      <c r="AH34" s="144">
        <v>30.46</v>
      </c>
      <c r="AI34" s="144">
        <v>31.21</v>
      </c>
      <c r="AJ34" s="144">
        <v>31.94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114.4</v>
      </c>
      <c r="F35" s="144">
        <v>121.14</v>
      </c>
      <c r="G35" s="144">
        <v>128.96</v>
      </c>
      <c r="H35" s="144">
        <v>137.32</v>
      </c>
      <c r="I35" s="144">
        <v>145.33000000000001</v>
      </c>
      <c r="J35" s="144">
        <v>152.47</v>
      </c>
      <c r="K35" s="144">
        <v>159.37</v>
      </c>
      <c r="M35" s="141">
        <v>30</v>
      </c>
      <c r="N35" s="145" t="s">
        <v>831</v>
      </c>
      <c r="P35" s="15" t="s">
        <v>832</v>
      </c>
      <c r="Q35" s="144">
        <v>166.24</v>
      </c>
      <c r="R35" s="144">
        <v>172.7</v>
      </c>
      <c r="S35" s="144">
        <v>179.33</v>
      </c>
      <c r="T35" s="144">
        <v>186.03</v>
      </c>
      <c r="U35" s="144">
        <v>192.8</v>
      </c>
      <c r="V35" s="144">
        <v>198.99</v>
      </c>
      <c r="W35" s="144">
        <v>205.21</v>
      </c>
      <c r="Y35" s="141">
        <v>30</v>
      </c>
      <c r="Z35" s="145" t="s">
        <v>831</v>
      </c>
      <c r="AB35" s="15" t="s">
        <v>832</v>
      </c>
      <c r="AC35" s="144">
        <v>211.61</v>
      </c>
      <c r="AD35" s="144">
        <v>218.77</v>
      </c>
      <c r="AE35" s="144">
        <v>226.22</v>
      </c>
      <c r="AF35" s="144">
        <v>234.43</v>
      </c>
      <c r="AG35" s="144">
        <v>242.71</v>
      </c>
      <c r="AH35" s="144">
        <v>250.06</v>
      </c>
      <c r="AI35" s="144">
        <v>257.39999999999998</v>
      </c>
      <c r="AJ35" s="144">
        <v>263.83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1743.67</v>
      </c>
      <c r="F36" s="144">
        <v>1820.04</v>
      </c>
      <c r="G36" s="144">
        <v>1904.4</v>
      </c>
      <c r="H36" s="144">
        <v>1999.45</v>
      </c>
      <c r="I36" s="144">
        <v>2096.62</v>
      </c>
      <c r="J36" s="144">
        <v>2179.4499999999998</v>
      </c>
      <c r="K36" s="144">
        <v>2254.63</v>
      </c>
      <c r="M36" s="141">
        <v>31</v>
      </c>
      <c r="N36" s="145" t="s">
        <v>838</v>
      </c>
      <c r="P36" s="148" t="s">
        <v>839</v>
      </c>
      <c r="Q36" s="144">
        <v>2332.4</v>
      </c>
      <c r="R36" s="144">
        <v>2413.0100000000002</v>
      </c>
      <c r="S36" s="144">
        <v>2494.4899999999998</v>
      </c>
      <c r="T36" s="144">
        <v>2580.79</v>
      </c>
      <c r="U36" s="144">
        <v>2669.78</v>
      </c>
      <c r="V36" s="144">
        <v>2755.07</v>
      </c>
      <c r="W36" s="144">
        <v>2837.91</v>
      </c>
      <c r="Y36" s="141">
        <v>31</v>
      </c>
      <c r="Z36" s="145" t="s">
        <v>838</v>
      </c>
      <c r="AB36" s="148" t="s">
        <v>839</v>
      </c>
      <c r="AC36" s="144">
        <v>2924.81</v>
      </c>
      <c r="AD36" s="144">
        <v>3012.75</v>
      </c>
      <c r="AE36" s="144">
        <v>3092.86</v>
      </c>
      <c r="AF36" s="144">
        <v>3171.76</v>
      </c>
      <c r="AG36" s="144">
        <v>3250.4</v>
      </c>
      <c r="AH36" s="144">
        <v>3333.21</v>
      </c>
      <c r="AI36" s="144">
        <v>3421.53</v>
      </c>
      <c r="AJ36" s="144">
        <v>3516.98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57.81</v>
      </c>
      <c r="F37" s="144">
        <v>61.37</v>
      </c>
      <c r="G37" s="144">
        <v>65.22</v>
      </c>
      <c r="H37" s="144">
        <v>69.430000000000007</v>
      </c>
      <c r="I37" s="144">
        <v>74.33</v>
      </c>
      <c r="J37" s="144">
        <v>78.72</v>
      </c>
      <c r="K37" s="144">
        <v>82.93</v>
      </c>
      <c r="L37" s="32"/>
      <c r="M37" s="141">
        <v>32</v>
      </c>
      <c r="N37" s="145" t="s">
        <v>840</v>
      </c>
      <c r="P37" s="15" t="s">
        <v>841</v>
      </c>
      <c r="Q37" s="144">
        <v>87.28</v>
      </c>
      <c r="R37" s="144">
        <v>91.2</v>
      </c>
      <c r="S37" s="144">
        <v>93.91</v>
      </c>
      <c r="T37" s="144">
        <v>96.23</v>
      </c>
      <c r="U37" s="144">
        <v>99.14</v>
      </c>
      <c r="V37" s="144">
        <v>102.45</v>
      </c>
      <c r="W37" s="144">
        <v>106.05</v>
      </c>
      <c r="X37" s="32"/>
      <c r="Y37" s="141">
        <v>32</v>
      </c>
      <c r="Z37" s="145" t="s">
        <v>840</v>
      </c>
      <c r="AB37" s="15" t="s">
        <v>841</v>
      </c>
      <c r="AC37" s="144">
        <v>110.45</v>
      </c>
      <c r="AD37" s="144">
        <v>114.5</v>
      </c>
      <c r="AE37" s="144">
        <v>118.12</v>
      </c>
      <c r="AF37" s="144">
        <v>121.07</v>
      </c>
      <c r="AG37" s="144">
        <v>123.15</v>
      </c>
      <c r="AH37" s="144">
        <v>124.87</v>
      </c>
      <c r="AI37" s="144">
        <v>127.4</v>
      </c>
      <c r="AJ37" s="144">
        <v>129.88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1685.86</v>
      </c>
      <c r="F38" s="144">
        <v>1758.67</v>
      </c>
      <c r="G38" s="144">
        <v>1839.18</v>
      </c>
      <c r="H38" s="144">
        <v>1930.02</v>
      </c>
      <c r="I38" s="144">
        <v>2022.29</v>
      </c>
      <c r="J38" s="144">
        <v>2100.73</v>
      </c>
      <c r="K38" s="144">
        <v>2171.6999999999998</v>
      </c>
      <c r="L38" s="33"/>
      <c r="M38" s="141">
        <v>33</v>
      </c>
      <c r="N38" s="145" t="s">
        <v>845</v>
      </c>
      <c r="P38" s="15" t="s">
        <v>846</v>
      </c>
      <c r="Q38" s="144">
        <v>2245.12</v>
      </c>
      <c r="R38" s="144">
        <v>2321.81</v>
      </c>
      <c r="S38" s="144">
        <v>2400.58</v>
      </c>
      <c r="T38" s="144">
        <v>2484.56</v>
      </c>
      <c r="U38" s="144">
        <v>2570.64</v>
      </c>
      <c r="V38" s="144">
        <v>2652.62</v>
      </c>
      <c r="W38" s="144">
        <v>2731.86</v>
      </c>
      <c r="X38" s="33"/>
      <c r="Y38" s="141">
        <v>33</v>
      </c>
      <c r="Z38" s="145" t="s">
        <v>845</v>
      </c>
      <c r="AB38" s="15" t="s">
        <v>846</v>
      </c>
      <c r="AC38" s="144">
        <v>2814.36</v>
      </c>
      <c r="AD38" s="144">
        <v>2898.25</v>
      </c>
      <c r="AE38" s="144">
        <v>2974.74</v>
      </c>
      <c r="AF38" s="144">
        <v>3050.69</v>
      </c>
      <c r="AG38" s="144">
        <v>3127.25</v>
      </c>
      <c r="AH38" s="144">
        <v>3208.34</v>
      </c>
      <c r="AI38" s="144">
        <v>3294.13</v>
      </c>
      <c r="AJ38" s="144">
        <v>3387.1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654.57000000000005</v>
      </c>
      <c r="F39" s="144">
        <v>695.95</v>
      </c>
      <c r="G39" s="144">
        <v>738.2</v>
      </c>
      <c r="H39" s="144">
        <v>779.64</v>
      </c>
      <c r="I39" s="144">
        <v>820.58</v>
      </c>
      <c r="J39" s="144">
        <v>863.46</v>
      </c>
      <c r="K39" s="144">
        <v>905.12</v>
      </c>
      <c r="L39" s="29"/>
      <c r="M39" s="141">
        <v>34</v>
      </c>
      <c r="N39" s="145" t="s">
        <v>852</v>
      </c>
      <c r="P39" s="148" t="s">
        <v>853</v>
      </c>
      <c r="Q39" s="144">
        <v>945.84</v>
      </c>
      <c r="R39" s="144">
        <v>985.28</v>
      </c>
      <c r="S39" s="144">
        <v>1027.04</v>
      </c>
      <c r="T39" s="144">
        <v>1069.8399999999999</v>
      </c>
      <c r="U39" s="144">
        <v>1110.94</v>
      </c>
      <c r="V39" s="144">
        <v>1149.4100000000001</v>
      </c>
      <c r="W39" s="144">
        <v>1184.6199999999999</v>
      </c>
      <c r="X39" s="29"/>
      <c r="Y39" s="141">
        <v>34</v>
      </c>
      <c r="Z39" s="145" t="s">
        <v>852</v>
      </c>
      <c r="AB39" s="148" t="s">
        <v>853</v>
      </c>
      <c r="AC39" s="144">
        <v>1217.6400000000001</v>
      </c>
      <c r="AD39" s="144">
        <v>1249.5899999999999</v>
      </c>
      <c r="AE39" s="144">
        <v>1281.1099999999999</v>
      </c>
      <c r="AF39" s="144">
        <v>1314.03</v>
      </c>
      <c r="AG39" s="144">
        <v>1346.77</v>
      </c>
      <c r="AH39" s="144">
        <v>1380.31</v>
      </c>
      <c r="AI39" s="144">
        <v>1415</v>
      </c>
      <c r="AJ39" s="144">
        <v>1449.62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275.45</v>
      </c>
      <c r="F40" s="144">
        <v>293.63</v>
      </c>
      <c r="G40" s="144">
        <v>311.99</v>
      </c>
      <c r="H40" s="144">
        <v>329.54</v>
      </c>
      <c r="I40" s="144">
        <v>346.95</v>
      </c>
      <c r="J40" s="144">
        <v>365.43</v>
      </c>
      <c r="K40" s="144">
        <v>384.02</v>
      </c>
      <c r="M40" s="141">
        <v>35</v>
      </c>
      <c r="N40" s="145" t="s">
        <v>854</v>
      </c>
      <c r="P40" s="15" t="s">
        <v>855</v>
      </c>
      <c r="Q40" s="144">
        <v>401.79</v>
      </c>
      <c r="R40" s="144">
        <v>419.8</v>
      </c>
      <c r="S40" s="144">
        <v>438.36</v>
      </c>
      <c r="T40" s="144">
        <v>457.18</v>
      </c>
      <c r="U40" s="144">
        <v>474.77</v>
      </c>
      <c r="V40" s="144">
        <v>490.85</v>
      </c>
      <c r="W40" s="144">
        <v>505.83</v>
      </c>
      <c r="Y40" s="141">
        <v>35</v>
      </c>
      <c r="Z40" s="145" t="s">
        <v>854</v>
      </c>
      <c r="AB40" s="15" t="s">
        <v>855</v>
      </c>
      <c r="AC40" s="144">
        <v>519.26</v>
      </c>
      <c r="AD40" s="144">
        <v>532.54</v>
      </c>
      <c r="AE40" s="144">
        <v>545.41999999999996</v>
      </c>
      <c r="AF40" s="144">
        <v>558.96</v>
      </c>
      <c r="AG40" s="144">
        <v>571.98</v>
      </c>
      <c r="AH40" s="144">
        <v>584.96</v>
      </c>
      <c r="AI40" s="144">
        <v>597.83000000000004</v>
      </c>
      <c r="AJ40" s="144">
        <v>609.79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127.06</v>
      </c>
      <c r="F41" s="144">
        <v>136.21</v>
      </c>
      <c r="G41" s="144">
        <v>144.99</v>
      </c>
      <c r="H41" s="144">
        <v>153.09</v>
      </c>
      <c r="I41" s="144">
        <v>161</v>
      </c>
      <c r="J41" s="144">
        <v>169.79</v>
      </c>
      <c r="K41" s="144">
        <v>178.61</v>
      </c>
      <c r="M41" s="141">
        <v>36</v>
      </c>
      <c r="N41" s="145" t="s">
        <v>856</v>
      </c>
      <c r="P41" s="15" t="s">
        <v>857</v>
      </c>
      <c r="Q41" s="144">
        <v>186.59</v>
      </c>
      <c r="R41" s="144">
        <v>193.47</v>
      </c>
      <c r="S41" s="144">
        <v>200.01</v>
      </c>
      <c r="T41" s="144">
        <v>206.18</v>
      </c>
      <c r="U41" s="144">
        <v>211.68</v>
      </c>
      <c r="V41" s="144">
        <v>216.75</v>
      </c>
      <c r="W41" s="144">
        <v>221.12</v>
      </c>
      <c r="Y41" s="141">
        <v>36</v>
      </c>
      <c r="Z41" s="145" t="s">
        <v>856</v>
      </c>
      <c r="AB41" s="15" t="s">
        <v>857</v>
      </c>
      <c r="AC41" s="144">
        <v>224.79</v>
      </c>
      <c r="AD41" s="144">
        <v>227.71</v>
      </c>
      <c r="AE41" s="144">
        <v>230.22</v>
      </c>
      <c r="AF41" s="144">
        <v>232.9</v>
      </c>
      <c r="AG41" s="144">
        <v>235.51</v>
      </c>
      <c r="AH41" s="144">
        <v>238.11</v>
      </c>
      <c r="AI41" s="144">
        <v>240.94</v>
      </c>
      <c r="AJ41" s="144">
        <v>243.69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110.3</v>
      </c>
      <c r="F42" s="144">
        <v>116.52</v>
      </c>
      <c r="G42" s="144">
        <v>123.41</v>
      </c>
      <c r="H42" s="144">
        <v>130.82</v>
      </c>
      <c r="I42" s="144">
        <v>138.24</v>
      </c>
      <c r="J42" s="144">
        <v>145.54</v>
      </c>
      <c r="K42" s="144">
        <v>151.08000000000001</v>
      </c>
      <c r="M42" s="141">
        <v>37</v>
      </c>
      <c r="N42" s="145" t="s">
        <v>858</v>
      </c>
      <c r="P42" s="15" t="s">
        <v>859</v>
      </c>
      <c r="Q42" s="144">
        <v>156.85</v>
      </c>
      <c r="R42" s="144">
        <v>162.77000000000001</v>
      </c>
      <c r="S42" s="144">
        <v>169.76</v>
      </c>
      <c r="T42" s="144">
        <v>176.72</v>
      </c>
      <c r="U42" s="144">
        <v>183.58</v>
      </c>
      <c r="V42" s="144">
        <v>190.46</v>
      </c>
      <c r="W42" s="144">
        <v>197.17</v>
      </c>
      <c r="Y42" s="141">
        <v>37</v>
      </c>
      <c r="Z42" s="145" t="s">
        <v>858</v>
      </c>
      <c r="AB42" s="15" t="s">
        <v>859</v>
      </c>
      <c r="AC42" s="144">
        <v>203.71</v>
      </c>
      <c r="AD42" s="144">
        <v>210.25</v>
      </c>
      <c r="AE42" s="144">
        <v>216.47</v>
      </c>
      <c r="AF42" s="144">
        <v>222.52</v>
      </c>
      <c r="AG42" s="144">
        <v>228.63</v>
      </c>
      <c r="AH42" s="144">
        <v>235.17</v>
      </c>
      <c r="AI42" s="144">
        <v>241.74</v>
      </c>
      <c r="AJ42" s="144">
        <v>248.86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141.76</v>
      </c>
      <c r="F43" s="144">
        <v>149.59</v>
      </c>
      <c r="G43" s="144">
        <v>157.81</v>
      </c>
      <c r="H43" s="144">
        <v>166.19</v>
      </c>
      <c r="I43" s="144">
        <v>174.39</v>
      </c>
      <c r="J43" s="144">
        <v>182.7</v>
      </c>
      <c r="K43" s="144">
        <v>191.41</v>
      </c>
      <c r="M43" s="141">
        <v>38</v>
      </c>
      <c r="N43" s="145" t="s">
        <v>860</v>
      </c>
      <c r="P43" s="15" t="s">
        <v>861</v>
      </c>
      <c r="Q43" s="144">
        <v>200.61</v>
      </c>
      <c r="R43" s="144">
        <v>209.24</v>
      </c>
      <c r="S43" s="144">
        <v>218.91</v>
      </c>
      <c r="T43" s="144">
        <v>229.76</v>
      </c>
      <c r="U43" s="144">
        <v>240.91</v>
      </c>
      <c r="V43" s="144">
        <v>251.35</v>
      </c>
      <c r="W43" s="144">
        <v>260.5</v>
      </c>
      <c r="Y43" s="141">
        <v>38</v>
      </c>
      <c r="Z43" s="145" t="s">
        <v>860</v>
      </c>
      <c r="AB43" s="15" t="s">
        <v>861</v>
      </c>
      <c r="AC43" s="144">
        <v>269.88</v>
      </c>
      <c r="AD43" s="144">
        <v>279.08999999999997</v>
      </c>
      <c r="AE43" s="144">
        <v>289</v>
      </c>
      <c r="AF43" s="144">
        <v>299.64999999999998</v>
      </c>
      <c r="AG43" s="144">
        <v>310.64999999999998</v>
      </c>
      <c r="AH43" s="144">
        <v>322.07</v>
      </c>
      <c r="AI43" s="144">
        <v>334.49</v>
      </c>
      <c r="AJ43" s="144">
        <v>347.28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2967.27</v>
      </c>
      <c r="F45" s="144">
        <v>3111.73</v>
      </c>
      <c r="G45" s="144">
        <v>3266.71</v>
      </c>
      <c r="H45" s="144">
        <v>3430.77</v>
      </c>
      <c r="I45" s="144">
        <v>3594.71</v>
      </c>
      <c r="J45" s="144">
        <v>3742.44</v>
      </c>
      <c r="K45" s="144">
        <v>3880.45</v>
      </c>
      <c r="L45" s="29"/>
      <c r="M45" s="141">
        <v>40</v>
      </c>
      <c r="N45" s="145" t="s">
        <v>868</v>
      </c>
      <c r="P45" s="143" t="s">
        <v>869</v>
      </c>
      <c r="Q45" s="144">
        <v>4020.62</v>
      </c>
      <c r="R45" s="144">
        <v>4162.55</v>
      </c>
      <c r="S45" s="144">
        <v>4306.7299999999996</v>
      </c>
      <c r="T45" s="144">
        <v>4457.93</v>
      </c>
      <c r="U45" s="144">
        <v>4611.34</v>
      </c>
      <c r="V45" s="144">
        <v>4755.18</v>
      </c>
      <c r="W45" s="144">
        <v>4891.82</v>
      </c>
      <c r="X45" s="29"/>
      <c r="Y45" s="141">
        <v>40</v>
      </c>
      <c r="Z45" s="145" t="s">
        <v>868</v>
      </c>
      <c r="AB45" s="143" t="s">
        <v>869</v>
      </c>
      <c r="AC45" s="144">
        <v>5029.5600000000004</v>
      </c>
      <c r="AD45" s="144">
        <v>5167.04</v>
      </c>
      <c r="AE45" s="144">
        <v>5296.39</v>
      </c>
      <c r="AF45" s="144">
        <v>5428.59</v>
      </c>
      <c r="AG45" s="144">
        <v>5560.95</v>
      </c>
      <c r="AH45" s="144">
        <v>5697.76</v>
      </c>
      <c r="AI45" s="144">
        <v>5842</v>
      </c>
      <c r="AJ45" s="144">
        <v>5992.78</v>
      </c>
    </row>
    <row r="46" spans="1:36" ht="12" customHeight="1">
      <c r="A46" s="185">
        <v>41</v>
      </c>
      <c r="D46" s="340" t="s">
        <v>883</v>
      </c>
      <c r="E46" s="144">
        <v>2347</v>
      </c>
      <c r="F46" s="144">
        <v>2453.66</v>
      </c>
      <c r="G46" s="144">
        <v>2570.6799999999998</v>
      </c>
      <c r="H46" s="144">
        <v>2698.19</v>
      </c>
      <c r="I46" s="144">
        <v>2826.24</v>
      </c>
      <c r="J46" s="144">
        <v>2935.74</v>
      </c>
      <c r="K46" s="144">
        <v>3034.73</v>
      </c>
      <c r="M46" s="185">
        <v>41</v>
      </c>
      <c r="P46" s="340" t="s">
        <v>883</v>
      </c>
      <c r="Q46" s="144">
        <v>3138.85</v>
      </c>
      <c r="R46" s="144">
        <v>3270.44</v>
      </c>
      <c r="S46" s="144">
        <v>3383.98</v>
      </c>
      <c r="T46" s="144">
        <v>3501.06</v>
      </c>
      <c r="U46" s="144">
        <v>3623.68</v>
      </c>
      <c r="V46" s="144">
        <v>3737.32</v>
      </c>
      <c r="W46" s="144">
        <v>3845.58</v>
      </c>
      <c r="Y46" s="185">
        <v>41</v>
      </c>
      <c r="AB46" s="340" t="s">
        <v>883</v>
      </c>
      <c r="AC46" s="144">
        <v>3959.96</v>
      </c>
      <c r="AD46" s="144">
        <v>4072.17</v>
      </c>
      <c r="AE46" s="144">
        <v>4177.07</v>
      </c>
      <c r="AF46" s="144">
        <v>4287.01</v>
      </c>
      <c r="AG46" s="144">
        <v>4393.8500000000004</v>
      </c>
      <c r="AH46" s="144">
        <v>4504.7299999999996</v>
      </c>
      <c r="AI46" s="144">
        <v>4622.1499999999996</v>
      </c>
      <c r="AJ46" s="144">
        <v>4746.47</v>
      </c>
    </row>
    <row r="47" spans="1:36" ht="12" customHeight="1">
      <c r="A47" s="185">
        <v>42</v>
      </c>
      <c r="D47" s="340" t="s">
        <v>884</v>
      </c>
      <c r="E47" s="144">
        <v>574.91999999999996</v>
      </c>
      <c r="F47" s="144">
        <v>609.87</v>
      </c>
      <c r="G47" s="144">
        <v>644.88</v>
      </c>
      <c r="H47" s="144">
        <v>678.52</v>
      </c>
      <c r="I47" s="144">
        <v>711.65</v>
      </c>
      <c r="J47" s="144">
        <v>747.21</v>
      </c>
      <c r="K47" s="144">
        <v>783.56</v>
      </c>
      <c r="M47" s="185">
        <v>42</v>
      </c>
      <c r="P47" s="340" t="s">
        <v>884</v>
      </c>
      <c r="Q47" s="144">
        <v>817.06</v>
      </c>
      <c r="R47" s="144">
        <v>824.69</v>
      </c>
      <c r="S47" s="144">
        <v>853.16</v>
      </c>
      <c r="T47" s="144">
        <v>885.01</v>
      </c>
      <c r="U47" s="144">
        <v>913.43</v>
      </c>
      <c r="V47" s="144">
        <v>941.4</v>
      </c>
      <c r="W47" s="144">
        <v>967.55</v>
      </c>
      <c r="Y47" s="185">
        <v>42</v>
      </c>
      <c r="AB47" s="340" t="s">
        <v>884</v>
      </c>
      <c r="AC47" s="144">
        <v>988.37</v>
      </c>
      <c r="AD47" s="144">
        <v>1011.03</v>
      </c>
      <c r="AE47" s="144">
        <v>1033.22</v>
      </c>
      <c r="AF47" s="144">
        <v>1053.1400000000001</v>
      </c>
      <c r="AG47" s="144">
        <v>1076.33</v>
      </c>
      <c r="AH47" s="144">
        <v>1099.6199999999999</v>
      </c>
      <c r="AI47" s="144">
        <v>1123.6199999999999</v>
      </c>
      <c r="AJ47" s="144">
        <v>1147.1400000000001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2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899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899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899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113.64</v>
      </c>
      <c r="F6" s="144">
        <v>114.82</v>
      </c>
      <c r="G6" s="144">
        <v>114.83</v>
      </c>
      <c r="H6" s="144">
        <v>114.75</v>
      </c>
      <c r="I6" s="144">
        <v>115.37</v>
      </c>
      <c r="J6" s="144">
        <v>115.27</v>
      </c>
      <c r="K6" s="144">
        <v>115.28</v>
      </c>
      <c r="L6" s="34"/>
      <c r="M6" s="141">
        <v>1</v>
      </c>
      <c r="N6" s="142" t="s">
        <v>687</v>
      </c>
      <c r="P6" s="143" t="s">
        <v>688</v>
      </c>
      <c r="Q6" s="144">
        <v>115.61</v>
      </c>
      <c r="R6" s="144">
        <v>116.72</v>
      </c>
      <c r="S6" s="144">
        <v>117.94</v>
      </c>
      <c r="T6" s="144">
        <v>118.98</v>
      </c>
      <c r="U6" s="144">
        <v>119.1</v>
      </c>
      <c r="V6" s="144">
        <v>118.44</v>
      </c>
      <c r="W6" s="144">
        <v>117.81</v>
      </c>
      <c r="X6" s="34"/>
      <c r="Y6" s="141">
        <v>1</v>
      </c>
      <c r="Z6" s="142" t="s">
        <v>687</v>
      </c>
      <c r="AB6" s="143" t="s">
        <v>688</v>
      </c>
      <c r="AC6" s="144">
        <v>117.86</v>
      </c>
      <c r="AD6" s="144">
        <v>117.17</v>
      </c>
      <c r="AE6" s="144">
        <v>116.53</v>
      </c>
      <c r="AF6" s="144">
        <v>115.61</v>
      </c>
      <c r="AG6" s="144">
        <v>114.57</v>
      </c>
      <c r="AH6" s="144">
        <v>114.02</v>
      </c>
      <c r="AI6" s="144">
        <v>113.88</v>
      </c>
      <c r="AJ6" s="144">
        <v>114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111.28</v>
      </c>
      <c r="F7" s="144">
        <v>112.49</v>
      </c>
      <c r="G7" s="144">
        <v>112.53</v>
      </c>
      <c r="H7" s="144">
        <v>112.49</v>
      </c>
      <c r="I7" s="144">
        <v>113.16</v>
      </c>
      <c r="J7" s="144">
        <v>113.11</v>
      </c>
      <c r="K7" s="144">
        <v>113.17</v>
      </c>
      <c r="L7" s="36"/>
      <c r="M7" s="141">
        <v>2</v>
      </c>
      <c r="N7" s="145" t="s">
        <v>689</v>
      </c>
      <c r="P7" s="15" t="s">
        <v>690</v>
      </c>
      <c r="Q7" s="144">
        <v>113.55</v>
      </c>
      <c r="R7" s="144">
        <v>114.7</v>
      </c>
      <c r="S7" s="144">
        <v>115.96</v>
      </c>
      <c r="T7" s="144">
        <v>117.04</v>
      </c>
      <c r="U7" s="144">
        <v>117.2</v>
      </c>
      <c r="V7" s="144">
        <v>116.57</v>
      </c>
      <c r="W7" s="144">
        <v>115.98</v>
      </c>
      <c r="X7" s="36"/>
      <c r="Y7" s="141">
        <v>2</v>
      </c>
      <c r="Z7" s="145" t="s">
        <v>689</v>
      </c>
      <c r="AB7" s="15" t="s">
        <v>690</v>
      </c>
      <c r="AC7" s="144">
        <v>116.07</v>
      </c>
      <c r="AD7" s="144">
        <v>115.43</v>
      </c>
      <c r="AE7" s="144">
        <v>114.83</v>
      </c>
      <c r="AF7" s="144">
        <v>113.96</v>
      </c>
      <c r="AG7" s="144">
        <v>112.96</v>
      </c>
      <c r="AH7" s="144">
        <v>112.44</v>
      </c>
      <c r="AI7" s="144">
        <v>112.34</v>
      </c>
      <c r="AJ7" s="144">
        <v>112.5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2.36</v>
      </c>
      <c r="F8" s="144">
        <v>2.33</v>
      </c>
      <c r="G8" s="144">
        <v>2.2999999999999998</v>
      </c>
      <c r="H8" s="144">
        <v>2.2599999999999998</v>
      </c>
      <c r="I8" s="144">
        <v>2.21</v>
      </c>
      <c r="J8" s="144">
        <v>2.16</v>
      </c>
      <c r="K8" s="144">
        <v>2.11</v>
      </c>
      <c r="L8" s="35"/>
      <c r="M8" s="141">
        <v>3</v>
      </c>
      <c r="N8" s="145" t="s">
        <v>695</v>
      </c>
      <c r="P8" s="15" t="s">
        <v>696</v>
      </c>
      <c r="Q8" s="144">
        <v>2.06</v>
      </c>
      <c r="R8" s="144">
        <v>2.02</v>
      </c>
      <c r="S8" s="144">
        <v>1.98</v>
      </c>
      <c r="T8" s="144">
        <v>1.94</v>
      </c>
      <c r="U8" s="144">
        <v>1.9</v>
      </c>
      <c r="V8" s="144">
        <v>1.87</v>
      </c>
      <c r="W8" s="144">
        <v>1.83</v>
      </c>
      <c r="X8" s="35"/>
      <c r="Y8" s="141">
        <v>3</v>
      </c>
      <c r="Z8" s="145" t="s">
        <v>695</v>
      </c>
      <c r="AB8" s="15" t="s">
        <v>696</v>
      </c>
      <c r="AC8" s="144">
        <v>1.79</v>
      </c>
      <c r="AD8" s="144">
        <v>1.74</v>
      </c>
      <c r="AE8" s="144">
        <v>1.7</v>
      </c>
      <c r="AF8" s="144">
        <v>1.65</v>
      </c>
      <c r="AG8" s="144">
        <v>1.61</v>
      </c>
      <c r="AH8" s="144">
        <v>1.58</v>
      </c>
      <c r="AI8" s="144">
        <v>1.54</v>
      </c>
      <c r="AJ8" s="144">
        <v>1.5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432.62</v>
      </c>
      <c r="F9" s="144">
        <v>463.61</v>
      </c>
      <c r="G9" s="144">
        <v>494.19</v>
      </c>
      <c r="H9" s="144">
        <v>518.04</v>
      </c>
      <c r="I9" s="144">
        <v>534.12</v>
      </c>
      <c r="J9" s="144">
        <v>542.07000000000005</v>
      </c>
      <c r="K9" s="144">
        <v>547.34</v>
      </c>
      <c r="L9" s="29"/>
      <c r="M9" s="141">
        <v>4</v>
      </c>
      <c r="N9" s="145" t="s">
        <v>697</v>
      </c>
      <c r="P9" s="143" t="s">
        <v>698</v>
      </c>
      <c r="Q9" s="144">
        <v>552.99</v>
      </c>
      <c r="R9" s="144">
        <v>558.99</v>
      </c>
      <c r="S9" s="144">
        <v>565.33000000000004</v>
      </c>
      <c r="T9" s="144">
        <v>575.92999999999995</v>
      </c>
      <c r="U9" s="144">
        <v>589.57000000000005</v>
      </c>
      <c r="V9" s="144">
        <v>597.54999999999995</v>
      </c>
      <c r="W9" s="144">
        <v>601.69000000000005</v>
      </c>
      <c r="X9" s="29"/>
      <c r="Y9" s="141">
        <v>4</v>
      </c>
      <c r="Z9" s="145" t="s">
        <v>697</v>
      </c>
      <c r="AB9" s="143" t="s">
        <v>698</v>
      </c>
      <c r="AC9" s="144">
        <v>604.83000000000004</v>
      </c>
      <c r="AD9" s="144">
        <v>606.16999999999996</v>
      </c>
      <c r="AE9" s="144">
        <v>611.21</v>
      </c>
      <c r="AF9" s="144">
        <v>619.62</v>
      </c>
      <c r="AG9" s="144">
        <v>630.09</v>
      </c>
      <c r="AH9" s="144">
        <v>640.70000000000005</v>
      </c>
      <c r="AI9" s="144">
        <v>654.58000000000004</v>
      </c>
      <c r="AJ9" s="144">
        <v>672.68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405.13</v>
      </c>
      <c r="F10" s="144">
        <v>433.66</v>
      </c>
      <c r="G10" s="144">
        <v>461.51</v>
      </c>
      <c r="H10" s="144">
        <v>482.74</v>
      </c>
      <c r="I10" s="144">
        <v>497.47</v>
      </c>
      <c r="J10" s="144">
        <v>506.71</v>
      </c>
      <c r="K10" s="144">
        <v>513.13</v>
      </c>
      <c r="L10" s="30"/>
      <c r="M10" s="141">
        <v>5</v>
      </c>
      <c r="N10" s="145" t="s">
        <v>699</v>
      </c>
      <c r="P10" s="148" t="s">
        <v>700</v>
      </c>
      <c r="Q10" s="144">
        <v>519.54</v>
      </c>
      <c r="R10" s="144">
        <v>525.73</v>
      </c>
      <c r="S10" s="144">
        <v>531.52</v>
      </c>
      <c r="T10" s="144">
        <v>540.59</v>
      </c>
      <c r="U10" s="144">
        <v>553.27</v>
      </c>
      <c r="V10" s="144">
        <v>561.74</v>
      </c>
      <c r="W10" s="144">
        <v>567.17999999999995</v>
      </c>
      <c r="X10" s="30"/>
      <c r="Y10" s="141">
        <v>5</v>
      </c>
      <c r="Z10" s="145" t="s">
        <v>699</v>
      </c>
      <c r="AB10" s="148" t="s">
        <v>700</v>
      </c>
      <c r="AC10" s="144">
        <v>571.1</v>
      </c>
      <c r="AD10" s="144">
        <v>573.46</v>
      </c>
      <c r="AE10" s="144">
        <v>579.58000000000004</v>
      </c>
      <c r="AF10" s="144">
        <v>588.72</v>
      </c>
      <c r="AG10" s="144">
        <v>599.73</v>
      </c>
      <c r="AH10" s="144">
        <v>610.62</v>
      </c>
      <c r="AI10" s="144">
        <v>624.08000000000004</v>
      </c>
      <c r="AJ10" s="144">
        <v>640.96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17.27</v>
      </c>
      <c r="F11" s="144">
        <v>17.41</v>
      </c>
      <c r="G11" s="144">
        <v>18.25</v>
      </c>
      <c r="H11" s="144">
        <v>18.66</v>
      </c>
      <c r="I11" s="144">
        <v>18.71</v>
      </c>
      <c r="J11" s="144">
        <v>18.63</v>
      </c>
      <c r="K11" s="144">
        <v>19.13</v>
      </c>
      <c r="M11" s="141">
        <v>6</v>
      </c>
      <c r="N11" s="145" t="s">
        <v>701</v>
      </c>
      <c r="P11" s="15" t="s">
        <v>702</v>
      </c>
      <c r="Q11" s="144">
        <v>19.87</v>
      </c>
      <c r="R11" s="144">
        <v>20.329999999999998</v>
      </c>
      <c r="S11" s="144">
        <v>20.58</v>
      </c>
      <c r="T11" s="144">
        <v>20.86</v>
      </c>
      <c r="U11" s="144">
        <v>21.2</v>
      </c>
      <c r="V11" s="144">
        <v>21.88</v>
      </c>
      <c r="W11" s="144">
        <v>22.84</v>
      </c>
      <c r="Y11" s="141">
        <v>6</v>
      </c>
      <c r="Z11" s="145" t="s">
        <v>701</v>
      </c>
      <c r="AB11" s="15" t="s">
        <v>702</v>
      </c>
      <c r="AC11" s="144">
        <v>23.42</v>
      </c>
      <c r="AD11" s="144">
        <v>23.4</v>
      </c>
      <c r="AE11" s="144">
        <v>23.42</v>
      </c>
      <c r="AF11" s="144">
        <v>23.44</v>
      </c>
      <c r="AG11" s="144">
        <v>23.25</v>
      </c>
      <c r="AH11" s="144">
        <v>23.24</v>
      </c>
      <c r="AI11" s="144">
        <v>22.74</v>
      </c>
      <c r="AJ11" s="144">
        <v>21.89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14.09</v>
      </c>
      <c r="F12" s="144">
        <v>14.09</v>
      </c>
      <c r="G12" s="144">
        <v>14.66</v>
      </c>
      <c r="H12" s="144">
        <v>14.86</v>
      </c>
      <c r="I12" s="144">
        <v>14.76</v>
      </c>
      <c r="J12" s="144">
        <v>14.68</v>
      </c>
      <c r="K12" s="144">
        <v>15.11</v>
      </c>
      <c r="M12" s="141">
        <v>7</v>
      </c>
      <c r="N12" s="145" t="s">
        <v>703</v>
      </c>
      <c r="P12" s="147" t="s">
        <v>704</v>
      </c>
      <c r="Q12" s="144">
        <v>15.85</v>
      </c>
      <c r="R12" s="144">
        <v>16.28</v>
      </c>
      <c r="S12" s="144">
        <v>16.48</v>
      </c>
      <c r="T12" s="144">
        <v>16.68</v>
      </c>
      <c r="U12" s="144">
        <v>16.989999999999998</v>
      </c>
      <c r="V12" s="144">
        <v>17.739999999999998</v>
      </c>
      <c r="W12" s="144">
        <v>18.79</v>
      </c>
      <c r="Y12" s="141">
        <v>7</v>
      </c>
      <c r="Z12" s="145" t="s">
        <v>703</v>
      </c>
      <c r="AB12" s="147" t="s">
        <v>704</v>
      </c>
      <c r="AC12" s="144">
        <v>19.43</v>
      </c>
      <c r="AD12" s="144">
        <v>19.46</v>
      </c>
      <c r="AE12" s="144">
        <v>19.54</v>
      </c>
      <c r="AF12" s="144">
        <v>19.600000000000001</v>
      </c>
      <c r="AG12" s="144">
        <v>19.47</v>
      </c>
      <c r="AH12" s="144">
        <v>19.46</v>
      </c>
      <c r="AI12" s="144">
        <v>18.920000000000002</v>
      </c>
      <c r="AJ12" s="144">
        <v>18.05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3.18</v>
      </c>
      <c r="F13" s="144">
        <v>3.32</v>
      </c>
      <c r="G13" s="144">
        <v>3.59</v>
      </c>
      <c r="H13" s="144">
        <v>3.8</v>
      </c>
      <c r="I13" s="144">
        <v>3.95</v>
      </c>
      <c r="J13" s="144">
        <v>3.95</v>
      </c>
      <c r="K13" s="144">
        <v>4.0199999999999996</v>
      </c>
      <c r="M13" s="141">
        <v>8</v>
      </c>
      <c r="N13" s="145" t="s">
        <v>708</v>
      </c>
      <c r="P13" s="147" t="s">
        <v>709</v>
      </c>
      <c r="Q13" s="144">
        <v>4.0199999999999996</v>
      </c>
      <c r="R13" s="144">
        <v>4.05</v>
      </c>
      <c r="S13" s="144">
        <v>4.0999999999999996</v>
      </c>
      <c r="T13" s="144">
        <v>4.18</v>
      </c>
      <c r="U13" s="144">
        <v>4.21</v>
      </c>
      <c r="V13" s="144">
        <v>4.1399999999999997</v>
      </c>
      <c r="W13" s="144">
        <v>4.05</v>
      </c>
      <c r="Y13" s="141">
        <v>8</v>
      </c>
      <c r="Z13" s="145" t="s">
        <v>708</v>
      </c>
      <c r="AB13" s="147" t="s">
        <v>709</v>
      </c>
      <c r="AC13" s="144">
        <v>3.99</v>
      </c>
      <c r="AD13" s="144">
        <v>3.94</v>
      </c>
      <c r="AE13" s="144">
        <v>3.88</v>
      </c>
      <c r="AF13" s="144">
        <v>3.84</v>
      </c>
      <c r="AG13" s="144">
        <v>3.78</v>
      </c>
      <c r="AH13" s="144">
        <v>3.78</v>
      </c>
      <c r="AI13" s="144">
        <v>3.82</v>
      </c>
      <c r="AJ13" s="144">
        <v>3.84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317</v>
      </c>
      <c r="F14" s="144">
        <v>341.7</v>
      </c>
      <c r="G14" s="144">
        <v>363.33</v>
      </c>
      <c r="H14" s="144">
        <v>377.34</v>
      </c>
      <c r="I14" s="144">
        <v>385.55</v>
      </c>
      <c r="J14" s="144">
        <v>388.22</v>
      </c>
      <c r="K14" s="144">
        <v>387.54</v>
      </c>
      <c r="M14" s="141">
        <v>9</v>
      </c>
      <c r="N14" s="145" t="s">
        <v>712</v>
      </c>
      <c r="P14" s="15" t="s">
        <v>713</v>
      </c>
      <c r="Q14" s="144">
        <v>388.16</v>
      </c>
      <c r="R14" s="144">
        <v>390.33</v>
      </c>
      <c r="S14" s="144">
        <v>392.14</v>
      </c>
      <c r="T14" s="144">
        <v>397.48</v>
      </c>
      <c r="U14" s="144">
        <v>405.66</v>
      </c>
      <c r="V14" s="144">
        <v>409.6</v>
      </c>
      <c r="W14" s="144">
        <v>408.95</v>
      </c>
      <c r="Y14" s="141">
        <v>9</v>
      </c>
      <c r="Z14" s="145" t="s">
        <v>712</v>
      </c>
      <c r="AB14" s="15" t="s">
        <v>713</v>
      </c>
      <c r="AC14" s="144">
        <v>407.6</v>
      </c>
      <c r="AD14" s="144">
        <v>404.86</v>
      </c>
      <c r="AE14" s="144">
        <v>406.73</v>
      </c>
      <c r="AF14" s="144">
        <v>411.68</v>
      </c>
      <c r="AG14" s="144">
        <v>419.19</v>
      </c>
      <c r="AH14" s="144">
        <v>427.06</v>
      </c>
      <c r="AI14" s="144">
        <v>438.48</v>
      </c>
      <c r="AJ14" s="144">
        <v>454.26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43.09</v>
      </c>
      <c r="F15" s="144">
        <v>45.06</v>
      </c>
      <c r="G15" s="144">
        <v>47.14</v>
      </c>
      <c r="H15" s="144">
        <v>48.72</v>
      </c>
      <c r="I15" s="144">
        <v>49.6</v>
      </c>
      <c r="J15" s="144">
        <v>49.46</v>
      </c>
      <c r="K15" s="144">
        <v>49.11</v>
      </c>
      <c r="L15" s="32"/>
      <c r="M15" s="141">
        <v>10</v>
      </c>
      <c r="N15" s="145" t="s">
        <v>714</v>
      </c>
      <c r="P15" s="147" t="s">
        <v>715</v>
      </c>
      <c r="Q15" s="144">
        <v>49.11</v>
      </c>
      <c r="R15" s="144">
        <v>49.58</v>
      </c>
      <c r="S15" s="144">
        <v>49.6</v>
      </c>
      <c r="T15" s="144">
        <v>49.82</v>
      </c>
      <c r="U15" s="144">
        <v>50.18</v>
      </c>
      <c r="V15" s="144">
        <v>50.46</v>
      </c>
      <c r="W15" s="144">
        <v>50.15</v>
      </c>
      <c r="X15" s="32"/>
      <c r="Y15" s="141">
        <v>10</v>
      </c>
      <c r="Z15" s="145" t="s">
        <v>714</v>
      </c>
      <c r="AB15" s="147" t="s">
        <v>715</v>
      </c>
      <c r="AC15" s="144">
        <v>50.09</v>
      </c>
      <c r="AD15" s="144">
        <v>49.67</v>
      </c>
      <c r="AE15" s="144">
        <v>48.91</v>
      </c>
      <c r="AF15" s="144">
        <v>48.26</v>
      </c>
      <c r="AG15" s="144">
        <v>48.09</v>
      </c>
      <c r="AH15" s="144">
        <v>48.24</v>
      </c>
      <c r="AI15" s="144">
        <v>48.76</v>
      </c>
      <c r="AJ15" s="144">
        <v>49.96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20.309999999999999</v>
      </c>
      <c r="F16" s="144">
        <v>21.2</v>
      </c>
      <c r="G16" s="144">
        <v>21.85</v>
      </c>
      <c r="H16" s="144">
        <v>22.12</v>
      </c>
      <c r="I16" s="144">
        <v>22.09</v>
      </c>
      <c r="J16" s="144">
        <v>21.57</v>
      </c>
      <c r="K16" s="144">
        <v>20.96</v>
      </c>
      <c r="M16" s="141">
        <v>11</v>
      </c>
      <c r="N16" s="145" t="s">
        <v>718</v>
      </c>
      <c r="P16" s="147" t="s">
        <v>719</v>
      </c>
      <c r="Q16" s="144">
        <v>20.55</v>
      </c>
      <c r="R16" s="144">
        <v>20.13</v>
      </c>
      <c r="S16" s="144">
        <v>19.690000000000001</v>
      </c>
      <c r="T16" s="144">
        <v>19.43</v>
      </c>
      <c r="U16" s="144">
        <v>19.07</v>
      </c>
      <c r="V16" s="144">
        <v>18.45</v>
      </c>
      <c r="W16" s="144">
        <v>17.829999999999998</v>
      </c>
      <c r="Y16" s="141">
        <v>11</v>
      </c>
      <c r="Z16" s="145" t="s">
        <v>718</v>
      </c>
      <c r="AB16" s="147" t="s">
        <v>719</v>
      </c>
      <c r="AC16" s="144">
        <v>17.489999999999998</v>
      </c>
      <c r="AD16" s="144">
        <v>17.16</v>
      </c>
      <c r="AE16" s="144">
        <v>16.97</v>
      </c>
      <c r="AF16" s="144">
        <v>16.84</v>
      </c>
      <c r="AG16" s="144">
        <v>16.78</v>
      </c>
      <c r="AH16" s="144">
        <v>16.77</v>
      </c>
      <c r="AI16" s="144">
        <v>16.829999999999998</v>
      </c>
      <c r="AJ16" s="144">
        <v>17.03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3.54</v>
      </c>
      <c r="F17" s="144">
        <v>3.6</v>
      </c>
      <c r="G17" s="144">
        <v>3.59</v>
      </c>
      <c r="H17" s="144">
        <v>3.58</v>
      </c>
      <c r="I17" s="144">
        <v>3.51</v>
      </c>
      <c r="J17" s="144">
        <v>3.4</v>
      </c>
      <c r="K17" s="144">
        <v>3.27</v>
      </c>
      <c r="L17" s="32"/>
      <c r="M17" s="141">
        <v>12</v>
      </c>
      <c r="N17" s="145" t="s">
        <v>722</v>
      </c>
      <c r="P17" s="147" t="s">
        <v>723</v>
      </c>
      <c r="Q17" s="144">
        <v>3.18</v>
      </c>
      <c r="R17" s="144">
        <v>3.12</v>
      </c>
      <c r="S17" s="144">
        <v>3.06</v>
      </c>
      <c r="T17" s="144">
        <v>3.05</v>
      </c>
      <c r="U17" s="144">
        <v>3</v>
      </c>
      <c r="V17" s="144">
        <v>2.94</v>
      </c>
      <c r="W17" s="144">
        <v>2.87</v>
      </c>
      <c r="X17" s="32"/>
      <c r="Y17" s="141">
        <v>12</v>
      </c>
      <c r="Z17" s="145" t="s">
        <v>722</v>
      </c>
      <c r="AB17" s="147" t="s">
        <v>723</v>
      </c>
      <c r="AC17" s="144">
        <v>2.81</v>
      </c>
      <c r="AD17" s="144">
        <v>2.73</v>
      </c>
      <c r="AE17" s="144">
        <v>2.69</v>
      </c>
      <c r="AF17" s="144">
        <v>2.61</v>
      </c>
      <c r="AG17" s="144">
        <v>2.52</v>
      </c>
      <c r="AH17" s="144">
        <v>2.4300000000000002</v>
      </c>
      <c r="AI17" s="144">
        <v>2.37</v>
      </c>
      <c r="AJ17" s="144">
        <v>2.29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7.13</v>
      </c>
      <c r="F18" s="144">
        <v>7.53</v>
      </c>
      <c r="G18" s="144">
        <v>7.9</v>
      </c>
      <c r="H18" s="144">
        <v>8.39</v>
      </c>
      <c r="I18" s="144">
        <v>8.7899999999999991</v>
      </c>
      <c r="J18" s="144">
        <v>8.7100000000000009</v>
      </c>
      <c r="K18" s="144">
        <v>8.56</v>
      </c>
      <c r="M18" s="141">
        <v>13</v>
      </c>
      <c r="N18" s="145" t="s">
        <v>724</v>
      </c>
      <c r="P18" s="147" t="s">
        <v>725</v>
      </c>
      <c r="Q18" s="144">
        <v>8.51</v>
      </c>
      <c r="R18" s="144">
        <v>8.49</v>
      </c>
      <c r="S18" s="144">
        <v>8.5299999999999994</v>
      </c>
      <c r="T18" s="144">
        <v>8.5500000000000007</v>
      </c>
      <c r="U18" s="144">
        <v>8.48</v>
      </c>
      <c r="V18" s="144">
        <v>8.27</v>
      </c>
      <c r="W18" s="144">
        <v>7.96</v>
      </c>
      <c r="Y18" s="141">
        <v>13</v>
      </c>
      <c r="Z18" s="145" t="s">
        <v>724</v>
      </c>
      <c r="AB18" s="147" t="s">
        <v>725</v>
      </c>
      <c r="AC18" s="144">
        <v>7.79</v>
      </c>
      <c r="AD18" s="144">
        <v>7.6</v>
      </c>
      <c r="AE18" s="144">
        <v>7.32</v>
      </c>
      <c r="AF18" s="144">
        <v>7.08</v>
      </c>
      <c r="AG18" s="144">
        <v>6.9</v>
      </c>
      <c r="AH18" s="144">
        <v>6.82</v>
      </c>
      <c r="AI18" s="144">
        <v>6.78</v>
      </c>
      <c r="AJ18" s="144">
        <v>6.92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17.399999999999999</v>
      </c>
      <c r="F19" s="144">
        <v>19.14</v>
      </c>
      <c r="G19" s="144">
        <v>20.190000000000001</v>
      </c>
      <c r="H19" s="144">
        <v>20.91</v>
      </c>
      <c r="I19" s="144">
        <v>21.49</v>
      </c>
      <c r="J19" s="144">
        <v>21.67</v>
      </c>
      <c r="K19" s="144">
        <v>21.7</v>
      </c>
      <c r="M19" s="141">
        <v>14</v>
      </c>
      <c r="N19" s="145" t="s">
        <v>726</v>
      </c>
      <c r="P19" s="147" t="s">
        <v>727</v>
      </c>
      <c r="Q19" s="144">
        <v>22</v>
      </c>
      <c r="R19" s="144">
        <v>22.58</v>
      </c>
      <c r="S19" s="144">
        <v>23.41</v>
      </c>
      <c r="T19" s="144">
        <v>24.44</v>
      </c>
      <c r="U19" s="144">
        <v>25.8</v>
      </c>
      <c r="V19" s="144">
        <v>26.57</v>
      </c>
      <c r="W19" s="144">
        <v>26.69</v>
      </c>
      <c r="Y19" s="141">
        <v>14</v>
      </c>
      <c r="Z19" s="145" t="s">
        <v>726</v>
      </c>
      <c r="AB19" s="147" t="s">
        <v>727</v>
      </c>
      <c r="AC19" s="144">
        <v>26.97</v>
      </c>
      <c r="AD19" s="144">
        <v>27.03</v>
      </c>
      <c r="AE19" s="144">
        <v>27.45</v>
      </c>
      <c r="AF19" s="144">
        <v>28.11</v>
      </c>
      <c r="AG19" s="144">
        <v>28.89</v>
      </c>
      <c r="AH19" s="144">
        <v>30.5</v>
      </c>
      <c r="AI19" s="144">
        <v>32.25</v>
      </c>
      <c r="AJ19" s="144">
        <v>34.07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10.35</v>
      </c>
      <c r="F20" s="144">
        <v>10.57</v>
      </c>
      <c r="G20" s="144">
        <v>11.12</v>
      </c>
      <c r="H20" s="144">
        <v>11.74</v>
      </c>
      <c r="I20" s="144">
        <v>12.18</v>
      </c>
      <c r="J20" s="144">
        <v>12.52</v>
      </c>
      <c r="K20" s="144">
        <v>12.53</v>
      </c>
      <c r="L20" s="32"/>
      <c r="M20" s="141">
        <v>15</v>
      </c>
      <c r="N20" s="145" t="s">
        <v>730</v>
      </c>
      <c r="P20" s="147" t="s">
        <v>731</v>
      </c>
      <c r="Q20" s="144">
        <v>12.24</v>
      </c>
      <c r="R20" s="144">
        <v>12.08</v>
      </c>
      <c r="S20" s="144">
        <v>11.9</v>
      </c>
      <c r="T20" s="144">
        <v>11.28</v>
      </c>
      <c r="U20" s="144">
        <v>10.93</v>
      </c>
      <c r="V20" s="144">
        <v>10.59</v>
      </c>
      <c r="W20" s="144">
        <v>10.61</v>
      </c>
      <c r="X20" s="32"/>
      <c r="Y20" s="141">
        <v>15</v>
      </c>
      <c r="Z20" s="145" t="s">
        <v>730</v>
      </c>
      <c r="AB20" s="147" t="s">
        <v>731</v>
      </c>
      <c r="AC20" s="144">
        <v>10.57</v>
      </c>
      <c r="AD20" s="144">
        <v>9.8699999999999992</v>
      </c>
      <c r="AE20" s="144">
        <v>9.14</v>
      </c>
      <c r="AF20" s="144">
        <v>8.68</v>
      </c>
      <c r="AG20" s="144">
        <v>8.4600000000000009</v>
      </c>
      <c r="AH20" s="144">
        <v>8.19</v>
      </c>
      <c r="AI20" s="144">
        <v>7.88</v>
      </c>
      <c r="AJ20" s="144">
        <v>7.73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41.58</v>
      </c>
      <c r="F21" s="144">
        <v>45.71</v>
      </c>
      <c r="G21" s="144">
        <v>48.13</v>
      </c>
      <c r="H21" s="144">
        <v>48.96</v>
      </c>
      <c r="I21" s="144">
        <v>49.22</v>
      </c>
      <c r="J21" s="144">
        <v>50.48</v>
      </c>
      <c r="K21" s="144">
        <v>51.14</v>
      </c>
      <c r="L21" s="30"/>
      <c r="M21" s="141">
        <v>16</v>
      </c>
      <c r="N21" s="145" t="s">
        <v>732</v>
      </c>
      <c r="P21" s="152" t="s">
        <v>733</v>
      </c>
      <c r="Q21" s="144">
        <v>51.28</v>
      </c>
      <c r="R21" s="144">
        <v>51.54</v>
      </c>
      <c r="S21" s="144">
        <v>51.28</v>
      </c>
      <c r="T21" s="144">
        <v>51.27</v>
      </c>
      <c r="U21" s="144">
        <v>51.55</v>
      </c>
      <c r="V21" s="144">
        <v>51.57</v>
      </c>
      <c r="W21" s="144">
        <v>51.03</v>
      </c>
      <c r="X21" s="30"/>
      <c r="Y21" s="141">
        <v>16</v>
      </c>
      <c r="Z21" s="145" t="s">
        <v>732</v>
      </c>
      <c r="AB21" s="152" t="s">
        <v>733</v>
      </c>
      <c r="AC21" s="144">
        <v>50.26</v>
      </c>
      <c r="AD21" s="144">
        <v>49.69</v>
      </c>
      <c r="AE21" s="144">
        <v>49.65</v>
      </c>
      <c r="AF21" s="144">
        <v>50.31</v>
      </c>
      <c r="AG21" s="144">
        <v>51.87</v>
      </c>
      <c r="AH21" s="144">
        <v>53.26</v>
      </c>
      <c r="AI21" s="144">
        <v>55.16</v>
      </c>
      <c r="AJ21" s="144">
        <v>57.15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8.01</v>
      </c>
      <c r="F22" s="144">
        <v>9.02</v>
      </c>
      <c r="G22" s="144">
        <v>10.16</v>
      </c>
      <c r="H22" s="144">
        <v>10.97</v>
      </c>
      <c r="I22" s="144">
        <v>11.43</v>
      </c>
      <c r="J22" s="144">
        <v>11.5</v>
      </c>
      <c r="K22" s="144">
        <v>11.37</v>
      </c>
      <c r="M22" s="141">
        <v>17</v>
      </c>
      <c r="N22" s="145" t="s">
        <v>734</v>
      </c>
      <c r="P22" s="152" t="s">
        <v>735</v>
      </c>
      <c r="Q22" s="144">
        <v>11.42</v>
      </c>
      <c r="R22" s="144">
        <v>11.6</v>
      </c>
      <c r="S22" s="144">
        <v>11.75</v>
      </c>
      <c r="T22" s="144">
        <v>12.16</v>
      </c>
      <c r="U22" s="144">
        <v>12.59</v>
      </c>
      <c r="V22" s="144">
        <v>12.81</v>
      </c>
      <c r="W22" s="144">
        <v>12.81</v>
      </c>
      <c r="Y22" s="141">
        <v>17</v>
      </c>
      <c r="Z22" s="145" t="s">
        <v>734</v>
      </c>
      <c r="AB22" s="152" t="s">
        <v>735</v>
      </c>
      <c r="AC22" s="144">
        <v>12.92</v>
      </c>
      <c r="AD22" s="144">
        <v>13.19</v>
      </c>
      <c r="AE22" s="144">
        <v>13.66</v>
      </c>
      <c r="AF22" s="144">
        <v>14.31</v>
      </c>
      <c r="AG22" s="144">
        <v>15.04</v>
      </c>
      <c r="AH22" s="144">
        <v>15.78</v>
      </c>
      <c r="AI22" s="144">
        <v>16.66</v>
      </c>
      <c r="AJ22" s="144">
        <v>17.809999999999999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16.600000000000001</v>
      </c>
      <c r="F23" s="144">
        <v>17.72</v>
      </c>
      <c r="G23" s="144">
        <v>18.93</v>
      </c>
      <c r="H23" s="144">
        <v>19.89</v>
      </c>
      <c r="I23" s="144">
        <v>20.78</v>
      </c>
      <c r="J23" s="144">
        <v>20.73</v>
      </c>
      <c r="K23" s="144">
        <v>20.21</v>
      </c>
      <c r="M23" s="141">
        <v>18</v>
      </c>
      <c r="N23" s="145" t="s">
        <v>736</v>
      </c>
      <c r="P23" s="152" t="s">
        <v>737</v>
      </c>
      <c r="Q23" s="144">
        <v>20.04</v>
      </c>
      <c r="R23" s="144">
        <v>20.079999999999998</v>
      </c>
      <c r="S23" s="144">
        <v>20.13</v>
      </c>
      <c r="T23" s="144">
        <v>20.420000000000002</v>
      </c>
      <c r="U23" s="144">
        <v>20.8</v>
      </c>
      <c r="V23" s="144">
        <v>20.95</v>
      </c>
      <c r="W23" s="144">
        <v>20.58</v>
      </c>
      <c r="Y23" s="141">
        <v>18</v>
      </c>
      <c r="Z23" s="145" t="s">
        <v>736</v>
      </c>
      <c r="AB23" s="152" t="s">
        <v>737</v>
      </c>
      <c r="AC23" s="144">
        <v>20.3</v>
      </c>
      <c r="AD23" s="144">
        <v>20.13</v>
      </c>
      <c r="AE23" s="144">
        <v>19.78</v>
      </c>
      <c r="AF23" s="144">
        <v>19.45</v>
      </c>
      <c r="AG23" s="144">
        <v>19.239999999999998</v>
      </c>
      <c r="AH23" s="144">
        <v>19.350000000000001</v>
      </c>
      <c r="AI23" s="144">
        <v>19.88</v>
      </c>
      <c r="AJ23" s="144">
        <v>20.56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54.71</v>
      </c>
      <c r="F24" s="144">
        <v>58.43</v>
      </c>
      <c r="G24" s="144">
        <v>62.77</v>
      </c>
      <c r="H24" s="144">
        <v>65.91</v>
      </c>
      <c r="I24" s="144">
        <v>66.88</v>
      </c>
      <c r="J24" s="144">
        <v>66.39</v>
      </c>
      <c r="K24" s="144">
        <v>65.89</v>
      </c>
      <c r="M24" s="141">
        <v>19</v>
      </c>
      <c r="N24" s="145" t="s">
        <v>738</v>
      </c>
      <c r="P24" s="152" t="s">
        <v>739</v>
      </c>
      <c r="Q24" s="144">
        <v>66.209999999999994</v>
      </c>
      <c r="R24" s="144">
        <v>65.22</v>
      </c>
      <c r="S24" s="144">
        <v>63.62</v>
      </c>
      <c r="T24" s="144">
        <v>62.73</v>
      </c>
      <c r="U24" s="144">
        <v>62.71</v>
      </c>
      <c r="V24" s="144">
        <v>62.05</v>
      </c>
      <c r="W24" s="144">
        <v>60.42</v>
      </c>
      <c r="Y24" s="141">
        <v>19</v>
      </c>
      <c r="Z24" s="145" t="s">
        <v>738</v>
      </c>
      <c r="AB24" s="152" t="s">
        <v>739</v>
      </c>
      <c r="AC24" s="144">
        <v>57.88</v>
      </c>
      <c r="AD24" s="144">
        <v>55.91</v>
      </c>
      <c r="AE24" s="144">
        <v>55.44</v>
      </c>
      <c r="AF24" s="144">
        <v>54.46</v>
      </c>
      <c r="AG24" s="144">
        <v>53.93</v>
      </c>
      <c r="AH24" s="144">
        <v>53.82</v>
      </c>
      <c r="AI24" s="144">
        <v>54.19</v>
      </c>
      <c r="AJ24" s="144">
        <v>55.07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31.62</v>
      </c>
      <c r="F25" s="144">
        <v>34.19</v>
      </c>
      <c r="G25" s="144">
        <v>36.39</v>
      </c>
      <c r="H25" s="144">
        <v>37.5</v>
      </c>
      <c r="I25" s="144">
        <v>38.159999999999997</v>
      </c>
      <c r="J25" s="144">
        <v>38.21</v>
      </c>
      <c r="K25" s="144">
        <v>38.03</v>
      </c>
      <c r="L25" s="32"/>
      <c r="M25" s="141">
        <v>20</v>
      </c>
      <c r="N25" s="145" t="s">
        <v>742</v>
      </c>
      <c r="P25" s="152" t="s">
        <v>743</v>
      </c>
      <c r="Q25" s="144">
        <v>38.020000000000003</v>
      </c>
      <c r="R25" s="144">
        <v>38.159999999999997</v>
      </c>
      <c r="S25" s="144">
        <v>38.619999999999997</v>
      </c>
      <c r="T25" s="144">
        <v>39.33</v>
      </c>
      <c r="U25" s="144">
        <v>40.42</v>
      </c>
      <c r="V25" s="144">
        <v>40.98</v>
      </c>
      <c r="W25" s="144">
        <v>40.97</v>
      </c>
      <c r="X25" s="32"/>
      <c r="Y25" s="141">
        <v>20</v>
      </c>
      <c r="Z25" s="145" t="s">
        <v>742</v>
      </c>
      <c r="AB25" s="152" t="s">
        <v>743</v>
      </c>
      <c r="AC25" s="144">
        <v>41</v>
      </c>
      <c r="AD25" s="144">
        <v>40.96</v>
      </c>
      <c r="AE25" s="144">
        <v>41.44</v>
      </c>
      <c r="AF25" s="144">
        <v>42.73</v>
      </c>
      <c r="AG25" s="144">
        <v>43.82</v>
      </c>
      <c r="AH25" s="144">
        <v>44.74</v>
      </c>
      <c r="AI25" s="144">
        <v>46.32</v>
      </c>
      <c r="AJ25" s="144">
        <v>48.31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24.12</v>
      </c>
      <c r="F26" s="144">
        <v>27.12</v>
      </c>
      <c r="G26" s="144">
        <v>29.44</v>
      </c>
      <c r="H26" s="144">
        <v>30.95</v>
      </c>
      <c r="I26" s="144">
        <v>32.47</v>
      </c>
      <c r="J26" s="144">
        <v>33.83</v>
      </c>
      <c r="K26" s="144">
        <v>34.85</v>
      </c>
      <c r="M26" s="141">
        <v>21</v>
      </c>
      <c r="N26" s="145" t="s">
        <v>744</v>
      </c>
      <c r="P26" s="152" t="s">
        <v>745</v>
      </c>
      <c r="Q26" s="144">
        <v>35.619999999999997</v>
      </c>
      <c r="R26" s="144">
        <v>36.729999999999997</v>
      </c>
      <c r="S26" s="144">
        <v>37.75</v>
      </c>
      <c r="T26" s="144">
        <v>39.22</v>
      </c>
      <c r="U26" s="144">
        <v>41.01</v>
      </c>
      <c r="V26" s="144">
        <v>42.3</v>
      </c>
      <c r="W26" s="144">
        <v>42.84</v>
      </c>
      <c r="Y26" s="141">
        <v>21</v>
      </c>
      <c r="Z26" s="145" t="s">
        <v>744</v>
      </c>
      <c r="AB26" s="152" t="s">
        <v>745</v>
      </c>
      <c r="AC26" s="144">
        <v>43.48</v>
      </c>
      <c r="AD26" s="144">
        <v>44.56</v>
      </c>
      <c r="AE26" s="144">
        <v>46.9</v>
      </c>
      <c r="AF26" s="144">
        <v>49.57</v>
      </c>
      <c r="AG26" s="144">
        <v>52.01</v>
      </c>
      <c r="AH26" s="144">
        <v>53.85</v>
      </c>
      <c r="AI26" s="144">
        <v>55.87</v>
      </c>
      <c r="AJ26" s="144">
        <v>58.64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27.64</v>
      </c>
      <c r="F27" s="144">
        <v>30.83</v>
      </c>
      <c r="G27" s="144">
        <v>33.43</v>
      </c>
      <c r="H27" s="144">
        <v>34.75</v>
      </c>
      <c r="I27" s="144">
        <v>35.299999999999997</v>
      </c>
      <c r="J27" s="144">
        <v>36</v>
      </c>
      <c r="K27" s="144">
        <v>36.24</v>
      </c>
      <c r="L27" s="32"/>
      <c r="M27" s="141">
        <v>22</v>
      </c>
      <c r="N27" s="145" t="s">
        <v>750</v>
      </c>
      <c r="P27" s="147" t="s">
        <v>751</v>
      </c>
      <c r="Q27" s="144">
        <v>36.270000000000003</v>
      </c>
      <c r="R27" s="144">
        <v>37.06</v>
      </c>
      <c r="S27" s="144">
        <v>38.619999999999997</v>
      </c>
      <c r="T27" s="144">
        <v>41.31</v>
      </c>
      <c r="U27" s="144">
        <v>44.55</v>
      </c>
      <c r="V27" s="144">
        <v>47.33</v>
      </c>
      <c r="W27" s="144">
        <v>50.2</v>
      </c>
      <c r="X27" s="32"/>
      <c r="Y27" s="141">
        <v>22</v>
      </c>
      <c r="Z27" s="145" t="s">
        <v>750</v>
      </c>
      <c r="AB27" s="147" t="s">
        <v>751</v>
      </c>
      <c r="AC27" s="144">
        <v>52.26</v>
      </c>
      <c r="AD27" s="144">
        <v>52.79</v>
      </c>
      <c r="AE27" s="144">
        <v>54.04</v>
      </c>
      <c r="AF27" s="144">
        <v>56.19</v>
      </c>
      <c r="AG27" s="144">
        <v>58.68</v>
      </c>
      <c r="AH27" s="144">
        <v>60.2</v>
      </c>
      <c r="AI27" s="144">
        <v>62.03</v>
      </c>
      <c r="AJ27" s="144">
        <v>64.900000000000006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10.9</v>
      </c>
      <c r="F28" s="144">
        <v>11.58</v>
      </c>
      <c r="G28" s="144">
        <v>12.29</v>
      </c>
      <c r="H28" s="144">
        <v>12.95</v>
      </c>
      <c r="I28" s="144">
        <v>13.65</v>
      </c>
      <c r="J28" s="144">
        <v>13.75</v>
      </c>
      <c r="K28" s="144">
        <v>13.68</v>
      </c>
      <c r="M28" s="141">
        <v>23</v>
      </c>
      <c r="N28" s="145" t="s">
        <v>754</v>
      </c>
      <c r="P28" s="147" t="s">
        <v>755</v>
      </c>
      <c r="Q28" s="144">
        <v>13.71</v>
      </c>
      <c r="R28" s="144">
        <v>13.96</v>
      </c>
      <c r="S28" s="144">
        <v>14.18</v>
      </c>
      <c r="T28" s="144">
        <v>14.47</v>
      </c>
      <c r="U28" s="144">
        <v>14.57</v>
      </c>
      <c r="V28" s="144">
        <v>14.33</v>
      </c>
      <c r="W28" s="144">
        <v>13.99</v>
      </c>
      <c r="Y28" s="141">
        <v>23</v>
      </c>
      <c r="Z28" s="145" t="s">
        <v>754</v>
      </c>
      <c r="AB28" s="147" t="s">
        <v>755</v>
      </c>
      <c r="AC28" s="144">
        <v>13.78</v>
      </c>
      <c r="AD28" s="144">
        <v>13.57</v>
      </c>
      <c r="AE28" s="144">
        <v>13.34</v>
      </c>
      <c r="AF28" s="144">
        <v>13.08</v>
      </c>
      <c r="AG28" s="144">
        <v>12.96</v>
      </c>
      <c r="AH28" s="144">
        <v>13.11</v>
      </c>
      <c r="AI28" s="144">
        <v>13.5</v>
      </c>
      <c r="AJ28" s="144">
        <v>13.82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70.86</v>
      </c>
      <c r="F29" s="144">
        <v>74.55</v>
      </c>
      <c r="G29" s="144">
        <v>79.930000000000007</v>
      </c>
      <c r="H29" s="144">
        <v>86.74</v>
      </c>
      <c r="I29" s="144">
        <v>93.21</v>
      </c>
      <c r="J29" s="144">
        <v>99.86</v>
      </c>
      <c r="K29" s="144">
        <v>106.46</v>
      </c>
      <c r="M29" s="141">
        <v>24</v>
      </c>
      <c r="N29" s="145" t="s">
        <v>758</v>
      </c>
      <c r="P29" s="15" t="s">
        <v>759</v>
      </c>
      <c r="Q29" s="144">
        <v>111.51</v>
      </c>
      <c r="R29" s="144">
        <v>115.07</v>
      </c>
      <c r="S29" s="144">
        <v>118.8</v>
      </c>
      <c r="T29" s="144">
        <v>122.25</v>
      </c>
      <c r="U29" s="144">
        <v>126.41</v>
      </c>
      <c r="V29" s="144">
        <v>130.26</v>
      </c>
      <c r="W29" s="144">
        <v>135.38999999999999</v>
      </c>
      <c r="Y29" s="141">
        <v>24</v>
      </c>
      <c r="Z29" s="145" t="s">
        <v>758</v>
      </c>
      <c r="AB29" s="15" t="s">
        <v>759</v>
      </c>
      <c r="AC29" s="144">
        <v>140.08000000000001</v>
      </c>
      <c r="AD29" s="144">
        <v>145.19999999999999</v>
      </c>
      <c r="AE29" s="144">
        <v>149.43</v>
      </c>
      <c r="AF29" s="144">
        <v>153.6</v>
      </c>
      <c r="AG29" s="144">
        <v>157.29</v>
      </c>
      <c r="AH29" s="144">
        <v>160.32</v>
      </c>
      <c r="AI29" s="144">
        <v>162.86000000000001</v>
      </c>
      <c r="AJ29" s="144">
        <v>164.81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27.49</v>
      </c>
      <c r="F30" s="144">
        <v>29.95</v>
      </c>
      <c r="G30" s="144">
        <v>32.68</v>
      </c>
      <c r="H30" s="144">
        <v>35.299999999999997</v>
      </c>
      <c r="I30" s="144">
        <v>36.65</v>
      </c>
      <c r="J30" s="144">
        <v>35.36</v>
      </c>
      <c r="K30" s="144">
        <v>34.21</v>
      </c>
      <c r="L30" s="32"/>
      <c r="M30" s="141">
        <v>25</v>
      </c>
      <c r="N30" s="145" t="s">
        <v>762</v>
      </c>
      <c r="P30" s="148" t="s">
        <v>763</v>
      </c>
      <c r="Q30" s="144">
        <v>33.450000000000003</v>
      </c>
      <c r="R30" s="144">
        <v>33.26</v>
      </c>
      <c r="S30" s="144">
        <v>33.81</v>
      </c>
      <c r="T30" s="144">
        <v>35.340000000000003</v>
      </c>
      <c r="U30" s="144">
        <v>36.299999999999997</v>
      </c>
      <c r="V30" s="144">
        <v>35.81</v>
      </c>
      <c r="W30" s="144">
        <v>34.51</v>
      </c>
      <c r="X30" s="32"/>
      <c r="Y30" s="141">
        <v>25</v>
      </c>
      <c r="Z30" s="145" t="s">
        <v>762</v>
      </c>
      <c r="AB30" s="148" t="s">
        <v>763</v>
      </c>
      <c r="AC30" s="144">
        <v>33.729999999999997</v>
      </c>
      <c r="AD30" s="144">
        <v>32.71</v>
      </c>
      <c r="AE30" s="144">
        <v>31.63</v>
      </c>
      <c r="AF30" s="144">
        <v>30.9</v>
      </c>
      <c r="AG30" s="144">
        <v>30.36</v>
      </c>
      <c r="AH30" s="144">
        <v>30.08</v>
      </c>
      <c r="AI30" s="144">
        <v>30.5</v>
      </c>
      <c r="AJ30" s="144">
        <v>31.72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2054.1</v>
      </c>
      <c r="F31" s="144">
        <v>2161.69</v>
      </c>
      <c r="G31" s="144">
        <v>2277.63</v>
      </c>
      <c r="H31" s="144">
        <v>2400.6799999999998</v>
      </c>
      <c r="I31" s="144">
        <v>2523.9</v>
      </c>
      <c r="J31" s="144">
        <v>2625.62</v>
      </c>
      <c r="K31" s="144">
        <v>2715.98</v>
      </c>
      <c r="M31" s="141">
        <v>26</v>
      </c>
      <c r="N31" s="145" t="s">
        <v>764</v>
      </c>
      <c r="P31" s="143" t="s">
        <v>765</v>
      </c>
      <c r="Q31" s="144">
        <v>2809.02</v>
      </c>
      <c r="R31" s="144">
        <v>2905.54</v>
      </c>
      <c r="S31" s="144">
        <v>3005.65</v>
      </c>
      <c r="T31" s="144">
        <v>3111.01</v>
      </c>
      <c r="U31" s="144">
        <v>3213.31</v>
      </c>
      <c r="V31" s="144">
        <v>3302.88</v>
      </c>
      <c r="W31" s="144">
        <v>3378.46</v>
      </c>
      <c r="Y31" s="141">
        <v>26</v>
      </c>
      <c r="Z31" s="145" t="s">
        <v>764</v>
      </c>
      <c r="AB31" s="143" t="s">
        <v>765</v>
      </c>
      <c r="AC31" s="144">
        <v>3456.08</v>
      </c>
      <c r="AD31" s="144">
        <v>3531.62</v>
      </c>
      <c r="AE31" s="144">
        <v>3599.38</v>
      </c>
      <c r="AF31" s="144">
        <v>3667.49</v>
      </c>
      <c r="AG31" s="144">
        <v>3734.7</v>
      </c>
      <c r="AH31" s="144">
        <v>3808.85</v>
      </c>
      <c r="AI31" s="144">
        <v>3892.25</v>
      </c>
      <c r="AJ31" s="144">
        <v>3986.64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192.37</v>
      </c>
      <c r="F32" s="144">
        <v>204.57</v>
      </c>
      <c r="G32" s="144">
        <v>218.49</v>
      </c>
      <c r="H32" s="144">
        <v>232.32</v>
      </c>
      <c r="I32" s="144">
        <v>245.62</v>
      </c>
      <c r="J32" s="144">
        <v>254.12</v>
      </c>
      <c r="K32" s="144">
        <v>260.47000000000003</v>
      </c>
      <c r="L32" s="32"/>
      <c r="M32" s="141">
        <v>27</v>
      </c>
      <c r="N32" s="145" t="s">
        <v>783</v>
      </c>
      <c r="P32" s="148" t="s">
        <v>784</v>
      </c>
      <c r="Q32" s="144">
        <v>268.26</v>
      </c>
      <c r="R32" s="144">
        <v>276.64999999999998</v>
      </c>
      <c r="S32" s="144">
        <v>285.33</v>
      </c>
      <c r="T32" s="144">
        <v>293.57</v>
      </c>
      <c r="U32" s="144">
        <v>301.10000000000002</v>
      </c>
      <c r="V32" s="144">
        <v>306.98</v>
      </c>
      <c r="W32" s="144">
        <v>311.22000000000003</v>
      </c>
      <c r="X32" s="32"/>
      <c r="Y32" s="141">
        <v>27</v>
      </c>
      <c r="Z32" s="145" t="s">
        <v>783</v>
      </c>
      <c r="AB32" s="148" t="s">
        <v>784</v>
      </c>
      <c r="AC32" s="144">
        <v>316.57</v>
      </c>
      <c r="AD32" s="144">
        <v>321.54000000000002</v>
      </c>
      <c r="AE32" s="144">
        <v>327.58</v>
      </c>
      <c r="AF32" s="144">
        <v>335</v>
      </c>
      <c r="AG32" s="144">
        <v>343</v>
      </c>
      <c r="AH32" s="144">
        <v>351.61</v>
      </c>
      <c r="AI32" s="144">
        <v>361.07</v>
      </c>
      <c r="AJ32" s="144">
        <v>372.42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58.73</v>
      </c>
      <c r="F33" s="144">
        <v>62.29</v>
      </c>
      <c r="G33" s="144">
        <v>65.91</v>
      </c>
      <c r="H33" s="144">
        <v>69.650000000000006</v>
      </c>
      <c r="I33" s="144">
        <v>73.47</v>
      </c>
      <c r="J33" s="144">
        <v>74.89</v>
      </c>
      <c r="K33" s="144">
        <v>76.12</v>
      </c>
      <c r="L33" s="30"/>
      <c r="M33" s="141">
        <v>28</v>
      </c>
      <c r="N33" s="145" t="s">
        <v>785</v>
      </c>
      <c r="P33" s="15" t="s">
        <v>786</v>
      </c>
      <c r="Q33" s="144">
        <v>78.66</v>
      </c>
      <c r="R33" s="144">
        <v>81.680000000000007</v>
      </c>
      <c r="S33" s="144">
        <v>84.38</v>
      </c>
      <c r="T33" s="144">
        <v>87.18</v>
      </c>
      <c r="U33" s="144">
        <v>89.51</v>
      </c>
      <c r="V33" s="144">
        <v>90.53</v>
      </c>
      <c r="W33" s="144">
        <v>90.99</v>
      </c>
      <c r="X33" s="30"/>
      <c r="Y33" s="141">
        <v>28</v>
      </c>
      <c r="Z33" s="145" t="s">
        <v>785</v>
      </c>
      <c r="AB33" s="15" t="s">
        <v>786</v>
      </c>
      <c r="AC33" s="144">
        <v>92.01</v>
      </c>
      <c r="AD33" s="144">
        <v>92.55</v>
      </c>
      <c r="AE33" s="144">
        <v>93.04</v>
      </c>
      <c r="AF33" s="144">
        <v>94.39</v>
      </c>
      <c r="AG33" s="144">
        <v>96.64</v>
      </c>
      <c r="AH33" s="144">
        <v>100.26</v>
      </c>
      <c r="AI33" s="144">
        <v>104.36</v>
      </c>
      <c r="AJ33" s="144">
        <v>109.41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17.489999999999998</v>
      </c>
      <c r="F34" s="144">
        <v>18.440000000000001</v>
      </c>
      <c r="G34" s="144">
        <v>19.37</v>
      </c>
      <c r="H34" s="144">
        <v>20.350000000000001</v>
      </c>
      <c r="I34" s="144">
        <v>21.28</v>
      </c>
      <c r="J34" s="144">
        <v>22.05</v>
      </c>
      <c r="K34" s="144">
        <v>22.82</v>
      </c>
      <c r="M34" s="141">
        <v>29</v>
      </c>
      <c r="N34" s="145" t="s">
        <v>829</v>
      </c>
      <c r="P34" s="15" t="s">
        <v>830</v>
      </c>
      <c r="Q34" s="144">
        <v>23.58</v>
      </c>
      <c r="R34" s="144">
        <v>24.32</v>
      </c>
      <c r="S34" s="144">
        <v>25.07</v>
      </c>
      <c r="T34" s="144">
        <v>25.82</v>
      </c>
      <c r="U34" s="144">
        <v>26.54</v>
      </c>
      <c r="V34" s="144">
        <v>27.24</v>
      </c>
      <c r="W34" s="144">
        <v>27.77</v>
      </c>
      <c r="Y34" s="141">
        <v>29</v>
      </c>
      <c r="Z34" s="145" t="s">
        <v>829</v>
      </c>
      <c r="AB34" s="15" t="s">
        <v>830</v>
      </c>
      <c r="AC34" s="144">
        <v>28.3</v>
      </c>
      <c r="AD34" s="144">
        <v>28.83</v>
      </c>
      <c r="AE34" s="144">
        <v>29.32</v>
      </c>
      <c r="AF34" s="144">
        <v>29.78</v>
      </c>
      <c r="AG34" s="144">
        <v>30.24</v>
      </c>
      <c r="AH34" s="144">
        <v>30.72</v>
      </c>
      <c r="AI34" s="144">
        <v>31.19</v>
      </c>
      <c r="AJ34" s="144">
        <v>31.66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116.15</v>
      </c>
      <c r="F35" s="144">
        <v>123.84</v>
      </c>
      <c r="G35" s="144">
        <v>133.21</v>
      </c>
      <c r="H35" s="144">
        <v>142.32</v>
      </c>
      <c r="I35" s="144">
        <v>150.87</v>
      </c>
      <c r="J35" s="144">
        <v>157.18</v>
      </c>
      <c r="K35" s="144">
        <v>161.53</v>
      </c>
      <c r="M35" s="141">
        <v>30</v>
      </c>
      <c r="N35" s="145" t="s">
        <v>831</v>
      </c>
      <c r="P35" s="15" t="s">
        <v>832</v>
      </c>
      <c r="Q35" s="144">
        <v>166.02</v>
      </c>
      <c r="R35" s="144">
        <v>170.65</v>
      </c>
      <c r="S35" s="144">
        <v>175.88</v>
      </c>
      <c r="T35" s="144">
        <v>180.57</v>
      </c>
      <c r="U35" s="144">
        <v>185.05</v>
      </c>
      <c r="V35" s="144">
        <v>189.21</v>
      </c>
      <c r="W35" s="144">
        <v>192.46</v>
      </c>
      <c r="Y35" s="141">
        <v>30</v>
      </c>
      <c r="Z35" s="145" t="s">
        <v>831</v>
      </c>
      <c r="AB35" s="15" t="s">
        <v>832</v>
      </c>
      <c r="AC35" s="144">
        <v>196.26</v>
      </c>
      <c r="AD35" s="144">
        <v>200.16</v>
      </c>
      <c r="AE35" s="144">
        <v>205.22</v>
      </c>
      <c r="AF35" s="144">
        <v>210.83</v>
      </c>
      <c r="AG35" s="144">
        <v>216.12</v>
      </c>
      <c r="AH35" s="144">
        <v>220.63</v>
      </c>
      <c r="AI35" s="144">
        <v>225.52</v>
      </c>
      <c r="AJ35" s="144">
        <v>231.35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1350.29</v>
      </c>
      <c r="F36" s="144">
        <v>1410.33</v>
      </c>
      <c r="G36" s="144">
        <v>1477.11</v>
      </c>
      <c r="H36" s="144">
        <v>1553</v>
      </c>
      <c r="I36" s="144">
        <v>1630.17</v>
      </c>
      <c r="J36" s="144">
        <v>1689.91</v>
      </c>
      <c r="K36" s="144">
        <v>1741.53</v>
      </c>
      <c r="M36" s="141">
        <v>31</v>
      </c>
      <c r="N36" s="145" t="s">
        <v>838</v>
      </c>
      <c r="P36" s="148" t="s">
        <v>839</v>
      </c>
      <c r="Q36" s="144">
        <v>1795.9</v>
      </c>
      <c r="R36" s="144">
        <v>1854.2</v>
      </c>
      <c r="S36" s="144">
        <v>1913.6</v>
      </c>
      <c r="T36" s="144">
        <v>1977.83</v>
      </c>
      <c r="U36" s="144">
        <v>2042.81</v>
      </c>
      <c r="V36" s="144">
        <v>2101.15</v>
      </c>
      <c r="W36" s="144">
        <v>2152.9299999999998</v>
      </c>
      <c r="Y36" s="141">
        <v>31</v>
      </c>
      <c r="Z36" s="145" t="s">
        <v>838</v>
      </c>
      <c r="AB36" s="148" t="s">
        <v>839</v>
      </c>
      <c r="AC36" s="144">
        <v>2208.1</v>
      </c>
      <c r="AD36" s="144">
        <v>2262.54</v>
      </c>
      <c r="AE36" s="144">
        <v>2309.21</v>
      </c>
      <c r="AF36" s="144">
        <v>2353.46</v>
      </c>
      <c r="AG36" s="144">
        <v>2395.9699999999998</v>
      </c>
      <c r="AH36" s="144">
        <v>2443.85</v>
      </c>
      <c r="AI36" s="144">
        <v>2498.5300000000002</v>
      </c>
      <c r="AJ36" s="144">
        <v>2561.39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53.72</v>
      </c>
      <c r="F37" s="144">
        <v>56.8</v>
      </c>
      <c r="G37" s="144">
        <v>60.07</v>
      </c>
      <c r="H37" s="144">
        <v>63.64</v>
      </c>
      <c r="I37" s="144">
        <v>67.8</v>
      </c>
      <c r="J37" s="144">
        <v>71.31</v>
      </c>
      <c r="K37" s="144">
        <v>74.67</v>
      </c>
      <c r="L37" s="32"/>
      <c r="M37" s="141">
        <v>32</v>
      </c>
      <c r="N37" s="145" t="s">
        <v>840</v>
      </c>
      <c r="P37" s="15" t="s">
        <v>841</v>
      </c>
      <c r="Q37" s="144">
        <v>78.13</v>
      </c>
      <c r="R37" s="144">
        <v>81.06</v>
      </c>
      <c r="S37" s="144">
        <v>82.71</v>
      </c>
      <c r="T37" s="144">
        <v>83.89</v>
      </c>
      <c r="U37" s="144">
        <v>85.66</v>
      </c>
      <c r="V37" s="144">
        <v>87.59</v>
      </c>
      <c r="W37" s="144">
        <v>89.91</v>
      </c>
      <c r="X37" s="32"/>
      <c r="Y37" s="141">
        <v>32</v>
      </c>
      <c r="Z37" s="145" t="s">
        <v>840</v>
      </c>
      <c r="AB37" s="15" t="s">
        <v>841</v>
      </c>
      <c r="AC37" s="144">
        <v>93.23</v>
      </c>
      <c r="AD37" s="144">
        <v>95.86</v>
      </c>
      <c r="AE37" s="144">
        <v>98.14</v>
      </c>
      <c r="AF37" s="144">
        <v>99.83</v>
      </c>
      <c r="AG37" s="144">
        <v>100.57</v>
      </c>
      <c r="AH37" s="144">
        <v>101</v>
      </c>
      <c r="AI37" s="144">
        <v>102.36</v>
      </c>
      <c r="AJ37" s="144">
        <v>104.04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1296.57</v>
      </c>
      <c r="F38" s="144">
        <v>1353.53</v>
      </c>
      <c r="G38" s="144">
        <v>1417.04</v>
      </c>
      <c r="H38" s="144">
        <v>1489.36</v>
      </c>
      <c r="I38" s="144">
        <v>1562.37</v>
      </c>
      <c r="J38" s="144">
        <v>1618.6</v>
      </c>
      <c r="K38" s="144">
        <v>1666.86</v>
      </c>
      <c r="L38" s="33"/>
      <c r="M38" s="141">
        <v>33</v>
      </c>
      <c r="N38" s="145" t="s">
        <v>845</v>
      </c>
      <c r="P38" s="15" t="s">
        <v>846</v>
      </c>
      <c r="Q38" s="144">
        <v>1717.77</v>
      </c>
      <c r="R38" s="144">
        <v>1773.14</v>
      </c>
      <c r="S38" s="144">
        <v>1830.89</v>
      </c>
      <c r="T38" s="144">
        <v>1893.94</v>
      </c>
      <c r="U38" s="144">
        <v>1957.15</v>
      </c>
      <c r="V38" s="144">
        <v>2013.56</v>
      </c>
      <c r="W38" s="144">
        <v>2063.02</v>
      </c>
      <c r="X38" s="33"/>
      <c r="Y38" s="141">
        <v>33</v>
      </c>
      <c r="Z38" s="145" t="s">
        <v>845</v>
      </c>
      <c r="AB38" s="15" t="s">
        <v>846</v>
      </c>
      <c r="AC38" s="144">
        <v>2114.87</v>
      </c>
      <c r="AD38" s="144">
        <v>2166.6799999999998</v>
      </c>
      <c r="AE38" s="144">
        <v>2211.0700000000002</v>
      </c>
      <c r="AF38" s="144">
        <v>2253.63</v>
      </c>
      <c r="AG38" s="144">
        <v>2295.4</v>
      </c>
      <c r="AH38" s="144">
        <v>2342.85</v>
      </c>
      <c r="AI38" s="144">
        <v>2396.17</v>
      </c>
      <c r="AJ38" s="144">
        <v>2457.35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511.44</v>
      </c>
      <c r="F39" s="144">
        <v>546.79</v>
      </c>
      <c r="G39" s="144">
        <v>582.03</v>
      </c>
      <c r="H39" s="144">
        <v>615.36</v>
      </c>
      <c r="I39" s="144">
        <v>648.11</v>
      </c>
      <c r="J39" s="144">
        <v>681.59</v>
      </c>
      <c r="K39" s="144">
        <v>713.98</v>
      </c>
      <c r="L39" s="29"/>
      <c r="M39" s="141">
        <v>34</v>
      </c>
      <c r="N39" s="145" t="s">
        <v>852</v>
      </c>
      <c r="P39" s="148" t="s">
        <v>853</v>
      </c>
      <c r="Q39" s="144">
        <v>744.86</v>
      </c>
      <c r="R39" s="144">
        <v>774.69</v>
      </c>
      <c r="S39" s="144">
        <v>806.72</v>
      </c>
      <c r="T39" s="144">
        <v>839.61</v>
      </c>
      <c r="U39" s="144">
        <v>869.4</v>
      </c>
      <c r="V39" s="144">
        <v>894.75</v>
      </c>
      <c r="W39" s="144">
        <v>914.31</v>
      </c>
      <c r="X39" s="29"/>
      <c r="Y39" s="141">
        <v>34</v>
      </c>
      <c r="Z39" s="145" t="s">
        <v>852</v>
      </c>
      <c r="AB39" s="148" t="s">
        <v>853</v>
      </c>
      <c r="AC39" s="144">
        <v>931.41</v>
      </c>
      <c r="AD39" s="144">
        <v>947.54</v>
      </c>
      <c r="AE39" s="144">
        <v>962.59</v>
      </c>
      <c r="AF39" s="144">
        <v>979.03</v>
      </c>
      <c r="AG39" s="144">
        <v>995.73</v>
      </c>
      <c r="AH39" s="144">
        <v>1013.39</v>
      </c>
      <c r="AI39" s="144">
        <v>1032.6500000000001</v>
      </c>
      <c r="AJ39" s="144">
        <v>1052.83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212.75</v>
      </c>
      <c r="F40" s="144">
        <v>227.26</v>
      </c>
      <c r="G40" s="144">
        <v>241.53</v>
      </c>
      <c r="H40" s="144">
        <v>254.42</v>
      </c>
      <c r="I40" s="144">
        <v>266.72000000000003</v>
      </c>
      <c r="J40" s="144">
        <v>280.25</v>
      </c>
      <c r="K40" s="144">
        <v>293.64999999999998</v>
      </c>
      <c r="M40" s="141">
        <v>35</v>
      </c>
      <c r="N40" s="145" t="s">
        <v>854</v>
      </c>
      <c r="P40" s="15" t="s">
        <v>855</v>
      </c>
      <c r="Q40" s="144">
        <v>305.7</v>
      </c>
      <c r="R40" s="144">
        <v>317.67</v>
      </c>
      <c r="S40" s="144">
        <v>330.22</v>
      </c>
      <c r="T40" s="144">
        <v>342.89</v>
      </c>
      <c r="U40" s="144">
        <v>353.89</v>
      </c>
      <c r="V40" s="144">
        <v>362.82</v>
      </c>
      <c r="W40" s="144">
        <v>370.09</v>
      </c>
      <c r="Y40" s="141">
        <v>35</v>
      </c>
      <c r="Z40" s="145" t="s">
        <v>854</v>
      </c>
      <c r="AB40" s="15" t="s">
        <v>855</v>
      </c>
      <c r="AC40" s="144">
        <v>375.84</v>
      </c>
      <c r="AD40" s="144">
        <v>381.62</v>
      </c>
      <c r="AE40" s="144">
        <v>387.34</v>
      </c>
      <c r="AF40" s="144">
        <v>393.78</v>
      </c>
      <c r="AG40" s="144">
        <v>399.8</v>
      </c>
      <c r="AH40" s="144">
        <v>405.69</v>
      </c>
      <c r="AI40" s="144">
        <v>411.36</v>
      </c>
      <c r="AJ40" s="144">
        <v>416.27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98.84</v>
      </c>
      <c r="F41" s="144">
        <v>107.29</v>
      </c>
      <c r="G41" s="144">
        <v>115.15</v>
      </c>
      <c r="H41" s="144">
        <v>122.17</v>
      </c>
      <c r="I41" s="144">
        <v>129.08000000000001</v>
      </c>
      <c r="J41" s="144">
        <v>136.53</v>
      </c>
      <c r="K41" s="144">
        <v>144.11000000000001</v>
      </c>
      <c r="M41" s="141">
        <v>36</v>
      </c>
      <c r="N41" s="145" t="s">
        <v>856</v>
      </c>
      <c r="P41" s="15" t="s">
        <v>857</v>
      </c>
      <c r="Q41" s="144">
        <v>150.78</v>
      </c>
      <c r="R41" s="144">
        <v>156.37</v>
      </c>
      <c r="S41" s="144">
        <v>161.4</v>
      </c>
      <c r="T41" s="144">
        <v>165.78</v>
      </c>
      <c r="U41" s="144">
        <v>169.3</v>
      </c>
      <c r="V41" s="144">
        <v>172.14</v>
      </c>
      <c r="W41" s="144">
        <v>173.8</v>
      </c>
      <c r="Y41" s="141">
        <v>36</v>
      </c>
      <c r="Z41" s="145" t="s">
        <v>856</v>
      </c>
      <c r="AB41" s="15" t="s">
        <v>857</v>
      </c>
      <c r="AC41" s="144">
        <v>174.63</v>
      </c>
      <c r="AD41" s="144">
        <v>174.61</v>
      </c>
      <c r="AE41" s="144">
        <v>174.09</v>
      </c>
      <c r="AF41" s="144">
        <v>173.77</v>
      </c>
      <c r="AG41" s="144">
        <v>173.43</v>
      </c>
      <c r="AH41" s="144">
        <v>173.22</v>
      </c>
      <c r="AI41" s="144">
        <v>173.38</v>
      </c>
      <c r="AJ41" s="144">
        <v>173.51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92.86</v>
      </c>
      <c r="F42" s="144">
        <v>98.84</v>
      </c>
      <c r="G42" s="144">
        <v>105.27</v>
      </c>
      <c r="H42" s="144">
        <v>112.09</v>
      </c>
      <c r="I42" s="144">
        <v>119.28</v>
      </c>
      <c r="J42" s="144">
        <v>125.65</v>
      </c>
      <c r="K42" s="144">
        <v>130.72999999999999</v>
      </c>
      <c r="M42" s="141">
        <v>37</v>
      </c>
      <c r="N42" s="145" t="s">
        <v>858</v>
      </c>
      <c r="P42" s="15" t="s">
        <v>859</v>
      </c>
      <c r="Q42" s="144">
        <v>136.18</v>
      </c>
      <c r="R42" s="144">
        <v>142.25</v>
      </c>
      <c r="S42" s="144">
        <v>149.38</v>
      </c>
      <c r="T42" s="144">
        <v>156.76</v>
      </c>
      <c r="U42" s="144">
        <v>163.51</v>
      </c>
      <c r="V42" s="144">
        <v>169.68</v>
      </c>
      <c r="W42" s="144">
        <v>174.59</v>
      </c>
      <c r="Y42" s="141">
        <v>37</v>
      </c>
      <c r="Z42" s="145" t="s">
        <v>858</v>
      </c>
      <c r="AB42" s="15" t="s">
        <v>859</v>
      </c>
      <c r="AC42" s="144">
        <v>179.37</v>
      </c>
      <c r="AD42" s="144">
        <v>184.24</v>
      </c>
      <c r="AE42" s="144">
        <v>188.01</v>
      </c>
      <c r="AF42" s="144">
        <v>191.53</v>
      </c>
      <c r="AG42" s="144">
        <v>195.4</v>
      </c>
      <c r="AH42" s="144">
        <v>199.79</v>
      </c>
      <c r="AI42" s="144">
        <v>204.61</v>
      </c>
      <c r="AJ42" s="144">
        <v>210.67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106.99</v>
      </c>
      <c r="F43" s="144">
        <v>113.4</v>
      </c>
      <c r="G43" s="144">
        <v>120.08</v>
      </c>
      <c r="H43" s="144">
        <v>126.68</v>
      </c>
      <c r="I43" s="144">
        <v>133.03</v>
      </c>
      <c r="J43" s="144">
        <v>139.16</v>
      </c>
      <c r="K43" s="144">
        <v>145.49</v>
      </c>
      <c r="M43" s="141">
        <v>38</v>
      </c>
      <c r="N43" s="145" t="s">
        <v>860</v>
      </c>
      <c r="P43" s="15" t="s">
        <v>861</v>
      </c>
      <c r="Q43" s="144">
        <v>152.19999999999999</v>
      </c>
      <c r="R43" s="144">
        <v>158.4</v>
      </c>
      <c r="S43" s="144">
        <v>165.72</v>
      </c>
      <c r="T43" s="144">
        <v>174.18</v>
      </c>
      <c r="U43" s="144">
        <v>182.7</v>
      </c>
      <c r="V43" s="144">
        <v>190.11</v>
      </c>
      <c r="W43" s="144">
        <v>195.83</v>
      </c>
      <c r="Y43" s="141">
        <v>38</v>
      </c>
      <c r="Z43" s="145" t="s">
        <v>860</v>
      </c>
      <c r="AB43" s="15" t="s">
        <v>861</v>
      </c>
      <c r="AC43" s="144">
        <v>201.57</v>
      </c>
      <c r="AD43" s="144">
        <v>207.07</v>
      </c>
      <c r="AE43" s="144">
        <v>213.15</v>
      </c>
      <c r="AF43" s="144">
        <v>219.95</v>
      </c>
      <c r="AG43" s="144">
        <v>227.1</v>
      </c>
      <c r="AH43" s="144">
        <v>234.69</v>
      </c>
      <c r="AI43" s="144">
        <v>243.3</v>
      </c>
      <c r="AJ43" s="144">
        <v>252.38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2600.36</v>
      </c>
      <c r="F45" s="144">
        <v>2740.12</v>
      </c>
      <c r="G45" s="144">
        <v>2886.65</v>
      </c>
      <c r="H45" s="144">
        <v>3033.47</v>
      </c>
      <c r="I45" s="144">
        <v>3173.39</v>
      </c>
      <c r="J45" s="144">
        <v>3282.96</v>
      </c>
      <c r="K45" s="144">
        <v>3378.6</v>
      </c>
      <c r="L45" s="29"/>
      <c r="M45" s="141">
        <v>40</v>
      </c>
      <c r="N45" s="145" t="s">
        <v>868</v>
      </c>
      <c r="P45" s="143" t="s">
        <v>869</v>
      </c>
      <c r="Q45" s="144">
        <v>3477.62</v>
      </c>
      <c r="R45" s="144">
        <v>3581.25</v>
      </c>
      <c r="S45" s="144">
        <v>3688.92</v>
      </c>
      <c r="T45" s="144">
        <v>3805.92</v>
      </c>
      <c r="U45" s="144">
        <v>3921.98</v>
      </c>
      <c r="V45" s="144">
        <v>4018.87</v>
      </c>
      <c r="W45" s="144">
        <v>4097.96</v>
      </c>
      <c r="X45" s="29"/>
      <c r="Y45" s="141">
        <v>40</v>
      </c>
      <c r="Z45" s="145" t="s">
        <v>868</v>
      </c>
      <c r="AB45" s="143" t="s">
        <v>869</v>
      </c>
      <c r="AC45" s="144">
        <v>4178.7700000000004</v>
      </c>
      <c r="AD45" s="144">
        <v>4254.96</v>
      </c>
      <c r="AE45" s="144">
        <v>4327.12</v>
      </c>
      <c r="AF45" s="144">
        <v>4402.72</v>
      </c>
      <c r="AG45" s="144">
        <v>4479.3599999999997</v>
      </c>
      <c r="AH45" s="144">
        <v>4563.57</v>
      </c>
      <c r="AI45" s="144">
        <v>4660.71</v>
      </c>
      <c r="AJ45" s="144">
        <v>4773.32</v>
      </c>
    </row>
    <row r="46" spans="1:36" ht="12" customHeight="1">
      <c r="A46" s="185">
        <v>41</v>
      </c>
      <c r="D46" s="340" t="s">
        <v>883</v>
      </c>
      <c r="E46" s="144">
        <v>2114.61</v>
      </c>
      <c r="F46" s="144">
        <v>2223.5100000000002</v>
      </c>
      <c r="G46" s="144">
        <v>2339.6</v>
      </c>
      <c r="H46" s="144">
        <v>2458.2199999999998</v>
      </c>
      <c r="I46" s="144">
        <v>2571.34</v>
      </c>
      <c r="J46" s="144">
        <v>2651.85</v>
      </c>
      <c r="K46" s="144">
        <v>2718.54</v>
      </c>
      <c r="M46" s="185">
        <v>41</v>
      </c>
      <c r="P46" s="340" t="s">
        <v>883</v>
      </c>
      <c r="Q46" s="144">
        <v>2792.57</v>
      </c>
      <c r="R46" s="144">
        <v>2892.61</v>
      </c>
      <c r="S46" s="144">
        <v>2981.03</v>
      </c>
      <c r="T46" s="144">
        <v>3076.349502388789</v>
      </c>
      <c r="U46" s="144">
        <v>3174.66</v>
      </c>
      <c r="V46" s="144">
        <v>3255.43</v>
      </c>
      <c r="W46" s="144">
        <v>3321.66</v>
      </c>
      <c r="Y46" s="185">
        <v>41</v>
      </c>
      <c r="AB46" s="340" t="s">
        <v>883</v>
      </c>
      <c r="AC46" s="144">
        <v>3394.27</v>
      </c>
      <c r="AD46" s="144">
        <v>3460.76</v>
      </c>
      <c r="AE46" s="144">
        <v>3523.67</v>
      </c>
      <c r="AF46" s="144">
        <v>3591.54</v>
      </c>
      <c r="AG46" s="144">
        <v>3657.65</v>
      </c>
      <c r="AH46" s="144">
        <v>3730.98</v>
      </c>
      <c r="AI46" s="144">
        <v>3816.42</v>
      </c>
      <c r="AJ46" s="144">
        <v>3917.45</v>
      </c>
    </row>
    <row r="47" spans="1:36" ht="12" customHeight="1">
      <c r="A47" s="185">
        <v>42</v>
      </c>
      <c r="D47" s="340" t="s">
        <v>884</v>
      </c>
      <c r="E47" s="144">
        <v>445.93</v>
      </c>
      <c r="F47" s="144">
        <v>473.97</v>
      </c>
      <c r="G47" s="144">
        <v>501.6</v>
      </c>
      <c r="H47" s="144">
        <v>527.07000000000005</v>
      </c>
      <c r="I47" s="144">
        <v>551.37</v>
      </c>
      <c r="J47" s="144">
        <v>578.19000000000005</v>
      </c>
      <c r="K47" s="144">
        <v>605.16</v>
      </c>
      <c r="M47" s="185">
        <v>42</v>
      </c>
      <c r="P47" s="340" t="s">
        <v>884</v>
      </c>
      <c r="Q47" s="144">
        <v>628.32000000000005</v>
      </c>
      <c r="R47" s="144">
        <v>629.98</v>
      </c>
      <c r="S47" s="144">
        <v>647.87</v>
      </c>
      <c r="T47" s="144">
        <v>668.20049761121106</v>
      </c>
      <c r="U47" s="144">
        <v>684.55</v>
      </c>
      <c r="V47" s="144">
        <v>699.48</v>
      </c>
      <c r="W47" s="144">
        <v>711.31</v>
      </c>
      <c r="Y47" s="185">
        <v>42</v>
      </c>
      <c r="AB47" s="340" t="s">
        <v>884</v>
      </c>
      <c r="AC47" s="144">
        <v>718.21</v>
      </c>
      <c r="AD47" s="144">
        <v>726.56</v>
      </c>
      <c r="AE47" s="144">
        <v>734.84</v>
      </c>
      <c r="AF47" s="144">
        <v>741.56</v>
      </c>
      <c r="AG47" s="144">
        <v>751.08</v>
      </c>
      <c r="AH47" s="144">
        <v>760.58</v>
      </c>
      <c r="AI47" s="144">
        <v>770.74</v>
      </c>
      <c r="AJ47" s="144">
        <v>780.58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3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900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900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900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653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653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653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44.77</v>
      </c>
      <c r="F6" s="144">
        <v>45.33</v>
      </c>
      <c r="G6" s="144">
        <v>45.15</v>
      </c>
      <c r="H6" s="144">
        <v>45.19</v>
      </c>
      <c r="I6" s="144">
        <v>45.86</v>
      </c>
      <c r="J6" s="144">
        <v>45.59</v>
      </c>
      <c r="K6" s="144">
        <v>45.41</v>
      </c>
      <c r="L6" s="34"/>
      <c r="M6" s="141">
        <v>1</v>
      </c>
      <c r="N6" s="142" t="s">
        <v>687</v>
      </c>
      <c r="P6" s="143" t="s">
        <v>688</v>
      </c>
      <c r="Q6" s="144">
        <v>45.52</v>
      </c>
      <c r="R6" s="144">
        <v>46.28</v>
      </c>
      <c r="S6" s="144">
        <v>47.12</v>
      </c>
      <c r="T6" s="144">
        <v>47.95</v>
      </c>
      <c r="U6" s="144">
        <v>47.98</v>
      </c>
      <c r="V6" s="144">
        <v>47.37</v>
      </c>
      <c r="W6" s="144">
        <v>46.82</v>
      </c>
      <c r="X6" s="34"/>
      <c r="Y6" s="141">
        <v>1</v>
      </c>
      <c r="Z6" s="142" t="s">
        <v>687</v>
      </c>
      <c r="AB6" s="143" t="s">
        <v>688</v>
      </c>
      <c r="AC6" s="144">
        <v>46.88</v>
      </c>
      <c r="AD6" s="144">
        <v>46.28</v>
      </c>
      <c r="AE6" s="144">
        <v>45.75</v>
      </c>
      <c r="AF6" s="144">
        <v>45.06</v>
      </c>
      <c r="AG6" s="144">
        <v>44.27</v>
      </c>
      <c r="AH6" s="144">
        <v>43.98</v>
      </c>
      <c r="AI6" s="144">
        <v>44.09</v>
      </c>
      <c r="AJ6" s="144">
        <v>44.32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44.02</v>
      </c>
      <c r="F7" s="144">
        <v>44.6</v>
      </c>
      <c r="G7" s="144">
        <v>44.44</v>
      </c>
      <c r="H7" s="144">
        <v>44.51</v>
      </c>
      <c r="I7" s="144">
        <v>45.21</v>
      </c>
      <c r="J7" s="144">
        <v>44.97</v>
      </c>
      <c r="K7" s="144">
        <v>44.82</v>
      </c>
      <c r="L7" s="36"/>
      <c r="M7" s="141">
        <v>2</v>
      </c>
      <c r="N7" s="145" t="s">
        <v>689</v>
      </c>
      <c r="P7" s="15" t="s">
        <v>690</v>
      </c>
      <c r="Q7" s="144">
        <v>44.96</v>
      </c>
      <c r="R7" s="144">
        <v>45.74</v>
      </c>
      <c r="S7" s="144">
        <v>46.6</v>
      </c>
      <c r="T7" s="144">
        <v>47.45</v>
      </c>
      <c r="U7" s="144">
        <v>47.5</v>
      </c>
      <c r="V7" s="144">
        <v>46.9</v>
      </c>
      <c r="W7" s="144">
        <v>46.36</v>
      </c>
      <c r="X7" s="36"/>
      <c r="Y7" s="141">
        <v>2</v>
      </c>
      <c r="Z7" s="145" t="s">
        <v>689</v>
      </c>
      <c r="AB7" s="15" t="s">
        <v>690</v>
      </c>
      <c r="AC7" s="144">
        <v>46.43</v>
      </c>
      <c r="AD7" s="144">
        <v>45.85</v>
      </c>
      <c r="AE7" s="144">
        <v>45.33</v>
      </c>
      <c r="AF7" s="144">
        <v>44.66</v>
      </c>
      <c r="AG7" s="144">
        <v>43.88</v>
      </c>
      <c r="AH7" s="144">
        <v>43.59</v>
      </c>
      <c r="AI7" s="144">
        <v>43.71</v>
      </c>
      <c r="AJ7" s="144">
        <v>43.95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0.75</v>
      </c>
      <c r="F8" s="144">
        <v>0.73</v>
      </c>
      <c r="G8" s="144">
        <v>0.71</v>
      </c>
      <c r="H8" s="144">
        <v>0.68</v>
      </c>
      <c r="I8" s="144">
        <v>0.65</v>
      </c>
      <c r="J8" s="144">
        <v>0.62</v>
      </c>
      <c r="K8" s="144">
        <v>0.59</v>
      </c>
      <c r="L8" s="35"/>
      <c r="M8" s="141">
        <v>3</v>
      </c>
      <c r="N8" s="145" t="s">
        <v>695</v>
      </c>
      <c r="P8" s="15" t="s">
        <v>696</v>
      </c>
      <c r="Q8" s="144">
        <v>0.56000000000000005</v>
      </c>
      <c r="R8" s="144">
        <v>0.54</v>
      </c>
      <c r="S8" s="144">
        <v>0.52</v>
      </c>
      <c r="T8" s="144">
        <v>0.5</v>
      </c>
      <c r="U8" s="144">
        <v>0.48</v>
      </c>
      <c r="V8" s="144">
        <v>0.47</v>
      </c>
      <c r="W8" s="144">
        <v>0.46</v>
      </c>
      <c r="X8" s="35"/>
      <c r="Y8" s="141">
        <v>3</v>
      </c>
      <c r="Z8" s="145" t="s">
        <v>695</v>
      </c>
      <c r="AB8" s="15" t="s">
        <v>696</v>
      </c>
      <c r="AC8" s="144">
        <v>0.45</v>
      </c>
      <c r="AD8" s="144">
        <v>0.43</v>
      </c>
      <c r="AE8" s="144">
        <v>0.42</v>
      </c>
      <c r="AF8" s="144">
        <v>0.4</v>
      </c>
      <c r="AG8" s="144">
        <v>0.39</v>
      </c>
      <c r="AH8" s="144">
        <v>0.39</v>
      </c>
      <c r="AI8" s="144">
        <v>0.38</v>
      </c>
      <c r="AJ8" s="144">
        <v>0.37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242.77</v>
      </c>
      <c r="F9" s="144">
        <v>264.13</v>
      </c>
      <c r="G9" s="144">
        <v>284.51</v>
      </c>
      <c r="H9" s="144">
        <v>299.74</v>
      </c>
      <c r="I9" s="144">
        <v>308.81</v>
      </c>
      <c r="J9" s="144">
        <v>312.22000000000003</v>
      </c>
      <c r="K9" s="144">
        <v>313.72000000000003</v>
      </c>
      <c r="L9" s="29"/>
      <c r="M9" s="141">
        <v>4</v>
      </c>
      <c r="N9" s="145" t="s">
        <v>697</v>
      </c>
      <c r="P9" s="143" t="s">
        <v>698</v>
      </c>
      <c r="Q9" s="144">
        <v>315.87</v>
      </c>
      <c r="R9" s="144">
        <v>317.67</v>
      </c>
      <c r="S9" s="144">
        <v>320.52999999999997</v>
      </c>
      <c r="T9" s="144">
        <v>326.70999999999998</v>
      </c>
      <c r="U9" s="144">
        <v>334.59</v>
      </c>
      <c r="V9" s="144">
        <v>338.59</v>
      </c>
      <c r="W9" s="144">
        <v>340.03</v>
      </c>
      <c r="X9" s="29"/>
      <c r="Y9" s="141">
        <v>4</v>
      </c>
      <c r="Z9" s="145" t="s">
        <v>697</v>
      </c>
      <c r="AB9" s="143" t="s">
        <v>698</v>
      </c>
      <c r="AC9" s="144">
        <v>341.67</v>
      </c>
      <c r="AD9" s="144">
        <v>341.53</v>
      </c>
      <c r="AE9" s="144">
        <v>345.47</v>
      </c>
      <c r="AF9" s="144">
        <v>350.81</v>
      </c>
      <c r="AG9" s="144">
        <v>357.92</v>
      </c>
      <c r="AH9" s="144">
        <v>365.29</v>
      </c>
      <c r="AI9" s="144">
        <v>375.03</v>
      </c>
      <c r="AJ9" s="144">
        <v>388.91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224.35</v>
      </c>
      <c r="F10" s="144">
        <v>243.73</v>
      </c>
      <c r="G10" s="144">
        <v>262.11</v>
      </c>
      <c r="H10" s="144">
        <v>275.67</v>
      </c>
      <c r="I10" s="144">
        <v>284.33</v>
      </c>
      <c r="J10" s="144">
        <v>289.35000000000002</v>
      </c>
      <c r="K10" s="144">
        <v>292.20999999999998</v>
      </c>
      <c r="L10" s="30"/>
      <c r="M10" s="141">
        <v>5</v>
      </c>
      <c r="N10" s="145" t="s">
        <v>699</v>
      </c>
      <c r="P10" s="148" t="s">
        <v>700</v>
      </c>
      <c r="Q10" s="144">
        <v>295.29000000000002</v>
      </c>
      <c r="R10" s="144">
        <v>297.60000000000002</v>
      </c>
      <c r="S10" s="144">
        <v>300.17</v>
      </c>
      <c r="T10" s="144">
        <v>305.14999999999998</v>
      </c>
      <c r="U10" s="144">
        <v>312.37</v>
      </c>
      <c r="V10" s="144">
        <v>317.10000000000002</v>
      </c>
      <c r="W10" s="144">
        <v>319.97000000000003</v>
      </c>
      <c r="X10" s="30"/>
      <c r="Y10" s="141">
        <v>5</v>
      </c>
      <c r="Z10" s="145" t="s">
        <v>699</v>
      </c>
      <c r="AB10" s="148" t="s">
        <v>700</v>
      </c>
      <c r="AC10" s="144">
        <v>322.58</v>
      </c>
      <c r="AD10" s="144">
        <v>323.58</v>
      </c>
      <c r="AE10" s="144">
        <v>328.58</v>
      </c>
      <c r="AF10" s="144">
        <v>334.56</v>
      </c>
      <c r="AG10" s="144">
        <v>342.13</v>
      </c>
      <c r="AH10" s="144">
        <v>349.72</v>
      </c>
      <c r="AI10" s="144">
        <v>359.06</v>
      </c>
      <c r="AJ10" s="144">
        <v>371.79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10.39</v>
      </c>
      <c r="F11" s="144">
        <v>10.55</v>
      </c>
      <c r="G11" s="144">
        <v>11.31</v>
      </c>
      <c r="H11" s="144">
        <v>11.69</v>
      </c>
      <c r="I11" s="144">
        <v>11.8</v>
      </c>
      <c r="J11" s="144">
        <v>11.8</v>
      </c>
      <c r="K11" s="144">
        <v>12.32</v>
      </c>
      <c r="M11" s="141">
        <v>6</v>
      </c>
      <c r="N11" s="145" t="s">
        <v>701</v>
      </c>
      <c r="P11" s="15" t="s">
        <v>702</v>
      </c>
      <c r="Q11" s="144">
        <v>12.95</v>
      </c>
      <c r="R11" s="144">
        <v>13.34</v>
      </c>
      <c r="S11" s="144">
        <v>13.54</v>
      </c>
      <c r="T11" s="144">
        <v>13.73</v>
      </c>
      <c r="U11" s="144">
        <v>14.02</v>
      </c>
      <c r="V11" s="144">
        <v>14.62</v>
      </c>
      <c r="W11" s="144">
        <v>15.43</v>
      </c>
      <c r="Y11" s="141">
        <v>6</v>
      </c>
      <c r="Z11" s="145" t="s">
        <v>701</v>
      </c>
      <c r="AB11" s="15" t="s">
        <v>702</v>
      </c>
      <c r="AC11" s="144">
        <v>15.89</v>
      </c>
      <c r="AD11" s="144">
        <v>15.89</v>
      </c>
      <c r="AE11" s="144">
        <v>15.93</v>
      </c>
      <c r="AF11" s="144">
        <v>15.95</v>
      </c>
      <c r="AG11" s="144">
        <v>15.84</v>
      </c>
      <c r="AH11" s="144">
        <v>15.91</v>
      </c>
      <c r="AI11" s="144">
        <v>15.67</v>
      </c>
      <c r="AJ11" s="144">
        <v>15.1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7.71</v>
      </c>
      <c r="F12" s="144">
        <v>7.74</v>
      </c>
      <c r="G12" s="144">
        <v>8.26</v>
      </c>
      <c r="H12" s="144">
        <v>8.4700000000000006</v>
      </c>
      <c r="I12" s="144">
        <v>8.4600000000000009</v>
      </c>
      <c r="J12" s="144">
        <v>8.49</v>
      </c>
      <c r="K12" s="144">
        <v>8.9499999999999993</v>
      </c>
      <c r="M12" s="141">
        <v>7</v>
      </c>
      <c r="N12" s="145" t="s">
        <v>703</v>
      </c>
      <c r="P12" s="147" t="s">
        <v>704</v>
      </c>
      <c r="Q12" s="144">
        <v>9.61</v>
      </c>
      <c r="R12" s="144">
        <v>10</v>
      </c>
      <c r="S12" s="144">
        <v>10.16</v>
      </c>
      <c r="T12" s="144">
        <v>10.3</v>
      </c>
      <c r="U12" s="144">
        <v>10.56</v>
      </c>
      <c r="V12" s="144">
        <v>11.23</v>
      </c>
      <c r="W12" s="144">
        <v>12.12</v>
      </c>
      <c r="Y12" s="141">
        <v>7</v>
      </c>
      <c r="Z12" s="145" t="s">
        <v>703</v>
      </c>
      <c r="AB12" s="147" t="s">
        <v>704</v>
      </c>
      <c r="AC12" s="144">
        <v>12.64</v>
      </c>
      <c r="AD12" s="144">
        <v>12.69</v>
      </c>
      <c r="AE12" s="144">
        <v>12.78</v>
      </c>
      <c r="AF12" s="144">
        <v>12.83</v>
      </c>
      <c r="AG12" s="144">
        <v>12.77</v>
      </c>
      <c r="AH12" s="144">
        <v>12.84</v>
      </c>
      <c r="AI12" s="144">
        <v>12.57</v>
      </c>
      <c r="AJ12" s="144">
        <v>11.98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2.68</v>
      </c>
      <c r="F13" s="144">
        <v>2.81</v>
      </c>
      <c r="G13" s="144">
        <v>3.05</v>
      </c>
      <c r="H13" s="144">
        <v>3.22</v>
      </c>
      <c r="I13" s="144">
        <v>3.34</v>
      </c>
      <c r="J13" s="144">
        <v>3.31</v>
      </c>
      <c r="K13" s="144">
        <v>3.37</v>
      </c>
      <c r="M13" s="141">
        <v>8</v>
      </c>
      <c r="N13" s="145" t="s">
        <v>708</v>
      </c>
      <c r="P13" s="147" t="s">
        <v>709</v>
      </c>
      <c r="Q13" s="144">
        <v>3.34</v>
      </c>
      <c r="R13" s="144">
        <v>3.34</v>
      </c>
      <c r="S13" s="144">
        <v>3.38</v>
      </c>
      <c r="T13" s="144">
        <v>3.43</v>
      </c>
      <c r="U13" s="144">
        <v>3.46</v>
      </c>
      <c r="V13" s="144">
        <v>3.39</v>
      </c>
      <c r="W13" s="144">
        <v>3.31</v>
      </c>
      <c r="Y13" s="141">
        <v>8</v>
      </c>
      <c r="Z13" s="145" t="s">
        <v>708</v>
      </c>
      <c r="AB13" s="147" t="s">
        <v>709</v>
      </c>
      <c r="AC13" s="144">
        <v>3.25</v>
      </c>
      <c r="AD13" s="144">
        <v>3.2</v>
      </c>
      <c r="AE13" s="144">
        <v>3.15</v>
      </c>
      <c r="AF13" s="144">
        <v>3.12</v>
      </c>
      <c r="AG13" s="144">
        <v>3.07</v>
      </c>
      <c r="AH13" s="144">
        <v>3.07</v>
      </c>
      <c r="AI13" s="144">
        <v>3.1</v>
      </c>
      <c r="AJ13" s="144">
        <v>3.12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185.34</v>
      </c>
      <c r="F14" s="144">
        <v>203.09</v>
      </c>
      <c r="G14" s="144">
        <v>218.18</v>
      </c>
      <c r="H14" s="144">
        <v>227.75</v>
      </c>
      <c r="I14" s="144">
        <v>232.76</v>
      </c>
      <c r="J14" s="144">
        <v>233.88</v>
      </c>
      <c r="K14" s="144">
        <v>233.14</v>
      </c>
      <c r="M14" s="141">
        <v>9</v>
      </c>
      <c r="N14" s="145" t="s">
        <v>712</v>
      </c>
      <c r="P14" s="15" t="s">
        <v>713</v>
      </c>
      <c r="Q14" s="144">
        <v>233.96</v>
      </c>
      <c r="R14" s="144">
        <v>235.45</v>
      </c>
      <c r="S14" s="144">
        <v>237.16</v>
      </c>
      <c r="T14" s="144">
        <v>241.77</v>
      </c>
      <c r="U14" s="144">
        <v>248.38</v>
      </c>
      <c r="V14" s="144">
        <v>252.07</v>
      </c>
      <c r="W14" s="144">
        <v>252.09</v>
      </c>
      <c r="Y14" s="141">
        <v>9</v>
      </c>
      <c r="Z14" s="145" t="s">
        <v>712</v>
      </c>
      <c r="AB14" s="15" t="s">
        <v>713</v>
      </c>
      <c r="AC14" s="144">
        <v>252.45</v>
      </c>
      <c r="AD14" s="144">
        <v>251.39</v>
      </c>
      <c r="AE14" s="144">
        <v>254.84</v>
      </c>
      <c r="AF14" s="144">
        <v>259.55</v>
      </c>
      <c r="AG14" s="144">
        <v>265.88</v>
      </c>
      <c r="AH14" s="144">
        <v>272.83</v>
      </c>
      <c r="AI14" s="144">
        <v>282.48</v>
      </c>
      <c r="AJ14" s="144">
        <v>296.39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24.22</v>
      </c>
      <c r="F15" s="144">
        <v>25.68</v>
      </c>
      <c r="G15" s="144">
        <v>26.91</v>
      </c>
      <c r="H15" s="144">
        <v>27.81</v>
      </c>
      <c r="I15" s="144">
        <v>28.22</v>
      </c>
      <c r="J15" s="144">
        <v>27.97</v>
      </c>
      <c r="K15" s="144">
        <v>27.67</v>
      </c>
      <c r="L15" s="32"/>
      <c r="M15" s="141">
        <v>10</v>
      </c>
      <c r="N15" s="145" t="s">
        <v>714</v>
      </c>
      <c r="P15" s="147" t="s">
        <v>715</v>
      </c>
      <c r="Q15" s="144">
        <v>27.69</v>
      </c>
      <c r="R15" s="144">
        <v>28.01</v>
      </c>
      <c r="S15" s="144">
        <v>28.18</v>
      </c>
      <c r="T15" s="144">
        <v>28.43</v>
      </c>
      <c r="U15" s="144">
        <v>28.71</v>
      </c>
      <c r="V15" s="144">
        <v>29.01</v>
      </c>
      <c r="W15" s="144">
        <v>28.81</v>
      </c>
      <c r="X15" s="32"/>
      <c r="Y15" s="141">
        <v>10</v>
      </c>
      <c r="Z15" s="145" t="s">
        <v>714</v>
      </c>
      <c r="AB15" s="147" t="s">
        <v>715</v>
      </c>
      <c r="AC15" s="144">
        <v>28.85</v>
      </c>
      <c r="AD15" s="144">
        <v>28.53</v>
      </c>
      <c r="AE15" s="144">
        <v>28.19</v>
      </c>
      <c r="AF15" s="144">
        <v>27.87</v>
      </c>
      <c r="AG15" s="144">
        <v>27.84</v>
      </c>
      <c r="AH15" s="144">
        <v>28.19</v>
      </c>
      <c r="AI15" s="144">
        <v>28.81</v>
      </c>
      <c r="AJ15" s="144">
        <v>30.08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10.07</v>
      </c>
      <c r="F16" s="144">
        <v>10.72</v>
      </c>
      <c r="G16" s="144">
        <v>11.12</v>
      </c>
      <c r="H16" s="144">
        <v>11.27</v>
      </c>
      <c r="I16" s="144">
        <v>11.21</v>
      </c>
      <c r="J16" s="144">
        <v>10.8</v>
      </c>
      <c r="K16" s="144">
        <v>10.38</v>
      </c>
      <c r="M16" s="141">
        <v>11</v>
      </c>
      <c r="N16" s="145" t="s">
        <v>718</v>
      </c>
      <c r="P16" s="147" t="s">
        <v>719</v>
      </c>
      <c r="Q16" s="144">
        <v>10.119999999999999</v>
      </c>
      <c r="R16" s="144">
        <v>9.85</v>
      </c>
      <c r="S16" s="144">
        <v>9.59</v>
      </c>
      <c r="T16" s="144">
        <v>9.4700000000000006</v>
      </c>
      <c r="U16" s="144">
        <v>9.27</v>
      </c>
      <c r="V16" s="144">
        <v>8.8800000000000008</v>
      </c>
      <c r="W16" s="144">
        <v>8.52</v>
      </c>
      <c r="Y16" s="141">
        <v>11</v>
      </c>
      <c r="Z16" s="145" t="s">
        <v>718</v>
      </c>
      <c r="AB16" s="147" t="s">
        <v>719</v>
      </c>
      <c r="AC16" s="144">
        <v>8.36</v>
      </c>
      <c r="AD16" s="144">
        <v>8.1999999999999993</v>
      </c>
      <c r="AE16" s="144">
        <v>8.2100000000000009</v>
      </c>
      <c r="AF16" s="144">
        <v>8.26</v>
      </c>
      <c r="AG16" s="144">
        <v>8.31</v>
      </c>
      <c r="AH16" s="144">
        <v>8.4499999999999993</v>
      </c>
      <c r="AI16" s="144">
        <v>8.65</v>
      </c>
      <c r="AJ16" s="144">
        <v>8.9700000000000006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1.27</v>
      </c>
      <c r="F17" s="144">
        <v>1.29</v>
      </c>
      <c r="G17" s="144">
        <v>1.28</v>
      </c>
      <c r="H17" s="144">
        <v>1.26</v>
      </c>
      <c r="I17" s="144">
        <v>1.21</v>
      </c>
      <c r="J17" s="144">
        <v>1.1499999999999999</v>
      </c>
      <c r="K17" s="144">
        <v>1.0900000000000001</v>
      </c>
      <c r="L17" s="32"/>
      <c r="M17" s="141">
        <v>12</v>
      </c>
      <c r="N17" s="145" t="s">
        <v>722</v>
      </c>
      <c r="P17" s="147" t="s">
        <v>723</v>
      </c>
      <c r="Q17" s="144">
        <v>1.05</v>
      </c>
      <c r="R17" s="144">
        <v>1.02</v>
      </c>
      <c r="S17" s="144">
        <v>0.99</v>
      </c>
      <c r="T17" s="144">
        <v>1</v>
      </c>
      <c r="U17" s="144">
        <v>0.98</v>
      </c>
      <c r="V17" s="144">
        <v>0.96</v>
      </c>
      <c r="W17" s="144">
        <v>0.94</v>
      </c>
      <c r="X17" s="32"/>
      <c r="Y17" s="141">
        <v>12</v>
      </c>
      <c r="Z17" s="145" t="s">
        <v>722</v>
      </c>
      <c r="AB17" s="147" t="s">
        <v>723</v>
      </c>
      <c r="AC17" s="144">
        <v>0.93</v>
      </c>
      <c r="AD17" s="144">
        <v>0.9</v>
      </c>
      <c r="AE17" s="144">
        <v>0.89</v>
      </c>
      <c r="AF17" s="144">
        <v>0.86</v>
      </c>
      <c r="AG17" s="144">
        <v>0.83</v>
      </c>
      <c r="AH17" s="144">
        <v>0.8</v>
      </c>
      <c r="AI17" s="144">
        <v>0.79</v>
      </c>
      <c r="AJ17" s="144">
        <v>0.76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3.92</v>
      </c>
      <c r="F18" s="144">
        <v>4.1900000000000004</v>
      </c>
      <c r="G18" s="144">
        <v>4.41</v>
      </c>
      <c r="H18" s="144">
        <v>4.7</v>
      </c>
      <c r="I18" s="144">
        <v>4.93</v>
      </c>
      <c r="J18" s="144">
        <v>4.82</v>
      </c>
      <c r="K18" s="144">
        <v>4.6900000000000004</v>
      </c>
      <c r="M18" s="141">
        <v>13</v>
      </c>
      <c r="N18" s="145" t="s">
        <v>724</v>
      </c>
      <c r="P18" s="147" t="s">
        <v>725</v>
      </c>
      <c r="Q18" s="144">
        <v>4.63</v>
      </c>
      <c r="R18" s="144">
        <v>4.59</v>
      </c>
      <c r="S18" s="144">
        <v>4.6100000000000003</v>
      </c>
      <c r="T18" s="144">
        <v>4.5999999999999996</v>
      </c>
      <c r="U18" s="144">
        <v>4.5199999999999996</v>
      </c>
      <c r="V18" s="144">
        <v>4.34</v>
      </c>
      <c r="W18" s="144">
        <v>4.09</v>
      </c>
      <c r="Y18" s="141">
        <v>13</v>
      </c>
      <c r="Z18" s="145" t="s">
        <v>724</v>
      </c>
      <c r="AB18" s="147" t="s">
        <v>725</v>
      </c>
      <c r="AC18" s="144">
        <v>3.96</v>
      </c>
      <c r="AD18" s="144">
        <v>3.81</v>
      </c>
      <c r="AE18" s="144">
        <v>3.61</v>
      </c>
      <c r="AF18" s="144">
        <v>3.46</v>
      </c>
      <c r="AG18" s="144">
        <v>3.35</v>
      </c>
      <c r="AH18" s="144">
        <v>3.33</v>
      </c>
      <c r="AI18" s="144">
        <v>3.33</v>
      </c>
      <c r="AJ18" s="144">
        <v>3.47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9.5500000000000007</v>
      </c>
      <c r="F19" s="144">
        <v>10.88</v>
      </c>
      <c r="G19" s="144">
        <v>11.54</v>
      </c>
      <c r="H19" s="144">
        <v>12.05</v>
      </c>
      <c r="I19" s="144">
        <v>12.49</v>
      </c>
      <c r="J19" s="144">
        <v>12.61</v>
      </c>
      <c r="K19" s="144">
        <v>12.72</v>
      </c>
      <c r="M19" s="141">
        <v>14</v>
      </c>
      <c r="N19" s="145" t="s">
        <v>726</v>
      </c>
      <c r="P19" s="147" t="s">
        <v>727</v>
      </c>
      <c r="Q19" s="144">
        <v>13.06</v>
      </c>
      <c r="R19" s="144">
        <v>13.6</v>
      </c>
      <c r="S19" s="144">
        <v>14.36</v>
      </c>
      <c r="T19" s="144">
        <v>15.34</v>
      </c>
      <c r="U19" s="144">
        <v>16.579999999999998</v>
      </c>
      <c r="V19" s="144">
        <v>17.309999999999999</v>
      </c>
      <c r="W19" s="144">
        <v>17.48</v>
      </c>
      <c r="Y19" s="141">
        <v>14</v>
      </c>
      <c r="Z19" s="145" t="s">
        <v>726</v>
      </c>
      <c r="AB19" s="147" t="s">
        <v>727</v>
      </c>
      <c r="AC19" s="144">
        <v>17.79</v>
      </c>
      <c r="AD19" s="144">
        <v>17.920000000000002</v>
      </c>
      <c r="AE19" s="144">
        <v>18.32</v>
      </c>
      <c r="AF19" s="144">
        <v>18.89</v>
      </c>
      <c r="AG19" s="144">
        <v>19.59</v>
      </c>
      <c r="AH19" s="144">
        <v>20.96</v>
      </c>
      <c r="AI19" s="144">
        <v>22.36</v>
      </c>
      <c r="AJ19" s="144">
        <v>23.92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6.55</v>
      </c>
      <c r="F20" s="144">
        <v>6.64</v>
      </c>
      <c r="G20" s="144">
        <v>7.17</v>
      </c>
      <c r="H20" s="144">
        <v>7.82</v>
      </c>
      <c r="I20" s="144">
        <v>8.36</v>
      </c>
      <c r="J20" s="144">
        <v>8.77</v>
      </c>
      <c r="K20" s="144">
        <v>8.8800000000000008</v>
      </c>
      <c r="L20" s="32"/>
      <c r="M20" s="141">
        <v>15</v>
      </c>
      <c r="N20" s="145" t="s">
        <v>730</v>
      </c>
      <c r="P20" s="147" t="s">
        <v>731</v>
      </c>
      <c r="Q20" s="144">
        <v>8.7100000000000009</v>
      </c>
      <c r="R20" s="144">
        <v>8.67</v>
      </c>
      <c r="S20" s="144">
        <v>8.6</v>
      </c>
      <c r="T20" s="144">
        <v>8.11</v>
      </c>
      <c r="U20" s="144">
        <v>7.85</v>
      </c>
      <c r="V20" s="144">
        <v>7.59</v>
      </c>
      <c r="W20" s="144">
        <v>7.7</v>
      </c>
      <c r="X20" s="32"/>
      <c r="Y20" s="141">
        <v>15</v>
      </c>
      <c r="Z20" s="145" t="s">
        <v>730</v>
      </c>
      <c r="AB20" s="147" t="s">
        <v>731</v>
      </c>
      <c r="AC20" s="144">
        <v>7.82</v>
      </c>
      <c r="AD20" s="144">
        <v>7.26</v>
      </c>
      <c r="AE20" s="144">
        <v>6.77</v>
      </c>
      <c r="AF20" s="144">
        <v>6.28</v>
      </c>
      <c r="AG20" s="144">
        <v>6.08</v>
      </c>
      <c r="AH20" s="144">
        <v>5.88</v>
      </c>
      <c r="AI20" s="144">
        <v>5.64</v>
      </c>
      <c r="AJ20" s="144">
        <v>5.53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27.32</v>
      </c>
      <c r="F21" s="144">
        <v>30.38</v>
      </c>
      <c r="G21" s="144">
        <v>32.01</v>
      </c>
      <c r="H21" s="144">
        <v>32.54</v>
      </c>
      <c r="I21" s="144">
        <v>32.57</v>
      </c>
      <c r="J21" s="144">
        <v>33.450000000000003</v>
      </c>
      <c r="K21" s="144">
        <v>33.85</v>
      </c>
      <c r="L21" s="30"/>
      <c r="M21" s="141">
        <v>16</v>
      </c>
      <c r="N21" s="145" t="s">
        <v>732</v>
      </c>
      <c r="P21" s="152" t="s">
        <v>733</v>
      </c>
      <c r="Q21" s="144">
        <v>33.909999999999997</v>
      </c>
      <c r="R21" s="144">
        <v>34</v>
      </c>
      <c r="S21" s="144">
        <v>33.700000000000003</v>
      </c>
      <c r="T21" s="144">
        <v>33.65</v>
      </c>
      <c r="U21" s="144">
        <v>33.86</v>
      </c>
      <c r="V21" s="144">
        <v>33.89</v>
      </c>
      <c r="W21" s="144">
        <v>33.51</v>
      </c>
      <c r="X21" s="30"/>
      <c r="Y21" s="141">
        <v>16</v>
      </c>
      <c r="Z21" s="145" t="s">
        <v>732</v>
      </c>
      <c r="AB21" s="152" t="s">
        <v>733</v>
      </c>
      <c r="AC21" s="144">
        <v>32.99</v>
      </c>
      <c r="AD21" s="144">
        <v>32.619999999999997</v>
      </c>
      <c r="AE21" s="144">
        <v>32.909999999999997</v>
      </c>
      <c r="AF21" s="144">
        <v>33.630000000000003</v>
      </c>
      <c r="AG21" s="144">
        <v>35.18</v>
      </c>
      <c r="AH21" s="144">
        <v>36.380000000000003</v>
      </c>
      <c r="AI21" s="144">
        <v>38.1</v>
      </c>
      <c r="AJ21" s="144">
        <v>39.75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4.83</v>
      </c>
      <c r="F22" s="144">
        <v>5.51</v>
      </c>
      <c r="G22" s="144">
        <v>6.36</v>
      </c>
      <c r="H22" s="144">
        <v>6.95</v>
      </c>
      <c r="I22" s="144">
        <v>7.27</v>
      </c>
      <c r="J22" s="144">
        <v>7.32</v>
      </c>
      <c r="K22" s="144">
        <v>7.24</v>
      </c>
      <c r="M22" s="141">
        <v>17</v>
      </c>
      <c r="N22" s="145" t="s">
        <v>734</v>
      </c>
      <c r="P22" s="152" t="s">
        <v>735</v>
      </c>
      <c r="Q22" s="144">
        <v>7.29</v>
      </c>
      <c r="R22" s="144">
        <v>7.41</v>
      </c>
      <c r="S22" s="144">
        <v>7.53</v>
      </c>
      <c r="T22" s="144">
        <v>7.84</v>
      </c>
      <c r="U22" s="144">
        <v>8.2100000000000009</v>
      </c>
      <c r="V22" s="144">
        <v>8.3800000000000008</v>
      </c>
      <c r="W22" s="144">
        <v>8.3800000000000008</v>
      </c>
      <c r="Y22" s="141">
        <v>17</v>
      </c>
      <c r="Z22" s="145" t="s">
        <v>734</v>
      </c>
      <c r="AB22" s="152" t="s">
        <v>735</v>
      </c>
      <c r="AC22" s="144">
        <v>8.52</v>
      </c>
      <c r="AD22" s="144">
        <v>8.7799999999999994</v>
      </c>
      <c r="AE22" s="144">
        <v>9.18</v>
      </c>
      <c r="AF22" s="144">
        <v>9.6999999999999993</v>
      </c>
      <c r="AG22" s="144">
        <v>10.32</v>
      </c>
      <c r="AH22" s="144">
        <v>10.93</v>
      </c>
      <c r="AI22" s="144">
        <v>11.64</v>
      </c>
      <c r="AJ22" s="144">
        <v>12.6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10.19</v>
      </c>
      <c r="F23" s="144">
        <v>11.06</v>
      </c>
      <c r="G23" s="144">
        <v>12.02</v>
      </c>
      <c r="H23" s="144">
        <v>12.76</v>
      </c>
      <c r="I23" s="144">
        <v>13.37</v>
      </c>
      <c r="J23" s="144">
        <v>13.25</v>
      </c>
      <c r="K23" s="144">
        <v>12.8</v>
      </c>
      <c r="M23" s="141">
        <v>18</v>
      </c>
      <c r="N23" s="145" t="s">
        <v>736</v>
      </c>
      <c r="P23" s="152" t="s">
        <v>737</v>
      </c>
      <c r="Q23" s="144">
        <v>12.65</v>
      </c>
      <c r="R23" s="144">
        <v>12.68</v>
      </c>
      <c r="S23" s="144">
        <v>12.74</v>
      </c>
      <c r="T23" s="144">
        <v>13.01</v>
      </c>
      <c r="U23" s="144">
        <v>13.33</v>
      </c>
      <c r="V23" s="144">
        <v>13.43</v>
      </c>
      <c r="W23" s="144">
        <v>13.12</v>
      </c>
      <c r="Y23" s="141">
        <v>18</v>
      </c>
      <c r="Z23" s="145" t="s">
        <v>736</v>
      </c>
      <c r="AB23" s="152" t="s">
        <v>737</v>
      </c>
      <c r="AC23" s="144">
        <v>12.94</v>
      </c>
      <c r="AD23" s="144">
        <v>12.77</v>
      </c>
      <c r="AE23" s="144">
        <v>12.53</v>
      </c>
      <c r="AF23" s="144">
        <v>12.3</v>
      </c>
      <c r="AG23" s="144">
        <v>12.18</v>
      </c>
      <c r="AH23" s="144">
        <v>12.34</v>
      </c>
      <c r="AI23" s="144">
        <v>12.82</v>
      </c>
      <c r="AJ23" s="144">
        <v>13.48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37.299999999999997</v>
      </c>
      <c r="F24" s="144">
        <v>40.29</v>
      </c>
      <c r="G24" s="144">
        <v>43.77</v>
      </c>
      <c r="H24" s="144">
        <v>46.16</v>
      </c>
      <c r="I24" s="144">
        <v>46.77</v>
      </c>
      <c r="J24" s="144">
        <v>46.13</v>
      </c>
      <c r="K24" s="144">
        <v>45.72</v>
      </c>
      <c r="M24" s="141">
        <v>19</v>
      </c>
      <c r="N24" s="145" t="s">
        <v>738</v>
      </c>
      <c r="P24" s="152" t="s">
        <v>739</v>
      </c>
      <c r="Q24" s="144">
        <v>46.13</v>
      </c>
      <c r="R24" s="144">
        <v>45.2</v>
      </c>
      <c r="S24" s="144">
        <v>43.79</v>
      </c>
      <c r="T24" s="144">
        <v>42.95</v>
      </c>
      <c r="U24" s="144">
        <v>42.91</v>
      </c>
      <c r="V24" s="144">
        <v>42.47</v>
      </c>
      <c r="W24" s="144">
        <v>41.21</v>
      </c>
      <c r="Y24" s="141">
        <v>19</v>
      </c>
      <c r="Z24" s="145" t="s">
        <v>738</v>
      </c>
      <c r="AB24" s="152" t="s">
        <v>739</v>
      </c>
      <c r="AC24" s="144">
        <v>39.42</v>
      </c>
      <c r="AD24" s="144">
        <v>38.19</v>
      </c>
      <c r="AE24" s="144">
        <v>38.28</v>
      </c>
      <c r="AF24" s="144">
        <v>37.67</v>
      </c>
      <c r="AG24" s="144">
        <v>37.24</v>
      </c>
      <c r="AH24" s="144">
        <v>37.17</v>
      </c>
      <c r="AI24" s="144">
        <v>37.44</v>
      </c>
      <c r="AJ24" s="144">
        <v>38.24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16.46</v>
      </c>
      <c r="F25" s="144">
        <v>18.16</v>
      </c>
      <c r="G25" s="144">
        <v>19.600000000000001</v>
      </c>
      <c r="H25" s="144">
        <v>20.22</v>
      </c>
      <c r="I25" s="144">
        <v>20.55</v>
      </c>
      <c r="J25" s="144">
        <v>20.46</v>
      </c>
      <c r="K25" s="144">
        <v>20.39</v>
      </c>
      <c r="L25" s="32"/>
      <c r="M25" s="141">
        <v>20</v>
      </c>
      <c r="N25" s="145" t="s">
        <v>742</v>
      </c>
      <c r="P25" s="152" t="s">
        <v>743</v>
      </c>
      <c r="Q25" s="144">
        <v>20.49</v>
      </c>
      <c r="R25" s="144">
        <v>20.61</v>
      </c>
      <c r="S25" s="144">
        <v>21.02</v>
      </c>
      <c r="T25" s="144">
        <v>21.74</v>
      </c>
      <c r="U25" s="144">
        <v>22.61</v>
      </c>
      <c r="V25" s="144">
        <v>23.25</v>
      </c>
      <c r="W25" s="144">
        <v>23.31</v>
      </c>
      <c r="X25" s="32"/>
      <c r="Y25" s="141">
        <v>20</v>
      </c>
      <c r="Z25" s="145" t="s">
        <v>742</v>
      </c>
      <c r="AB25" s="152" t="s">
        <v>743</v>
      </c>
      <c r="AC25" s="144">
        <v>23.51</v>
      </c>
      <c r="AD25" s="144">
        <v>23.64</v>
      </c>
      <c r="AE25" s="144">
        <v>24.35</v>
      </c>
      <c r="AF25" s="144">
        <v>25.54</v>
      </c>
      <c r="AG25" s="144">
        <v>26.45</v>
      </c>
      <c r="AH25" s="144">
        <v>27.28</v>
      </c>
      <c r="AI25" s="144">
        <v>28.5</v>
      </c>
      <c r="AJ25" s="144">
        <v>30.13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12.81</v>
      </c>
      <c r="F26" s="144">
        <v>14.87</v>
      </c>
      <c r="G26" s="144">
        <v>16.489999999999998</v>
      </c>
      <c r="H26" s="144">
        <v>17.61</v>
      </c>
      <c r="I26" s="144">
        <v>18.72</v>
      </c>
      <c r="J26" s="144">
        <v>19.63</v>
      </c>
      <c r="K26" s="144">
        <v>20.2</v>
      </c>
      <c r="M26" s="141">
        <v>21</v>
      </c>
      <c r="N26" s="145" t="s">
        <v>744</v>
      </c>
      <c r="P26" s="152" t="s">
        <v>745</v>
      </c>
      <c r="Q26" s="144">
        <v>20.8</v>
      </c>
      <c r="R26" s="144">
        <v>21.66</v>
      </c>
      <c r="S26" s="144">
        <v>22.49</v>
      </c>
      <c r="T26" s="144">
        <v>23.85</v>
      </c>
      <c r="U26" s="144">
        <v>25.36</v>
      </c>
      <c r="V26" s="144">
        <v>26.48</v>
      </c>
      <c r="W26" s="144">
        <v>26.95</v>
      </c>
      <c r="Y26" s="141">
        <v>21</v>
      </c>
      <c r="Z26" s="145" t="s">
        <v>744</v>
      </c>
      <c r="AB26" s="152" t="s">
        <v>745</v>
      </c>
      <c r="AC26" s="144">
        <v>27.54</v>
      </c>
      <c r="AD26" s="144">
        <v>28.51</v>
      </c>
      <c r="AE26" s="144">
        <v>30.4</v>
      </c>
      <c r="AF26" s="144">
        <v>32.450000000000003</v>
      </c>
      <c r="AG26" s="144">
        <v>34.17</v>
      </c>
      <c r="AH26" s="144">
        <v>35.6</v>
      </c>
      <c r="AI26" s="144">
        <v>37.18</v>
      </c>
      <c r="AJ26" s="144">
        <v>39.42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15.73</v>
      </c>
      <c r="F27" s="144">
        <v>17.93</v>
      </c>
      <c r="G27" s="144">
        <v>19.690000000000001</v>
      </c>
      <c r="H27" s="144">
        <v>20.49</v>
      </c>
      <c r="I27" s="144">
        <v>20.7</v>
      </c>
      <c r="J27" s="144">
        <v>21.18</v>
      </c>
      <c r="K27" s="144">
        <v>21.28</v>
      </c>
      <c r="L27" s="32"/>
      <c r="M27" s="141">
        <v>22</v>
      </c>
      <c r="N27" s="145" t="s">
        <v>750</v>
      </c>
      <c r="P27" s="147" t="s">
        <v>751</v>
      </c>
      <c r="Q27" s="144">
        <v>21.22</v>
      </c>
      <c r="R27" s="144">
        <v>21.82</v>
      </c>
      <c r="S27" s="144">
        <v>23.1</v>
      </c>
      <c r="T27" s="144">
        <v>25.16</v>
      </c>
      <c r="U27" s="144">
        <v>27.53</v>
      </c>
      <c r="V27" s="144">
        <v>29.57</v>
      </c>
      <c r="W27" s="144">
        <v>31.78</v>
      </c>
      <c r="X27" s="32"/>
      <c r="Y27" s="141">
        <v>22</v>
      </c>
      <c r="Z27" s="145" t="s">
        <v>750</v>
      </c>
      <c r="AB27" s="147" t="s">
        <v>751</v>
      </c>
      <c r="AC27" s="144">
        <v>33.64</v>
      </c>
      <c r="AD27" s="144">
        <v>34.19</v>
      </c>
      <c r="AE27" s="144">
        <v>35.22</v>
      </c>
      <c r="AF27" s="144">
        <v>36.78</v>
      </c>
      <c r="AG27" s="144">
        <v>38.47</v>
      </c>
      <c r="AH27" s="144">
        <v>39.520000000000003</v>
      </c>
      <c r="AI27" s="144">
        <v>40.950000000000003</v>
      </c>
      <c r="AJ27" s="144">
        <v>43.46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5.12</v>
      </c>
      <c r="F28" s="144">
        <v>5.49</v>
      </c>
      <c r="G28" s="144">
        <v>5.81</v>
      </c>
      <c r="H28" s="144">
        <v>6.11</v>
      </c>
      <c r="I28" s="144">
        <v>6.39</v>
      </c>
      <c r="J28" s="144">
        <v>6.34</v>
      </c>
      <c r="K28" s="144">
        <v>6.23</v>
      </c>
      <c r="M28" s="141">
        <v>23</v>
      </c>
      <c r="N28" s="145" t="s">
        <v>754</v>
      </c>
      <c r="P28" s="147" t="s">
        <v>755</v>
      </c>
      <c r="Q28" s="144">
        <v>6.21</v>
      </c>
      <c r="R28" s="144">
        <v>6.33</v>
      </c>
      <c r="S28" s="144">
        <v>6.46</v>
      </c>
      <c r="T28" s="144">
        <v>6.62</v>
      </c>
      <c r="U28" s="144">
        <v>6.66</v>
      </c>
      <c r="V28" s="144">
        <v>6.51</v>
      </c>
      <c r="W28" s="144">
        <v>6.29</v>
      </c>
      <c r="Y28" s="141">
        <v>23</v>
      </c>
      <c r="Z28" s="145" t="s">
        <v>754</v>
      </c>
      <c r="AB28" s="147" t="s">
        <v>755</v>
      </c>
      <c r="AC28" s="144">
        <v>6.18</v>
      </c>
      <c r="AD28" s="144">
        <v>6.07</v>
      </c>
      <c r="AE28" s="144">
        <v>5.98</v>
      </c>
      <c r="AF28" s="144">
        <v>5.86</v>
      </c>
      <c r="AG28" s="144">
        <v>5.87</v>
      </c>
      <c r="AH28" s="144">
        <v>6</v>
      </c>
      <c r="AI28" s="144">
        <v>6.27</v>
      </c>
      <c r="AJ28" s="144">
        <v>6.58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28.62</v>
      </c>
      <c r="F29" s="144">
        <v>30.09</v>
      </c>
      <c r="G29" s="144">
        <v>32.619999999999997</v>
      </c>
      <c r="H29" s="144">
        <v>36.229999999999997</v>
      </c>
      <c r="I29" s="144">
        <v>39.770000000000003</v>
      </c>
      <c r="J29" s="144">
        <v>43.67</v>
      </c>
      <c r="K29" s="144">
        <v>46.75</v>
      </c>
      <c r="M29" s="141">
        <v>24</v>
      </c>
      <c r="N29" s="145" t="s">
        <v>758</v>
      </c>
      <c r="P29" s="15" t="s">
        <v>759</v>
      </c>
      <c r="Q29" s="144">
        <v>48.38</v>
      </c>
      <c r="R29" s="144">
        <v>48.81</v>
      </c>
      <c r="S29" s="144">
        <v>49.47</v>
      </c>
      <c r="T29" s="144">
        <v>49.65</v>
      </c>
      <c r="U29" s="144">
        <v>49.97</v>
      </c>
      <c r="V29" s="144">
        <v>50.41</v>
      </c>
      <c r="W29" s="144">
        <v>52.45</v>
      </c>
      <c r="Y29" s="141">
        <v>24</v>
      </c>
      <c r="Z29" s="145" t="s">
        <v>758</v>
      </c>
      <c r="AB29" s="15" t="s">
        <v>759</v>
      </c>
      <c r="AC29" s="144">
        <v>54.24</v>
      </c>
      <c r="AD29" s="144">
        <v>56.3</v>
      </c>
      <c r="AE29" s="144">
        <v>57.81</v>
      </c>
      <c r="AF29" s="144">
        <v>59.06</v>
      </c>
      <c r="AG29" s="144">
        <v>60.41</v>
      </c>
      <c r="AH29" s="144">
        <v>60.98</v>
      </c>
      <c r="AI29" s="144">
        <v>60.91</v>
      </c>
      <c r="AJ29" s="144">
        <v>60.3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18.420000000000002</v>
      </c>
      <c r="F30" s="144">
        <v>20.399999999999999</v>
      </c>
      <c r="G30" s="144">
        <v>22.4</v>
      </c>
      <c r="H30" s="144">
        <v>24.07</v>
      </c>
      <c r="I30" s="144">
        <v>24.48</v>
      </c>
      <c r="J30" s="144">
        <v>22.87</v>
      </c>
      <c r="K30" s="144">
        <v>21.51</v>
      </c>
      <c r="L30" s="32"/>
      <c r="M30" s="141">
        <v>25</v>
      </c>
      <c r="N30" s="145" t="s">
        <v>762</v>
      </c>
      <c r="P30" s="148" t="s">
        <v>763</v>
      </c>
      <c r="Q30" s="144">
        <v>20.58</v>
      </c>
      <c r="R30" s="144">
        <v>20.07</v>
      </c>
      <c r="S30" s="144">
        <v>20.36</v>
      </c>
      <c r="T30" s="144">
        <v>21.56</v>
      </c>
      <c r="U30" s="144">
        <v>22.22</v>
      </c>
      <c r="V30" s="144">
        <v>21.49</v>
      </c>
      <c r="W30" s="144">
        <v>20.059999999999999</v>
      </c>
      <c r="X30" s="32"/>
      <c r="Y30" s="141">
        <v>25</v>
      </c>
      <c r="Z30" s="145" t="s">
        <v>762</v>
      </c>
      <c r="AB30" s="148" t="s">
        <v>763</v>
      </c>
      <c r="AC30" s="144">
        <v>19.09</v>
      </c>
      <c r="AD30" s="144">
        <v>17.95</v>
      </c>
      <c r="AE30" s="144">
        <v>16.89</v>
      </c>
      <c r="AF30" s="144">
        <v>16.25</v>
      </c>
      <c r="AG30" s="144">
        <v>15.79</v>
      </c>
      <c r="AH30" s="144">
        <v>15.57</v>
      </c>
      <c r="AI30" s="144">
        <v>15.97</v>
      </c>
      <c r="AJ30" s="144">
        <v>17.12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137.69</v>
      </c>
      <c r="F31" s="144">
        <v>147.79</v>
      </c>
      <c r="G31" s="144">
        <v>158.35</v>
      </c>
      <c r="H31" s="144">
        <v>167.55</v>
      </c>
      <c r="I31" s="144">
        <v>178.12</v>
      </c>
      <c r="J31" s="144">
        <v>183.61</v>
      </c>
      <c r="K31" s="144">
        <v>188.82</v>
      </c>
      <c r="M31" s="141">
        <v>26</v>
      </c>
      <c r="N31" s="145" t="s">
        <v>764</v>
      </c>
      <c r="P31" s="143" t="s">
        <v>765</v>
      </c>
      <c r="Q31" s="144">
        <v>196.31</v>
      </c>
      <c r="R31" s="144">
        <v>208.12</v>
      </c>
      <c r="S31" s="144">
        <v>222.36</v>
      </c>
      <c r="T31" s="144">
        <v>237.4</v>
      </c>
      <c r="U31" s="144">
        <v>250.28</v>
      </c>
      <c r="V31" s="144">
        <v>259.83</v>
      </c>
      <c r="W31" s="144">
        <v>262.64</v>
      </c>
      <c r="Y31" s="141">
        <v>26</v>
      </c>
      <c r="Z31" s="145" t="s">
        <v>764</v>
      </c>
      <c r="AB31" s="143" t="s">
        <v>765</v>
      </c>
      <c r="AC31" s="144">
        <v>266.89999999999998</v>
      </c>
      <c r="AD31" s="144">
        <v>269.87</v>
      </c>
      <c r="AE31" s="144">
        <v>274.45</v>
      </c>
      <c r="AF31" s="144">
        <v>279.33999999999997</v>
      </c>
      <c r="AG31" s="144">
        <v>284.52</v>
      </c>
      <c r="AH31" s="144">
        <v>293.11</v>
      </c>
      <c r="AI31" s="144">
        <v>305.16000000000003</v>
      </c>
      <c r="AJ31" s="144">
        <v>323.17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69.650000000000006</v>
      </c>
      <c r="F32" s="144">
        <v>73.89</v>
      </c>
      <c r="G32" s="144">
        <v>78.94</v>
      </c>
      <c r="H32" s="144">
        <v>83.37</v>
      </c>
      <c r="I32" s="144">
        <v>88.04</v>
      </c>
      <c r="J32" s="144">
        <v>90</v>
      </c>
      <c r="K32" s="144">
        <v>90.28</v>
      </c>
      <c r="L32" s="32"/>
      <c r="M32" s="141">
        <v>27</v>
      </c>
      <c r="N32" s="145" t="s">
        <v>783</v>
      </c>
      <c r="P32" s="148" t="s">
        <v>784</v>
      </c>
      <c r="Q32" s="144">
        <v>91.57</v>
      </c>
      <c r="R32" s="144">
        <v>94.22</v>
      </c>
      <c r="S32" s="144">
        <v>97.57</v>
      </c>
      <c r="T32" s="144">
        <v>100.25</v>
      </c>
      <c r="U32" s="144">
        <v>102.45</v>
      </c>
      <c r="V32" s="144">
        <v>104.39</v>
      </c>
      <c r="W32" s="144">
        <v>104.75</v>
      </c>
      <c r="X32" s="32"/>
      <c r="Y32" s="141">
        <v>27</v>
      </c>
      <c r="Z32" s="145" t="s">
        <v>783</v>
      </c>
      <c r="AB32" s="148" t="s">
        <v>784</v>
      </c>
      <c r="AC32" s="144">
        <v>106.09</v>
      </c>
      <c r="AD32" s="144">
        <v>106.47</v>
      </c>
      <c r="AE32" s="144">
        <v>107.94</v>
      </c>
      <c r="AF32" s="144">
        <v>109.79</v>
      </c>
      <c r="AG32" s="144">
        <v>111.96</v>
      </c>
      <c r="AH32" s="144">
        <v>115.16</v>
      </c>
      <c r="AI32" s="144">
        <v>119.03</v>
      </c>
      <c r="AJ32" s="144">
        <v>125.64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21.13</v>
      </c>
      <c r="F33" s="144">
        <v>22.47</v>
      </c>
      <c r="G33" s="144">
        <v>23.81</v>
      </c>
      <c r="H33" s="144">
        <v>25.1</v>
      </c>
      <c r="I33" s="144">
        <v>26.65</v>
      </c>
      <c r="J33" s="144">
        <v>26.71</v>
      </c>
      <c r="K33" s="144">
        <v>26.69</v>
      </c>
      <c r="L33" s="30"/>
      <c r="M33" s="141">
        <v>28</v>
      </c>
      <c r="N33" s="145" t="s">
        <v>785</v>
      </c>
      <c r="P33" s="15" t="s">
        <v>786</v>
      </c>
      <c r="Q33" s="144">
        <v>27.32</v>
      </c>
      <c r="R33" s="144">
        <v>28.58</v>
      </c>
      <c r="S33" s="144">
        <v>29.9</v>
      </c>
      <c r="T33" s="144">
        <v>30.99</v>
      </c>
      <c r="U33" s="144">
        <v>31.73</v>
      </c>
      <c r="V33" s="144">
        <v>31.78</v>
      </c>
      <c r="W33" s="144">
        <v>31.33</v>
      </c>
      <c r="X33" s="30"/>
      <c r="Y33" s="141">
        <v>28</v>
      </c>
      <c r="Z33" s="145" t="s">
        <v>785</v>
      </c>
      <c r="AB33" s="15" t="s">
        <v>786</v>
      </c>
      <c r="AC33" s="144">
        <v>31.3</v>
      </c>
      <c r="AD33" s="144">
        <v>30.81</v>
      </c>
      <c r="AE33" s="144">
        <v>30.43</v>
      </c>
      <c r="AF33" s="144">
        <v>30.65</v>
      </c>
      <c r="AG33" s="144">
        <v>31.6</v>
      </c>
      <c r="AH33" s="144">
        <v>33.299999999999997</v>
      </c>
      <c r="AI33" s="144">
        <v>35.32</v>
      </c>
      <c r="AJ33" s="144">
        <v>38.270000000000003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6.24</v>
      </c>
      <c r="F34" s="144">
        <v>6.48</v>
      </c>
      <c r="G34" s="144">
        <v>6.74</v>
      </c>
      <c r="H34" s="144">
        <v>7.03</v>
      </c>
      <c r="I34" s="144">
        <v>7.3</v>
      </c>
      <c r="J34" s="144">
        <v>7.49</v>
      </c>
      <c r="K34" s="144">
        <v>7.62</v>
      </c>
      <c r="M34" s="141">
        <v>29</v>
      </c>
      <c r="N34" s="145" t="s">
        <v>829</v>
      </c>
      <c r="P34" s="15" t="s">
        <v>830</v>
      </c>
      <c r="Q34" s="144">
        <v>7.76</v>
      </c>
      <c r="R34" s="144">
        <v>7.9</v>
      </c>
      <c r="S34" s="144">
        <v>8.08</v>
      </c>
      <c r="T34" s="144">
        <v>8.27</v>
      </c>
      <c r="U34" s="144">
        <v>8.4499999999999993</v>
      </c>
      <c r="V34" s="144">
        <v>8.66</v>
      </c>
      <c r="W34" s="144">
        <v>8.61</v>
      </c>
      <c r="Y34" s="141">
        <v>29</v>
      </c>
      <c r="Z34" s="145" t="s">
        <v>829</v>
      </c>
      <c r="AB34" s="15" t="s">
        <v>830</v>
      </c>
      <c r="AC34" s="144">
        <v>8.68</v>
      </c>
      <c r="AD34" s="144">
        <v>8.84</v>
      </c>
      <c r="AE34" s="144">
        <v>9.0399999999999991</v>
      </c>
      <c r="AF34" s="144">
        <v>9.16</v>
      </c>
      <c r="AG34" s="144">
        <v>9.2100000000000009</v>
      </c>
      <c r="AH34" s="144">
        <v>9.34</v>
      </c>
      <c r="AI34" s="144">
        <v>9.4700000000000006</v>
      </c>
      <c r="AJ34" s="144">
        <v>9.6199999999999992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42.28</v>
      </c>
      <c r="F35" s="144">
        <v>44.94</v>
      </c>
      <c r="G35" s="144">
        <v>48.39</v>
      </c>
      <c r="H35" s="144">
        <v>51.24</v>
      </c>
      <c r="I35" s="144">
        <v>54.09</v>
      </c>
      <c r="J35" s="144">
        <v>55.8</v>
      </c>
      <c r="K35" s="144">
        <v>55.97</v>
      </c>
      <c r="M35" s="141">
        <v>30</v>
      </c>
      <c r="N35" s="145" t="s">
        <v>831</v>
      </c>
      <c r="P35" s="15" t="s">
        <v>832</v>
      </c>
      <c r="Q35" s="144">
        <v>56.49</v>
      </c>
      <c r="R35" s="144">
        <v>57.74</v>
      </c>
      <c r="S35" s="144">
        <v>59.59</v>
      </c>
      <c r="T35" s="144">
        <v>60.99</v>
      </c>
      <c r="U35" s="144">
        <v>62.27</v>
      </c>
      <c r="V35" s="144">
        <v>63.95</v>
      </c>
      <c r="W35" s="144">
        <v>64.81</v>
      </c>
      <c r="Y35" s="141">
        <v>30</v>
      </c>
      <c r="Z35" s="145" t="s">
        <v>831</v>
      </c>
      <c r="AB35" s="15" t="s">
        <v>832</v>
      </c>
      <c r="AC35" s="144">
        <v>66.11</v>
      </c>
      <c r="AD35" s="144">
        <v>66.819999999999993</v>
      </c>
      <c r="AE35" s="144">
        <v>68.47</v>
      </c>
      <c r="AF35" s="144">
        <v>69.98</v>
      </c>
      <c r="AG35" s="144">
        <v>71.150000000000006</v>
      </c>
      <c r="AH35" s="144">
        <v>72.52</v>
      </c>
      <c r="AI35" s="144">
        <v>74.239999999999995</v>
      </c>
      <c r="AJ35" s="144">
        <v>77.75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39.54</v>
      </c>
      <c r="F36" s="144">
        <v>42.41</v>
      </c>
      <c r="G36" s="144">
        <v>45.15</v>
      </c>
      <c r="H36" s="144">
        <v>47.55</v>
      </c>
      <c r="I36" s="144">
        <v>50.42</v>
      </c>
      <c r="J36" s="144">
        <v>51.38</v>
      </c>
      <c r="K36" s="144">
        <v>52.95</v>
      </c>
      <c r="M36" s="141">
        <v>31</v>
      </c>
      <c r="N36" s="145" t="s">
        <v>838</v>
      </c>
      <c r="P36" s="148" t="s">
        <v>839</v>
      </c>
      <c r="Q36" s="144">
        <v>55.66</v>
      </c>
      <c r="R36" s="144">
        <v>60.5</v>
      </c>
      <c r="S36" s="144">
        <v>66.58</v>
      </c>
      <c r="T36" s="144">
        <v>73.72</v>
      </c>
      <c r="U36" s="144">
        <v>80.05</v>
      </c>
      <c r="V36" s="144">
        <v>84.55</v>
      </c>
      <c r="W36" s="144">
        <v>86.02</v>
      </c>
      <c r="Y36" s="141">
        <v>31</v>
      </c>
      <c r="Z36" s="145" t="s">
        <v>838</v>
      </c>
      <c r="AB36" s="148" t="s">
        <v>839</v>
      </c>
      <c r="AC36" s="144">
        <v>87.91</v>
      </c>
      <c r="AD36" s="144">
        <v>89.11</v>
      </c>
      <c r="AE36" s="144">
        <v>91.33</v>
      </c>
      <c r="AF36" s="144">
        <v>93.25</v>
      </c>
      <c r="AG36" s="144">
        <v>94.57</v>
      </c>
      <c r="AH36" s="144">
        <v>97.94</v>
      </c>
      <c r="AI36" s="144">
        <v>103.47</v>
      </c>
      <c r="AJ36" s="144">
        <v>111.11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1.56</v>
      </c>
      <c r="F37" s="144">
        <v>1.98</v>
      </c>
      <c r="G37" s="144">
        <v>2.37</v>
      </c>
      <c r="H37" s="144">
        <v>2.76</v>
      </c>
      <c r="I37" s="144">
        <v>3.13</v>
      </c>
      <c r="J37" s="144">
        <v>3.43</v>
      </c>
      <c r="K37" s="144">
        <v>3.83</v>
      </c>
      <c r="L37" s="32"/>
      <c r="M37" s="141">
        <v>32</v>
      </c>
      <c r="N37" s="145" t="s">
        <v>840</v>
      </c>
      <c r="P37" s="15" t="s">
        <v>841</v>
      </c>
      <c r="Q37" s="144">
        <v>4.2699999999999996</v>
      </c>
      <c r="R37" s="144">
        <v>4.68</v>
      </c>
      <c r="S37" s="144">
        <v>5.0599999999999996</v>
      </c>
      <c r="T37" s="144">
        <v>5.41</v>
      </c>
      <c r="U37" s="144">
        <v>5.8</v>
      </c>
      <c r="V37" s="144">
        <v>6.01</v>
      </c>
      <c r="W37" s="144">
        <v>6.36</v>
      </c>
      <c r="X37" s="32"/>
      <c r="Y37" s="141">
        <v>32</v>
      </c>
      <c r="Z37" s="145" t="s">
        <v>840</v>
      </c>
      <c r="AB37" s="15" t="s">
        <v>841</v>
      </c>
      <c r="AC37" s="144">
        <v>7</v>
      </c>
      <c r="AD37" s="144">
        <v>7.36</v>
      </c>
      <c r="AE37" s="144">
        <v>7.86</v>
      </c>
      <c r="AF37" s="144">
        <v>8.43</v>
      </c>
      <c r="AG37" s="144">
        <v>8.9</v>
      </c>
      <c r="AH37" s="144">
        <v>9.41</v>
      </c>
      <c r="AI37" s="144">
        <v>10.01</v>
      </c>
      <c r="AJ37" s="144">
        <v>10.99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37.979999999999997</v>
      </c>
      <c r="F38" s="144">
        <v>40.43</v>
      </c>
      <c r="G38" s="144">
        <v>42.78</v>
      </c>
      <c r="H38" s="144">
        <v>44.79</v>
      </c>
      <c r="I38" s="144">
        <v>47.29</v>
      </c>
      <c r="J38" s="144">
        <v>47.95</v>
      </c>
      <c r="K38" s="144">
        <v>49.12</v>
      </c>
      <c r="L38" s="33"/>
      <c r="M38" s="141">
        <v>33</v>
      </c>
      <c r="N38" s="145" t="s">
        <v>845</v>
      </c>
      <c r="P38" s="15" t="s">
        <v>846</v>
      </c>
      <c r="Q38" s="144">
        <v>51.39</v>
      </c>
      <c r="R38" s="144">
        <v>55.82</v>
      </c>
      <c r="S38" s="144">
        <v>61.52</v>
      </c>
      <c r="T38" s="144">
        <v>68.31</v>
      </c>
      <c r="U38" s="144">
        <v>74.25</v>
      </c>
      <c r="V38" s="144">
        <v>78.540000000000006</v>
      </c>
      <c r="W38" s="144">
        <v>79.66</v>
      </c>
      <c r="X38" s="33"/>
      <c r="Y38" s="141">
        <v>33</v>
      </c>
      <c r="Z38" s="145" t="s">
        <v>845</v>
      </c>
      <c r="AB38" s="15" t="s">
        <v>846</v>
      </c>
      <c r="AC38" s="144">
        <v>80.91</v>
      </c>
      <c r="AD38" s="144">
        <v>81.75</v>
      </c>
      <c r="AE38" s="144">
        <v>83.47</v>
      </c>
      <c r="AF38" s="144">
        <v>84.82</v>
      </c>
      <c r="AG38" s="144">
        <v>85.67</v>
      </c>
      <c r="AH38" s="144">
        <v>88.53</v>
      </c>
      <c r="AI38" s="144">
        <v>93.46</v>
      </c>
      <c r="AJ38" s="144">
        <v>100.12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28.5</v>
      </c>
      <c r="F39" s="144">
        <v>31.49</v>
      </c>
      <c r="G39" s="144">
        <v>34.26</v>
      </c>
      <c r="H39" s="144">
        <v>36.630000000000003</v>
      </c>
      <c r="I39" s="144">
        <v>39.659999999999997</v>
      </c>
      <c r="J39" s="144">
        <v>42.23</v>
      </c>
      <c r="K39" s="144">
        <v>45.59</v>
      </c>
      <c r="L39" s="29"/>
      <c r="M39" s="141">
        <v>34</v>
      </c>
      <c r="N39" s="145" t="s">
        <v>852</v>
      </c>
      <c r="P39" s="148" t="s">
        <v>853</v>
      </c>
      <c r="Q39" s="144">
        <v>49.08</v>
      </c>
      <c r="R39" s="144">
        <v>53.4</v>
      </c>
      <c r="S39" s="144">
        <v>58.21</v>
      </c>
      <c r="T39" s="144">
        <v>63.43</v>
      </c>
      <c r="U39" s="144">
        <v>67.78</v>
      </c>
      <c r="V39" s="144">
        <v>70.89</v>
      </c>
      <c r="W39" s="144">
        <v>71.87</v>
      </c>
      <c r="X39" s="29"/>
      <c r="Y39" s="141">
        <v>34</v>
      </c>
      <c r="Z39" s="145" t="s">
        <v>852</v>
      </c>
      <c r="AB39" s="148" t="s">
        <v>853</v>
      </c>
      <c r="AC39" s="144">
        <v>72.900000000000006</v>
      </c>
      <c r="AD39" s="144">
        <v>74.290000000000006</v>
      </c>
      <c r="AE39" s="144">
        <v>75.180000000000007</v>
      </c>
      <c r="AF39" s="144">
        <v>76.3</v>
      </c>
      <c r="AG39" s="144">
        <v>77.989999999999995</v>
      </c>
      <c r="AH39" s="144">
        <v>80.010000000000005</v>
      </c>
      <c r="AI39" s="144">
        <v>82.66</v>
      </c>
      <c r="AJ39" s="144">
        <v>86.42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11.25</v>
      </c>
      <c r="F40" s="144">
        <v>11.75</v>
      </c>
      <c r="G40" s="144">
        <v>12.21</v>
      </c>
      <c r="H40" s="144">
        <v>12.4</v>
      </c>
      <c r="I40" s="144">
        <v>12.54</v>
      </c>
      <c r="J40" s="144">
        <v>13.17</v>
      </c>
      <c r="K40" s="144">
        <v>13.85</v>
      </c>
      <c r="M40" s="141">
        <v>35</v>
      </c>
      <c r="N40" s="145" t="s">
        <v>854</v>
      </c>
      <c r="P40" s="15" t="s">
        <v>855</v>
      </c>
      <c r="Q40" s="144">
        <v>14.33</v>
      </c>
      <c r="R40" s="144">
        <v>14.77</v>
      </c>
      <c r="S40" s="144">
        <v>15.5</v>
      </c>
      <c r="T40" s="144">
        <v>16.329999999999998</v>
      </c>
      <c r="U40" s="144">
        <v>16.940000000000001</v>
      </c>
      <c r="V40" s="144">
        <v>17.2</v>
      </c>
      <c r="W40" s="144">
        <v>17.010000000000002</v>
      </c>
      <c r="Y40" s="141">
        <v>35</v>
      </c>
      <c r="Z40" s="145" t="s">
        <v>854</v>
      </c>
      <c r="AB40" s="15" t="s">
        <v>855</v>
      </c>
      <c r="AC40" s="144">
        <v>16.93</v>
      </c>
      <c r="AD40" s="144">
        <v>17.05</v>
      </c>
      <c r="AE40" s="144">
        <v>17.489999999999998</v>
      </c>
      <c r="AF40" s="144">
        <v>18.010000000000002</v>
      </c>
      <c r="AG40" s="144">
        <v>18.57</v>
      </c>
      <c r="AH40" s="144">
        <v>18.989999999999998</v>
      </c>
      <c r="AI40" s="144">
        <v>19.25</v>
      </c>
      <c r="AJ40" s="144">
        <v>19.55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4.28</v>
      </c>
      <c r="F41" s="144">
        <v>5.0599999999999996</v>
      </c>
      <c r="G41" s="144">
        <v>5.76</v>
      </c>
      <c r="H41" s="144">
        <v>6.43</v>
      </c>
      <c r="I41" s="144">
        <v>7.29</v>
      </c>
      <c r="J41" s="144">
        <v>7.95</v>
      </c>
      <c r="K41" s="144">
        <v>8.84</v>
      </c>
      <c r="M41" s="141">
        <v>36</v>
      </c>
      <c r="N41" s="145" t="s">
        <v>856</v>
      </c>
      <c r="P41" s="15" t="s">
        <v>857</v>
      </c>
      <c r="Q41" s="144">
        <v>9.7799999999999994</v>
      </c>
      <c r="R41" s="144">
        <v>10.84</v>
      </c>
      <c r="S41" s="144">
        <v>11.78</v>
      </c>
      <c r="T41" s="144">
        <v>12.52</v>
      </c>
      <c r="U41" s="144">
        <v>13.14</v>
      </c>
      <c r="V41" s="144">
        <v>13.57</v>
      </c>
      <c r="W41" s="144">
        <v>13.57</v>
      </c>
      <c r="Y41" s="141">
        <v>36</v>
      </c>
      <c r="Z41" s="145" t="s">
        <v>856</v>
      </c>
      <c r="AB41" s="15" t="s">
        <v>857</v>
      </c>
      <c r="AC41" s="144">
        <v>13.46</v>
      </c>
      <c r="AD41" s="144">
        <v>13.27</v>
      </c>
      <c r="AE41" s="144">
        <v>12.98</v>
      </c>
      <c r="AF41" s="144">
        <v>12.72</v>
      </c>
      <c r="AG41" s="144">
        <v>12.5</v>
      </c>
      <c r="AH41" s="144">
        <v>12.41</v>
      </c>
      <c r="AI41" s="144">
        <v>12.45</v>
      </c>
      <c r="AJ41" s="144">
        <v>12.52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9.1199999999999992</v>
      </c>
      <c r="F42" s="144">
        <v>10.26</v>
      </c>
      <c r="G42" s="144">
        <v>11.27</v>
      </c>
      <c r="H42" s="144">
        <v>12.27</v>
      </c>
      <c r="I42" s="144">
        <v>13.74</v>
      </c>
      <c r="J42" s="144">
        <v>14.63</v>
      </c>
      <c r="K42" s="144">
        <v>16.079999999999998</v>
      </c>
      <c r="M42" s="141">
        <v>37</v>
      </c>
      <c r="N42" s="145" t="s">
        <v>858</v>
      </c>
      <c r="P42" s="15" t="s">
        <v>859</v>
      </c>
      <c r="Q42" s="144">
        <v>17.760000000000002</v>
      </c>
      <c r="R42" s="144">
        <v>19.98</v>
      </c>
      <c r="S42" s="144">
        <v>22.29</v>
      </c>
      <c r="T42" s="144">
        <v>24.99</v>
      </c>
      <c r="U42" s="144">
        <v>27.25</v>
      </c>
      <c r="V42" s="144">
        <v>29.02</v>
      </c>
      <c r="W42" s="144">
        <v>29.8</v>
      </c>
      <c r="Y42" s="141">
        <v>37</v>
      </c>
      <c r="Z42" s="145" t="s">
        <v>858</v>
      </c>
      <c r="AB42" s="15" t="s">
        <v>859</v>
      </c>
      <c r="AC42" s="144">
        <v>30.7</v>
      </c>
      <c r="AD42" s="144">
        <v>31.78</v>
      </c>
      <c r="AE42" s="144">
        <v>32.159999999999997</v>
      </c>
      <c r="AF42" s="144">
        <v>32.54</v>
      </c>
      <c r="AG42" s="144">
        <v>33.270000000000003</v>
      </c>
      <c r="AH42" s="144">
        <v>34.17</v>
      </c>
      <c r="AI42" s="144">
        <v>35.549999999999997</v>
      </c>
      <c r="AJ42" s="144">
        <v>37.700000000000003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3.85</v>
      </c>
      <c r="F43" s="144">
        <v>4.42</v>
      </c>
      <c r="G43" s="144">
        <v>5.0199999999999996</v>
      </c>
      <c r="H43" s="144">
        <v>5.53</v>
      </c>
      <c r="I43" s="144">
        <v>6.09</v>
      </c>
      <c r="J43" s="144">
        <v>6.48</v>
      </c>
      <c r="K43" s="144">
        <v>6.82</v>
      </c>
      <c r="M43" s="141">
        <v>38</v>
      </c>
      <c r="N43" s="145" t="s">
        <v>860</v>
      </c>
      <c r="P43" s="15" t="s">
        <v>861</v>
      </c>
      <c r="Q43" s="144">
        <v>7.21</v>
      </c>
      <c r="R43" s="144">
        <v>7.81</v>
      </c>
      <c r="S43" s="144">
        <v>8.64</v>
      </c>
      <c r="T43" s="144">
        <v>9.59</v>
      </c>
      <c r="U43" s="144">
        <v>10.45</v>
      </c>
      <c r="V43" s="144">
        <v>11.1</v>
      </c>
      <c r="W43" s="144">
        <v>11.49</v>
      </c>
      <c r="Y43" s="141">
        <v>38</v>
      </c>
      <c r="Z43" s="145" t="s">
        <v>860</v>
      </c>
      <c r="AB43" s="15" t="s">
        <v>861</v>
      </c>
      <c r="AC43" s="144">
        <v>11.81</v>
      </c>
      <c r="AD43" s="144">
        <v>12.19</v>
      </c>
      <c r="AE43" s="144">
        <v>12.55</v>
      </c>
      <c r="AF43" s="144">
        <v>13.03</v>
      </c>
      <c r="AG43" s="144">
        <v>13.65</v>
      </c>
      <c r="AH43" s="144">
        <v>14.44</v>
      </c>
      <c r="AI43" s="144">
        <v>15.41</v>
      </c>
      <c r="AJ43" s="144">
        <v>16.649999999999999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425.23</v>
      </c>
      <c r="F45" s="144">
        <v>457.25</v>
      </c>
      <c r="G45" s="144">
        <v>488.01</v>
      </c>
      <c r="H45" s="144">
        <v>512.48</v>
      </c>
      <c r="I45" s="144">
        <v>532.79</v>
      </c>
      <c r="J45" s="144">
        <v>541.41999999999996</v>
      </c>
      <c r="K45" s="144">
        <v>547.95000000000005</v>
      </c>
      <c r="L45" s="29"/>
      <c r="M45" s="141">
        <v>40</v>
      </c>
      <c r="N45" s="145" t="s">
        <v>868</v>
      </c>
      <c r="P45" s="143" t="s">
        <v>869</v>
      </c>
      <c r="Q45" s="144">
        <v>557.70000000000005</v>
      </c>
      <c r="R45" s="144">
        <v>572.07000000000005</v>
      </c>
      <c r="S45" s="144">
        <v>590.01</v>
      </c>
      <c r="T45" s="144">
        <v>612.05999999999995</v>
      </c>
      <c r="U45" s="144">
        <v>632.85</v>
      </c>
      <c r="V45" s="144">
        <v>645.79</v>
      </c>
      <c r="W45" s="144">
        <v>649.49</v>
      </c>
      <c r="X45" s="29"/>
      <c r="Y45" s="141">
        <v>40</v>
      </c>
      <c r="Z45" s="145" t="s">
        <v>868</v>
      </c>
      <c r="AB45" s="143" t="s">
        <v>869</v>
      </c>
      <c r="AC45" s="144">
        <v>655.45</v>
      </c>
      <c r="AD45" s="144">
        <v>657.68</v>
      </c>
      <c r="AE45" s="144">
        <v>665.67</v>
      </c>
      <c r="AF45" s="144">
        <v>675.21</v>
      </c>
      <c r="AG45" s="144">
        <v>686.71</v>
      </c>
      <c r="AH45" s="144">
        <v>702.38</v>
      </c>
      <c r="AI45" s="144">
        <v>724.28</v>
      </c>
      <c r="AJ45" s="144">
        <v>756.4</v>
      </c>
    </row>
    <row r="46" spans="1:36" ht="12" customHeight="1">
      <c r="A46" s="185">
        <v>41</v>
      </c>
      <c r="D46" s="340" t="s">
        <v>883</v>
      </c>
      <c r="E46" s="144">
        <v>395.25</v>
      </c>
      <c r="F46" s="144">
        <v>425.96</v>
      </c>
      <c r="G46" s="144">
        <v>455.25</v>
      </c>
      <c r="H46" s="144">
        <v>478.49</v>
      </c>
      <c r="I46" s="144">
        <v>497.66</v>
      </c>
      <c r="J46" s="144">
        <v>504.52</v>
      </c>
      <c r="K46" s="144">
        <v>509.58</v>
      </c>
      <c r="M46" s="185">
        <v>41</v>
      </c>
      <c r="P46" s="340" t="s">
        <v>883</v>
      </c>
      <c r="Q46" s="144">
        <v>518.46</v>
      </c>
      <c r="R46" s="144">
        <v>533.53</v>
      </c>
      <c r="S46" s="144">
        <v>550.99</v>
      </c>
      <c r="T46" s="144">
        <v>572.32950238878891</v>
      </c>
      <c r="U46" s="144">
        <v>593.16999999999996</v>
      </c>
      <c r="V46" s="144">
        <v>606.24</v>
      </c>
      <c r="W46" s="144">
        <v>610.9</v>
      </c>
      <c r="Y46" s="185">
        <v>41</v>
      </c>
      <c r="AB46" s="340" t="s">
        <v>883</v>
      </c>
      <c r="AC46" s="144">
        <v>618.04999999999995</v>
      </c>
      <c r="AD46" s="144">
        <v>620.97</v>
      </c>
      <c r="AE46" s="144">
        <v>629.26</v>
      </c>
      <c r="AF46" s="144">
        <v>639.26</v>
      </c>
      <c r="AG46" s="144">
        <v>650.73</v>
      </c>
      <c r="AH46" s="144">
        <v>666.4</v>
      </c>
      <c r="AI46" s="144">
        <v>688.27</v>
      </c>
      <c r="AJ46" s="144">
        <v>720.15</v>
      </c>
    </row>
    <row r="47" spans="1:36" ht="12" customHeight="1">
      <c r="A47" s="185">
        <v>42</v>
      </c>
      <c r="D47" s="340" t="s">
        <v>884</v>
      </c>
      <c r="E47" s="144">
        <v>25.2</v>
      </c>
      <c r="F47" s="144">
        <v>26.03</v>
      </c>
      <c r="G47" s="144">
        <v>27.06</v>
      </c>
      <c r="H47" s="144">
        <v>27.87</v>
      </c>
      <c r="I47" s="144">
        <v>28.65</v>
      </c>
      <c r="J47" s="144">
        <v>30.15</v>
      </c>
      <c r="K47" s="144">
        <v>31.56</v>
      </c>
      <c r="M47" s="185">
        <v>42</v>
      </c>
      <c r="P47" s="340" t="s">
        <v>884</v>
      </c>
      <c r="Q47" s="144">
        <v>32.380000000000003</v>
      </c>
      <c r="R47" s="144">
        <v>31.65</v>
      </c>
      <c r="S47" s="144">
        <v>32.11</v>
      </c>
      <c r="T47" s="144">
        <v>32.89049761121106</v>
      </c>
      <c r="U47" s="144">
        <v>32.94</v>
      </c>
      <c r="V47" s="144">
        <v>32.950000000000003</v>
      </c>
      <c r="W47" s="144">
        <v>32.25</v>
      </c>
      <c r="Y47" s="185">
        <v>42</v>
      </c>
      <c r="AB47" s="340" t="s">
        <v>884</v>
      </c>
      <c r="AC47" s="144">
        <v>31.3</v>
      </c>
      <c r="AD47" s="144">
        <v>30.86</v>
      </c>
      <c r="AE47" s="144">
        <v>30.84</v>
      </c>
      <c r="AF47" s="144">
        <v>30.63</v>
      </c>
      <c r="AG47" s="144">
        <v>30.88</v>
      </c>
      <c r="AH47" s="144">
        <v>31.01</v>
      </c>
      <c r="AI47" s="144">
        <v>31.13</v>
      </c>
      <c r="AJ47" s="144">
        <v>31.39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887</v>
      </c>
      <c r="E50" s="12"/>
      <c r="F50" s="12"/>
      <c r="G50" s="12"/>
      <c r="H50" s="12"/>
      <c r="I50" s="12"/>
      <c r="J50" s="12"/>
      <c r="K50" s="12"/>
      <c r="L50" s="29"/>
      <c r="M50" s="341" t="s">
        <v>887</v>
      </c>
      <c r="Q50" s="12"/>
      <c r="X50" s="29"/>
      <c r="Y50" s="341" t="s">
        <v>887</v>
      </c>
    </row>
    <row r="51" spans="1:25" ht="11.1" customHeight="1">
      <c r="A51" s="342"/>
      <c r="E51" s="12"/>
      <c r="F51" s="12"/>
      <c r="G51" s="12"/>
      <c r="H51" s="12"/>
      <c r="I51" s="12"/>
      <c r="J51" s="12"/>
      <c r="K51" s="12"/>
      <c r="M51" s="342"/>
      <c r="Q51" s="12"/>
      <c r="Y51" s="34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4"/>
  <dimension ref="A1:AJ68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898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898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898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901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901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901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882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882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882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68.87</v>
      </c>
      <c r="F6" s="144">
        <v>69.489999999999995</v>
      </c>
      <c r="G6" s="144">
        <v>69.680000000000007</v>
      </c>
      <c r="H6" s="144">
        <v>69.56</v>
      </c>
      <c r="I6" s="144">
        <v>69.510000000000005</v>
      </c>
      <c r="J6" s="144">
        <v>69.680000000000007</v>
      </c>
      <c r="K6" s="144">
        <v>69.87</v>
      </c>
      <c r="L6" s="34"/>
      <c r="M6" s="141">
        <v>1</v>
      </c>
      <c r="N6" s="142" t="s">
        <v>687</v>
      </c>
      <c r="P6" s="143" t="s">
        <v>688</v>
      </c>
      <c r="Q6" s="144">
        <v>70.09</v>
      </c>
      <c r="R6" s="144">
        <v>70.44</v>
      </c>
      <c r="S6" s="144">
        <v>70.819999999999993</v>
      </c>
      <c r="T6" s="144">
        <v>71.03</v>
      </c>
      <c r="U6" s="144">
        <v>71.12</v>
      </c>
      <c r="V6" s="144">
        <v>71.069999999999993</v>
      </c>
      <c r="W6" s="144">
        <v>70.989999999999995</v>
      </c>
      <c r="X6" s="34"/>
      <c r="Y6" s="141">
        <v>1</v>
      </c>
      <c r="Z6" s="142" t="s">
        <v>687</v>
      </c>
      <c r="AB6" s="143" t="s">
        <v>688</v>
      </c>
      <c r="AC6" s="144">
        <v>70.98</v>
      </c>
      <c r="AD6" s="144">
        <v>70.89</v>
      </c>
      <c r="AE6" s="144">
        <v>70.78</v>
      </c>
      <c r="AF6" s="144">
        <v>70.55</v>
      </c>
      <c r="AG6" s="144">
        <v>70.3</v>
      </c>
      <c r="AH6" s="144">
        <v>70.040000000000006</v>
      </c>
      <c r="AI6" s="144">
        <v>69.790000000000006</v>
      </c>
      <c r="AJ6" s="144">
        <v>69.680000000000007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67.260000000000005</v>
      </c>
      <c r="F7" s="144">
        <v>67.89</v>
      </c>
      <c r="G7" s="144">
        <v>68.09</v>
      </c>
      <c r="H7" s="144">
        <v>67.98</v>
      </c>
      <c r="I7" s="144">
        <v>67.95</v>
      </c>
      <c r="J7" s="144">
        <v>68.14</v>
      </c>
      <c r="K7" s="144">
        <v>68.349999999999994</v>
      </c>
      <c r="L7" s="36"/>
      <c r="M7" s="141">
        <v>2</v>
      </c>
      <c r="N7" s="145" t="s">
        <v>689</v>
      </c>
      <c r="P7" s="15" t="s">
        <v>690</v>
      </c>
      <c r="Q7" s="144">
        <v>68.59</v>
      </c>
      <c r="R7" s="144">
        <v>68.959999999999994</v>
      </c>
      <c r="S7" s="144">
        <v>69.36</v>
      </c>
      <c r="T7" s="144">
        <v>69.59</v>
      </c>
      <c r="U7" s="144">
        <v>69.7</v>
      </c>
      <c r="V7" s="144">
        <v>69.67</v>
      </c>
      <c r="W7" s="144">
        <v>69.62</v>
      </c>
      <c r="X7" s="36"/>
      <c r="Y7" s="141">
        <v>2</v>
      </c>
      <c r="Z7" s="145" t="s">
        <v>689</v>
      </c>
      <c r="AB7" s="15" t="s">
        <v>690</v>
      </c>
      <c r="AC7" s="144">
        <v>69.64</v>
      </c>
      <c r="AD7" s="144">
        <v>69.58</v>
      </c>
      <c r="AE7" s="144">
        <v>69.5</v>
      </c>
      <c r="AF7" s="144">
        <v>69.3</v>
      </c>
      <c r="AG7" s="144">
        <v>69.08</v>
      </c>
      <c r="AH7" s="144">
        <v>68.849999999999994</v>
      </c>
      <c r="AI7" s="144">
        <v>68.63</v>
      </c>
      <c r="AJ7" s="144">
        <v>68.55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1.61</v>
      </c>
      <c r="F8" s="144">
        <v>1.6</v>
      </c>
      <c r="G8" s="144">
        <v>1.59</v>
      </c>
      <c r="H8" s="144">
        <v>1.58</v>
      </c>
      <c r="I8" s="144">
        <v>1.56</v>
      </c>
      <c r="J8" s="144">
        <v>1.54</v>
      </c>
      <c r="K8" s="144">
        <v>1.52</v>
      </c>
      <c r="L8" s="35"/>
      <c r="M8" s="141">
        <v>3</v>
      </c>
      <c r="N8" s="145" t="s">
        <v>695</v>
      </c>
      <c r="P8" s="15" t="s">
        <v>696</v>
      </c>
      <c r="Q8" s="144">
        <v>1.5</v>
      </c>
      <c r="R8" s="144">
        <v>1.48</v>
      </c>
      <c r="S8" s="144">
        <v>1.46</v>
      </c>
      <c r="T8" s="144">
        <v>1.44</v>
      </c>
      <c r="U8" s="144">
        <v>1.42</v>
      </c>
      <c r="V8" s="144">
        <v>1.4</v>
      </c>
      <c r="W8" s="144">
        <v>1.37</v>
      </c>
      <c r="X8" s="35"/>
      <c r="Y8" s="141">
        <v>3</v>
      </c>
      <c r="Z8" s="145" t="s">
        <v>695</v>
      </c>
      <c r="AB8" s="15" t="s">
        <v>696</v>
      </c>
      <c r="AC8" s="144">
        <v>1.34</v>
      </c>
      <c r="AD8" s="144">
        <v>1.31</v>
      </c>
      <c r="AE8" s="144">
        <v>1.28</v>
      </c>
      <c r="AF8" s="144">
        <v>1.25</v>
      </c>
      <c r="AG8" s="144">
        <v>1.22</v>
      </c>
      <c r="AH8" s="144">
        <v>1.19</v>
      </c>
      <c r="AI8" s="144">
        <v>1.1599999999999999</v>
      </c>
      <c r="AJ8" s="144">
        <v>1.1299999999999999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189.85</v>
      </c>
      <c r="F9" s="144">
        <v>199.48</v>
      </c>
      <c r="G9" s="144">
        <v>209.68</v>
      </c>
      <c r="H9" s="144">
        <v>218.3</v>
      </c>
      <c r="I9" s="144">
        <v>225.31</v>
      </c>
      <c r="J9" s="144">
        <v>229.85</v>
      </c>
      <c r="K9" s="144">
        <v>233.62</v>
      </c>
      <c r="L9" s="29"/>
      <c r="M9" s="141">
        <v>4</v>
      </c>
      <c r="N9" s="145" t="s">
        <v>697</v>
      </c>
      <c r="P9" s="143" t="s">
        <v>698</v>
      </c>
      <c r="Q9" s="144">
        <v>237.12</v>
      </c>
      <c r="R9" s="144">
        <v>241.32</v>
      </c>
      <c r="S9" s="144">
        <v>244.8</v>
      </c>
      <c r="T9" s="144">
        <v>249.22</v>
      </c>
      <c r="U9" s="144">
        <v>254.98</v>
      </c>
      <c r="V9" s="144">
        <v>258.95999999999998</v>
      </c>
      <c r="W9" s="144">
        <v>261.66000000000003</v>
      </c>
      <c r="X9" s="29"/>
      <c r="Y9" s="141">
        <v>4</v>
      </c>
      <c r="Z9" s="145" t="s">
        <v>697</v>
      </c>
      <c r="AB9" s="143" t="s">
        <v>698</v>
      </c>
      <c r="AC9" s="144">
        <v>263.16000000000003</v>
      </c>
      <c r="AD9" s="144">
        <v>264.64</v>
      </c>
      <c r="AE9" s="144">
        <v>265.74</v>
      </c>
      <c r="AF9" s="144">
        <v>268.81</v>
      </c>
      <c r="AG9" s="144">
        <v>272.17</v>
      </c>
      <c r="AH9" s="144">
        <v>275.41000000000003</v>
      </c>
      <c r="AI9" s="144">
        <v>279.55</v>
      </c>
      <c r="AJ9" s="144">
        <v>283.77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180.78</v>
      </c>
      <c r="F10" s="144">
        <v>189.93</v>
      </c>
      <c r="G10" s="144">
        <v>199.4</v>
      </c>
      <c r="H10" s="144">
        <v>207.07</v>
      </c>
      <c r="I10" s="144">
        <v>213.14</v>
      </c>
      <c r="J10" s="144">
        <v>217.36</v>
      </c>
      <c r="K10" s="144">
        <v>220.92</v>
      </c>
      <c r="L10" s="30"/>
      <c r="M10" s="141">
        <v>5</v>
      </c>
      <c r="N10" s="145" t="s">
        <v>699</v>
      </c>
      <c r="P10" s="148" t="s">
        <v>700</v>
      </c>
      <c r="Q10" s="144">
        <v>224.25</v>
      </c>
      <c r="R10" s="144">
        <v>228.13</v>
      </c>
      <c r="S10" s="144">
        <v>231.35</v>
      </c>
      <c r="T10" s="144">
        <v>235.44</v>
      </c>
      <c r="U10" s="144">
        <v>240.9</v>
      </c>
      <c r="V10" s="144">
        <v>244.64</v>
      </c>
      <c r="W10" s="144">
        <v>247.21</v>
      </c>
      <c r="X10" s="30"/>
      <c r="Y10" s="141">
        <v>5</v>
      </c>
      <c r="Z10" s="145" t="s">
        <v>699</v>
      </c>
      <c r="AB10" s="148" t="s">
        <v>700</v>
      </c>
      <c r="AC10" s="144">
        <v>248.52</v>
      </c>
      <c r="AD10" s="144">
        <v>249.88</v>
      </c>
      <c r="AE10" s="144">
        <v>251</v>
      </c>
      <c r="AF10" s="144">
        <v>254.16</v>
      </c>
      <c r="AG10" s="144">
        <v>257.60000000000002</v>
      </c>
      <c r="AH10" s="144">
        <v>260.89999999999998</v>
      </c>
      <c r="AI10" s="144">
        <v>265.02</v>
      </c>
      <c r="AJ10" s="144">
        <v>269.17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6.88</v>
      </c>
      <c r="F11" s="144">
        <v>6.86</v>
      </c>
      <c r="G11" s="144">
        <v>6.94</v>
      </c>
      <c r="H11" s="144">
        <v>6.97</v>
      </c>
      <c r="I11" s="144">
        <v>6.91</v>
      </c>
      <c r="J11" s="144">
        <v>6.83</v>
      </c>
      <c r="K11" s="144">
        <v>6.81</v>
      </c>
      <c r="M11" s="141">
        <v>6</v>
      </c>
      <c r="N11" s="145" t="s">
        <v>701</v>
      </c>
      <c r="P11" s="15" t="s">
        <v>702</v>
      </c>
      <c r="Q11" s="144">
        <v>6.92</v>
      </c>
      <c r="R11" s="144">
        <v>6.99</v>
      </c>
      <c r="S11" s="144">
        <v>7.04</v>
      </c>
      <c r="T11" s="144">
        <v>7.13</v>
      </c>
      <c r="U11" s="144">
        <v>7.18</v>
      </c>
      <c r="V11" s="144">
        <v>7.26</v>
      </c>
      <c r="W11" s="144">
        <v>7.41</v>
      </c>
      <c r="Y11" s="141">
        <v>6</v>
      </c>
      <c r="Z11" s="145" t="s">
        <v>701</v>
      </c>
      <c r="AB11" s="15" t="s">
        <v>702</v>
      </c>
      <c r="AC11" s="144">
        <v>7.53</v>
      </c>
      <c r="AD11" s="144">
        <v>7.51</v>
      </c>
      <c r="AE11" s="144">
        <v>7.49</v>
      </c>
      <c r="AF11" s="144">
        <v>7.49</v>
      </c>
      <c r="AG11" s="144">
        <v>7.41</v>
      </c>
      <c r="AH11" s="144">
        <v>7.33</v>
      </c>
      <c r="AI11" s="144">
        <v>7.07</v>
      </c>
      <c r="AJ11" s="144">
        <v>6.79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6.38</v>
      </c>
      <c r="F12" s="144">
        <v>6.35</v>
      </c>
      <c r="G12" s="144">
        <v>6.4</v>
      </c>
      <c r="H12" s="144">
        <v>6.39</v>
      </c>
      <c r="I12" s="144">
        <v>6.3</v>
      </c>
      <c r="J12" s="144">
        <v>6.19</v>
      </c>
      <c r="K12" s="144">
        <v>6.16</v>
      </c>
      <c r="M12" s="141">
        <v>7</v>
      </c>
      <c r="N12" s="145" t="s">
        <v>703</v>
      </c>
      <c r="P12" s="147" t="s">
        <v>704</v>
      </c>
      <c r="Q12" s="144">
        <v>6.24</v>
      </c>
      <c r="R12" s="144">
        <v>6.28</v>
      </c>
      <c r="S12" s="144">
        <v>6.32</v>
      </c>
      <c r="T12" s="144">
        <v>6.38</v>
      </c>
      <c r="U12" s="144">
        <v>6.43</v>
      </c>
      <c r="V12" s="144">
        <v>6.51</v>
      </c>
      <c r="W12" s="144">
        <v>6.67</v>
      </c>
      <c r="Y12" s="141">
        <v>7</v>
      </c>
      <c r="Z12" s="145" t="s">
        <v>703</v>
      </c>
      <c r="AB12" s="147" t="s">
        <v>704</v>
      </c>
      <c r="AC12" s="144">
        <v>6.79</v>
      </c>
      <c r="AD12" s="144">
        <v>6.77</v>
      </c>
      <c r="AE12" s="144">
        <v>6.76</v>
      </c>
      <c r="AF12" s="144">
        <v>6.77</v>
      </c>
      <c r="AG12" s="144">
        <v>6.7</v>
      </c>
      <c r="AH12" s="144">
        <v>6.62</v>
      </c>
      <c r="AI12" s="144">
        <v>6.35</v>
      </c>
      <c r="AJ12" s="144">
        <v>6.07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0.5</v>
      </c>
      <c r="F13" s="144">
        <v>0.51</v>
      </c>
      <c r="G13" s="144">
        <v>0.54</v>
      </c>
      <c r="H13" s="144">
        <v>0.57999999999999996</v>
      </c>
      <c r="I13" s="144">
        <v>0.61</v>
      </c>
      <c r="J13" s="144">
        <v>0.64</v>
      </c>
      <c r="K13" s="144">
        <v>0.65</v>
      </c>
      <c r="M13" s="141">
        <v>8</v>
      </c>
      <c r="N13" s="145" t="s">
        <v>708</v>
      </c>
      <c r="P13" s="147" t="s">
        <v>709</v>
      </c>
      <c r="Q13" s="144">
        <v>0.68</v>
      </c>
      <c r="R13" s="144">
        <v>0.71</v>
      </c>
      <c r="S13" s="144">
        <v>0.72</v>
      </c>
      <c r="T13" s="144">
        <v>0.75</v>
      </c>
      <c r="U13" s="144">
        <v>0.75</v>
      </c>
      <c r="V13" s="144">
        <v>0.75</v>
      </c>
      <c r="W13" s="144">
        <v>0.74</v>
      </c>
      <c r="Y13" s="141">
        <v>8</v>
      </c>
      <c r="Z13" s="145" t="s">
        <v>708</v>
      </c>
      <c r="AB13" s="147" t="s">
        <v>709</v>
      </c>
      <c r="AC13" s="144">
        <v>0.74</v>
      </c>
      <c r="AD13" s="144">
        <v>0.74</v>
      </c>
      <c r="AE13" s="144">
        <v>0.73</v>
      </c>
      <c r="AF13" s="144">
        <v>0.72</v>
      </c>
      <c r="AG13" s="144">
        <v>0.71</v>
      </c>
      <c r="AH13" s="144">
        <v>0.71</v>
      </c>
      <c r="AI13" s="144">
        <v>0.72</v>
      </c>
      <c r="AJ13" s="144">
        <v>0.72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131.66</v>
      </c>
      <c r="F14" s="144">
        <v>138.61000000000001</v>
      </c>
      <c r="G14" s="144">
        <v>145.15</v>
      </c>
      <c r="H14" s="144">
        <v>149.59</v>
      </c>
      <c r="I14" s="144">
        <v>152.79</v>
      </c>
      <c r="J14" s="144">
        <v>154.34</v>
      </c>
      <c r="K14" s="144">
        <v>154.4</v>
      </c>
      <c r="M14" s="141">
        <v>9</v>
      </c>
      <c r="N14" s="145" t="s">
        <v>712</v>
      </c>
      <c r="P14" s="15" t="s">
        <v>713</v>
      </c>
      <c r="Q14" s="144">
        <v>154.19999999999999</v>
      </c>
      <c r="R14" s="144">
        <v>154.88</v>
      </c>
      <c r="S14" s="144">
        <v>154.97999999999999</v>
      </c>
      <c r="T14" s="144">
        <v>155.71</v>
      </c>
      <c r="U14" s="144">
        <v>157.28</v>
      </c>
      <c r="V14" s="144">
        <v>157.53</v>
      </c>
      <c r="W14" s="144">
        <v>156.86000000000001</v>
      </c>
      <c r="Y14" s="141">
        <v>9</v>
      </c>
      <c r="Z14" s="145" t="s">
        <v>712</v>
      </c>
      <c r="AB14" s="15" t="s">
        <v>713</v>
      </c>
      <c r="AC14" s="144">
        <v>155.15</v>
      </c>
      <c r="AD14" s="144">
        <v>153.47</v>
      </c>
      <c r="AE14" s="144">
        <v>151.88999999999999</v>
      </c>
      <c r="AF14" s="144">
        <v>152.13</v>
      </c>
      <c r="AG14" s="144">
        <v>153.31</v>
      </c>
      <c r="AH14" s="144">
        <v>154.22999999999999</v>
      </c>
      <c r="AI14" s="144">
        <v>156</v>
      </c>
      <c r="AJ14" s="144">
        <v>157.87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18.87</v>
      </c>
      <c r="F15" s="144">
        <v>19.38</v>
      </c>
      <c r="G15" s="144">
        <v>20.23</v>
      </c>
      <c r="H15" s="144">
        <v>20.91</v>
      </c>
      <c r="I15" s="144">
        <v>21.38</v>
      </c>
      <c r="J15" s="144">
        <v>21.49</v>
      </c>
      <c r="K15" s="144">
        <v>21.44</v>
      </c>
      <c r="L15" s="32"/>
      <c r="M15" s="141">
        <v>10</v>
      </c>
      <c r="N15" s="145" t="s">
        <v>714</v>
      </c>
      <c r="P15" s="147" t="s">
        <v>715</v>
      </c>
      <c r="Q15" s="144">
        <v>21.42</v>
      </c>
      <c r="R15" s="144">
        <v>21.57</v>
      </c>
      <c r="S15" s="144">
        <v>21.42</v>
      </c>
      <c r="T15" s="144">
        <v>21.39</v>
      </c>
      <c r="U15" s="144">
        <v>21.47</v>
      </c>
      <c r="V15" s="144">
        <v>21.45</v>
      </c>
      <c r="W15" s="144">
        <v>21.34</v>
      </c>
      <c r="X15" s="32"/>
      <c r="Y15" s="141">
        <v>10</v>
      </c>
      <c r="Z15" s="145" t="s">
        <v>714</v>
      </c>
      <c r="AB15" s="147" t="s">
        <v>715</v>
      </c>
      <c r="AC15" s="144">
        <v>21.24</v>
      </c>
      <c r="AD15" s="144">
        <v>21.14</v>
      </c>
      <c r="AE15" s="144">
        <v>20.72</v>
      </c>
      <c r="AF15" s="144">
        <v>20.39</v>
      </c>
      <c r="AG15" s="144">
        <v>20.25</v>
      </c>
      <c r="AH15" s="144">
        <v>20.05</v>
      </c>
      <c r="AI15" s="144">
        <v>19.95</v>
      </c>
      <c r="AJ15" s="144">
        <v>19.88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10.24</v>
      </c>
      <c r="F16" s="144">
        <v>10.48</v>
      </c>
      <c r="G16" s="144">
        <v>10.73</v>
      </c>
      <c r="H16" s="144">
        <v>10.85</v>
      </c>
      <c r="I16" s="144">
        <v>10.88</v>
      </c>
      <c r="J16" s="144">
        <v>10.77</v>
      </c>
      <c r="K16" s="144">
        <v>10.58</v>
      </c>
      <c r="M16" s="141">
        <v>11</v>
      </c>
      <c r="N16" s="145" t="s">
        <v>718</v>
      </c>
      <c r="P16" s="147" t="s">
        <v>719</v>
      </c>
      <c r="Q16" s="144">
        <v>10.43</v>
      </c>
      <c r="R16" s="144">
        <v>10.28</v>
      </c>
      <c r="S16" s="144">
        <v>10.1</v>
      </c>
      <c r="T16" s="144">
        <v>9.9600000000000009</v>
      </c>
      <c r="U16" s="144">
        <v>9.8000000000000007</v>
      </c>
      <c r="V16" s="144">
        <v>9.57</v>
      </c>
      <c r="W16" s="144">
        <v>9.31</v>
      </c>
      <c r="Y16" s="141">
        <v>11</v>
      </c>
      <c r="Z16" s="145" t="s">
        <v>718</v>
      </c>
      <c r="AB16" s="147" t="s">
        <v>719</v>
      </c>
      <c r="AC16" s="144">
        <v>9.1300000000000008</v>
      </c>
      <c r="AD16" s="144">
        <v>8.9600000000000009</v>
      </c>
      <c r="AE16" s="144">
        <v>8.76</v>
      </c>
      <c r="AF16" s="144">
        <v>8.58</v>
      </c>
      <c r="AG16" s="144">
        <v>8.4700000000000006</v>
      </c>
      <c r="AH16" s="144">
        <v>8.32</v>
      </c>
      <c r="AI16" s="144">
        <v>8.18</v>
      </c>
      <c r="AJ16" s="144">
        <v>8.06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2.27</v>
      </c>
      <c r="F17" s="144">
        <v>2.31</v>
      </c>
      <c r="G17" s="144">
        <v>2.31</v>
      </c>
      <c r="H17" s="144">
        <v>2.3199999999999998</v>
      </c>
      <c r="I17" s="144">
        <v>2.2999999999999998</v>
      </c>
      <c r="J17" s="144">
        <v>2.25</v>
      </c>
      <c r="K17" s="144">
        <v>2.1800000000000002</v>
      </c>
      <c r="L17" s="32"/>
      <c r="M17" s="141">
        <v>12</v>
      </c>
      <c r="N17" s="145" t="s">
        <v>722</v>
      </c>
      <c r="P17" s="147" t="s">
        <v>723</v>
      </c>
      <c r="Q17" s="144">
        <v>2.13</v>
      </c>
      <c r="R17" s="144">
        <v>2.1</v>
      </c>
      <c r="S17" s="144">
        <v>2.0699999999999998</v>
      </c>
      <c r="T17" s="144">
        <v>2.0499999999999998</v>
      </c>
      <c r="U17" s="144">
        <v>2.02</v>
      </c>
      <c r="V17" s="144">
        <v>1.98</v>
      </c>
      <c r="W17" s="144">
        <v>1.93</v>
      </c>
      <c r="X17" s="32"/>
      <c r="Y17" s="141">
        <v>12</v>
      </c>
      <c r="Z17" s="145" t="s">
        <v>722</v>
      </c>
      <c r="AB17" s="147" t="s">
        <v>723</v>
      </c>
      <c r="AC17" s="144">
        <v>1.88</v>
      </c>
      <c r="AD17" s="144">
        <v>1.83</v>
      </c>
      <c r="AE17" s="144">
        <v>1.8</v>
      </c>
      <c r="AF17" s="144">
        <v>1.75</v>
      </c>
      <c r="AG17" s="144">
        <v>1.69</v>
      </c>
      <c r="AH17" s="144">
        <v>1.63</v>
      </c>
      <c r="AI17" s="144">
        <v>1.58</v>
      </c>
      <c r="AJ17" s="144">
        <v>1.53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3.21</v>
      </c>
      <c r="F18" s="144">
        <v>3.34</v>
      </c>
      <c r="G18" s="144">
        <v>3.49</v>
      </c>
      <c r="H18" s="144">
        <v>3.69</v>
      </c>
      <c r="I18" s="144">
        <v>3.86</v>
      </c>
      <c r="J18" s="144">
        <v>3.89</v>
      </c>
      <c r="K18" s="144">
        <v>3.87</v>
      </c>
      <c r="M18" s="141">
        <v>13</v>
      </c>
      <c r="N18" s="145" t="s">
        <v>724</v>
      </c>
      <c r="P18" s="147" t="s">
        <v>725</v>
      </c>
      <c r="Q18" s="144">
        <v>3.88</v>
      </c>
      <c r="R18" s="144">
        <v>3.9</v>
      </c>
      <c r="S18" s="144">
        <v>3.92</v>
      </c>
      <c r="T18" s="144">
        <v>3.95</v>
      </c>
      <c r="U18" s="144">
        <v>3.96</v>
      </c>
      <c r="V18" s="144">
        <v>3.93</v>
      </c>
      <c r="W18" s="144">
        <v>3.87</v>
      </c>
      <c r="Y18" s="141">
        <v>13</v>
      </c>
      <c r="Z18" s="145" t="s">
        <v>724</v>
      </c>
      <c r="AB18" s="147" t="s">
        <v>725</v>
      </c>
      <c r="AC18" s="144">
        <v>3.83</v>
      </c>
      <c r="AD18" s="144">
        <v>3.79</v>
      </c>
      <c r="AE18" s="144">
        <v>3.71</v>
      </c>
      <c r="AF18" s="144">
        <v>3.62</v>
      </c>
      <c r="AG18" s="144">
        <v>3.55</v>
      </c>
      <c r="AH18" s="144">
        <v>3.49</v>
      </c>
      <c r="AI18" s="144">
        <v>3.45</v>
      </c>
      <c r="AJ18" s="144">
        <v>3.45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7.85</v>
      </c>
      <c r="F19" s="144">
        <v>8.26</v>
      </c>
      <c r="G19" s="144">
        <v>8.65</v>
      </c>
      <c r="H19" s="144">
        <v>8.86</v>
      </c>
      <c r="I19" s="144">
        <v>9</v>
      </c>
      <c r="J19" s="144">
        <v>9.06</v>
      </c>
      <c r="K19" s="144">
        <v>8.98</v>
      </c>
      <c r="M19" s="141">
        <v>14</v>
      </c>
      <c r="N19" s="145" t="s">
        <v>726</v>
      </c>
      <c r="P19" s="147" t="s">
        <v>727</v>
      </c>
      <c r="Q19" s="144">
        <v>8.94</v>
      </c>
      <c r="R19" s="144">
        <v>8.98</v>
      </c>
      <c r="S19" s="144">
        <v>9.0500000000000007</v>
      </c>
      <c r="T19" s="144">
        <v>9.1</v>
      </c>
      <c r="U19" s="144">
        <v>9.2200000000000006</v>
      </c>
      <c r="V19" s="144">
        <v>9.26</v>
      </c>
      <c r="W19" s="144">
        <v>9.2100000000000009</v>
      </c>
      <c r="Y19" s="141">
        <v>14</v>
      </c>
      <c r="Z19" s="145" t="s">
        <v>726</v>
      </c>
      <c r="AB19" s="147" t="s">
        <v>727</v>
      </c>
      <c r="AC19" s="144">
        <v>9.18</v>
      </c>
      <c r="AD19" s="144">
        <v>9.11</v>
      </c>
      <c r="AE19" s="144">
        <v>9.1300000000000008</v>
      </c>
      <c r="AF19" s="144">
        <v>9.2200000000000006</v>
      </c>
      <c r="AG19" s="144">
        <v>9.3000000000000007</v>
      </c>
      <c r="AH19" s="144">
        <v>9.5399999999999991</v>
      </c>
      <c r="AI19" s="144">
        <v>9.89</v>
      </c>
      <c r="AJ19" s="144">
        <v>10.15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3.8</v>
      </c>
      <c r="F20" s="144">
        <v>3.93</v>
      </c>
      <c r="G20" s="144">
        <v>3.95</v>
      </c>
      <c r="H20" s="144">
        <v>3.92</v>
      </c>
      <c r="I20" s="144">
        <v>3.82</v>
      </c>
      <c r="J20" s="144">
        <v>3.75</v>
      </c>
      <c r="K20" s="144">
        <v>3.65</v>
      </c>
      <c r="L20" s="32"/>
      <c r="M20" s="141">
        <v>15</v>
      </c>
      <c r="N20" s="145" t="s">
        <v>730</v>
      </c>
      <c r="P20" s="147" t="s">
        <v>731</v>
      </c>
      <c r="Q20" s="144">
        <v>3.53</v>
      </c>
      <c r="R20" s="144">
        <v>3.41</v>
      </c>
      <c r="S20" s="144">
        <v>3.3</v>
      </c>
      <c r="T20" s="144">
        <v>3.17</v>
      </c>
      <c r="U20" s="144">
        <v>3.08</v>
      </c>
      <c r="V20" s="144">
        <v>3</v>
      </c>
      <c r="W20" s="144">
        <v>2.91</v>
      </c>
      <c r="X20" s="32"/>
      <c r="Y20" s="141">
        <v>15</v>
      </c>
      <c r="Z20" s="145" t="s">
        <v>730</v>
      </c>
      <c r="AB20" s="147" t="s">
        <v>731</v>
      </c>
      <c r="AC20" s="144">
        <v>2.75</v>
      </c>
      <c r="AD20" s="144">
        <v>2.61</v>
      </c>
      <c r="AE20" s="144">
        <v>2.37</v>
      </c>
      <c r="AF20" s="144">
        <v>2.4</v>
      </c>
      <c r="AG20" s="144">
        <v>2.38</v>
      </c>
      <c r="AH20" s="144">
        <v>2.31</v>
      </c>
      <c r="AI20" s="144">
        <v>2.2400000000000002</v>
      </c>
      <c r="AJ20" s="144">
        <v>2.2000000000000002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14.26</v>
      </c>
      <c r="F21" s="144">
        <v>15.33</v>
      </c>
      <c r="G21" s="144">
        <v>16.12</v>
      </c>
      <c r="H21" s="144">
        <v>16.420000000000002</v>
      </c>
      <c r="I21" s="144">
        <v>16.649999999999999</v>
      </c>
      <c r="J21" s="144">
        <v>17.03</v>
      </c>
      <c r="K21" s="144">
        <v>17.29</v>
      </c>
      <c r="L21" s="30"/>
      <c r="M21" s="141">
        <v>16</v>
      </c>
      <c r="N21" s="145" t="s">
        <v>732</v>
      </c>
      <c r="P21" s="152" t="s">
        <v>733</v>
      </c>
      <c r="Q21" s="144">
        <v>17.37</v>
      </c>
      <c r="R21" s="144">
        <v>17.54</v>
      </c>
      <c r="S21" s="144">
        <v>17.579999999999998</v>
      </c>
      <c r="T21" s="144">
        <v>17.62</v>
      </c>
      <c r="U21" s="144">
        <v>17.690000000000001</v>
      </c>
      <c r="V21" s="144">
        <v>17.68</v>
      </c>
      <c r="W21" s="144">
        <v>17.52</v>
      </c>
      <c r="X21" s="30"/>
      <c r="Y21" s="141">
        <v>16</v>
      </c>
      <c r="Z21" s="145" t="s">
        <v>732</v>
      </c>
      <c r="AB21" s="152" t="s">
        <v>733</v>
      </c>
      <c r="AC21" s="144">
        <v>17.27</v>
      </c>
      <c r="AD21" s="144">
        <v>17.07</v>
      </c>
      <c r="AE21" s="144">
        <v>16.739999999999998</v>
      </c>
      <c r="AF21" s="144">
        <v>16.68</v>
      </c>
      <c r="AG21" s="144">
        <v>16.690000000000001</v>
      </c>
      <c r="AH21" s="144">
        <v>16.88</v>
      </c>
      <c r="AI21" s="144">
        <v>17.059999999999999</v>
      </c>
      <c r="AJ21" s="144">
        <v>17.399999999999999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3.18</v>
      </c>
      <c r="F22" s="144">
        <v>3.51</v>
      </c>
      <c r="G22" s="144">
        <v>3.8</v>
      </c>
      <c r="H22" s="144">
        <v>4.0199999999999996</v>
      </c>
      <c r="I22" s="144">
        <v>4.16</v>
      </c>
      <c r="J22" s="144">
        <v>4.18</v>
      </c>
      <c r="K22" s="144">
        <v>4.13</v>
      </c>
      <c r="M22" s="141">
        <v>17</v>
      </c>
      <c r="N22" s="145" t="s">
        <v>734</v>
      </c>
      <c r="P22" s="152" t="s">
        <v>735</v>
      </c>
      <c r="Q22" s="144">
        <v>4.13</v>
      </c>
      <c r="R22" s="144">
        <v>4.1900000000000004</v>
      </c>
      <c r="S22" s="144">
        <v>4.22</v>
      </c>
      <c r="T22" s="144">
        <v>4.32</v>
      </c>
      <c r="U22" s="144">
        <v>4.38</v>
      </c>
      <c r="V22" s="144">
        <v>4.43</v>
      </c>
      <c r="W22" s="144">
        <v>4.43</v>
      </c>
      <c r="Y22" s="141">
        <v>17</v>
      </c>
      <c r="Z22" s="145" t="s">
        <v>734</v>
      </c>
      <c r="AB22" s="152" t="s">
        <v>735</v>
      </c>
      <c r="AC22" s="144">
        <v>4.4000000000000004</v>
      </c>
      <c r="AD22" s="144">
        <v>4.41</v>
      </c>
      <c r="AE22" s="144">
        <v>4.4800000000000004</v>
      </c>
      <c r="AF22" s="144">
        <v>4.6100000000000003</v>
      </c>
      <c r="AG22" s="144">
        <v>4.72</v>
      </c>
      <c r="AH22" s="144">
        <v>4.8499999999999996</v>
      </c>
      <c r="AI22" s="144">
        <v>5.0199999999999996</v>
      </c>
      <c r="AJ22" s="144">
        <v>5.21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6.41</v>
      </c>
      <c r="F23" s="144">
        <v>6.66</v>
      </c>
      <c r="G23" s="144">
        <v>6.91</v>
      </c>
      <c r="H23" s="144">
        <v>7.13</v>
      </c>
      <c r="I23" s="144">
        <v>7.41</v>
      </c>
      <c r="J23" s="144">
        <v>7.48</v>
      </c>
      <c r="K23" s="144">
        <v>7.41</v>
      </c>
      <c r="M23" s="141">
        <v>18</v>
      </c>
      <c r="N23" s="145" t="s">
        <v>736</v>
      </c>
      <c r="P23" s="152" t="s">
        <v>737</v>
      </c>
      <c r="Q23" s="144">
        <v>7.39</v>
      </c>
      <c r="R23" s="144">
        <v>7.4</v>
      </c>
      <c r="S23" s="144">
        <v>7.39</v>
      </c>
      <c r="T23" s="144">
        <v>7.41</v>
      </c>
      <c r="U23" s="144">
        <v>7.47</v>
      </c>
      <c r="V23" s="144">
        <v>7.52</v>
      </c>
      <c r="W23" s="144">
        <v>7.46</v>
      </c>
      <c r="Y23" s="141">
        <v>18</v>
      </c>
      <c r="Z23" s="145" t="s">
        <v>736</v>
      </c>
      <c r="AB23" s="152" t="s">
        <v>737</v>
      </c>
      <c r="AC23" s="144">
        <v>7.36</v>
      </c>
      <c r="AD23" s="144">
        <v>7.36</v>
      </c>
      <c r="AE23" s="144">
        <v>7.25</v>
      </c>
      <c r="AF23" s="144">
        <v>7.15</v>
      </c>
      <c r="AG23" s="144">
        <v>7.06</v>
      </c>
      <c r="AH23" s="144">
        <v>7.01</v>
      </c>
      <c r="AI23" s="144">
        <v>7.06</v>
      </c>
      <c r="AJ23" s="144">
        <v>7.08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17.41</v>
      </c>
      <c r="F24" s="144">
        <v>18.14</v>
      </c>
      <c r="G24" s="144">
        <v>19</v>
      </c>
      <c r="H24" s="144">
        <v>19.75</v>
      </c>
      <c r="I24" s="144">
        <v>20.11</v>
      </c>
      <c r="J24" s="144">
        <v>20.260000000000002</v>
      </c>
      <c r="K24" s="144">
        <v>20.170000000000002</v>
      </c>
      <c r="M24" s="141">
        <v>19</v>
      </c>
      <c r="N24" s="145" t="s">
        <v>738</v>
      </c>
      <c r="P24" s="152" t="s">
        <v>739</v>
      </c>
      <c r="Q24" s="144">
        <v>20.079999999999998</v>
      </c>
      <c r="R24" s="144">
        <v>20.02</v>
      </c>
      <c r="S24" s="144">
        <v>19.829999999999998</v>
      </c>
      <c r="T24" s="144">
        <v>19.78</v>
      </c>
      <c r="U24" s="144">
        <v>19.8</v>
      </c>
      <c r="V24" s="144">
        <v>19.579999999999998</v>
      </c>
      <c r="W24" s="144">
        <v>19.21</v>
      </c>
      <c r="Y24" s="141">
        <v>19</v>
      </c>
      <c r="Z24" s="145" t="s">
        <v>738</v>
      </c>
      <c r="AB24" s="152" t="s">
        <v>739</v>
      </c>
      <c r="AC24" s="144">
        <v>18.46</v>
      </c>
      <c r="AD24" s="144">
        <v>17.72</v>
      </c>
      <c r="AE24" s="144">
        <v>17.16</v>
      </c>
      <c r="AF24" s="144">
        <v>16.79</v>
      </c>
      <c r="AG24" s="144">
        <v>16.690000000000001</v>
      </c>
      <c r="AH24" s="144">
        <v>16.649999999999999</v>
      </c>
      <c r="AI24" s="144">
        <v>16.75</v>
      </c>
      <c r="AJ24" s="144">
        <v>16.829999999999998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15.16</v>
      </c>
      <c r="F25" s="144">
        <v>16.03</v>
      </c>
      <c r="G25" s="144">
        <v>16.79</v>
      </c>
      <c r="H25" s="144">
        <v>17.28</v>
      </c>
      <c r="I25" s="144">
        <v>17.61</v>
      </c>
      <c r="J25" s="144">
        <v>17.75</v>
      </c>
      <c r="K25" s="144">
        <v>17.64</v>
      </c>
      <c r="L25" s="32"/>
      <c r="M25" s="141">
        <v>20</v>
      </c>
      <c r="N25" s="145" t="s">
        <v>742</v>
      </c>
      <c r="P25" s="152" t="s">
        <v>743</v>
      </c>
      <c r="Q25" s="144">
        <v>17.53</v>
      </c>
      <c r="R25" s="144">
        <v>17.55</v>
      </c>
      <c r="S25" s="144">
        <v>17.600000000000001</v>
      </c>
      <c r="T25" s="144">
        <v>17.59</v>
      </c>
      <c r="U25" s="144">
        <v>17.809999999999999</v>
      </c>
      <c r="V25" s="144">
        <v>17.73</v>
      </c>
      <c r="W25" s="144">
        <v>17.66</v>
      </c>
      <c r="X25" s="32"/>
      <c r="Y25" s="141">
        <v>20</v>
      </c>
      <c r="Z25" s="145" t="s">
        <v>742</v>
      </c>
      <c r="AB25" s="152" t="s">
        <v>743</v>
      </c>
      <c r="AC25" s="144">
        <v>17.489999999999998</v>
      </c>
      <c r="AD25" s="144">
        <v>17.32</v>
      </c>
      <c r="AE25" s="144">
        <v>17.09</v>
      </c>
      <c r="AF25" s="144">
        <v>17.190000000000001</v>
      </c>
      <c r="AG25" s="144">
        <v>17.37</v>
      </c>
      <c r="AH25" s="144">
        <v>17.46</v>
      </c>
      <c r="AI25" s="144">
        <v>17.82</v>
      </c>
      <c r="AJ25" s="144">
        <v>18.18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11.31</v>
      </c>
      <c r="F26" s="144">
        <v>12.25</v>
      </c>
      <c r="G26" s="144">
        <v>12.95</v>
      </c>
      <c r="H26" s="144">
        <v>13.34</v>
      </c>
      <c r="I26" s="144">
        <v>13.75</v>
      </c>
      <c r="J26" s="144">
        <v>14.2</v>
      </c>
      <c r="K26" s="144">
        <v>14.65</v>
      </c>
      <c r="M26" s="141">
        <v>21</v>
      </c>
      <c r="N26" s="145" t="s">
        <v>744</v>
      </c>
      <c r="P26" s="152" t="s">
        <v>745</v>
      </c>
      <c r="Q26" s="144">
        <v>14.82</v>
      </c>
      <c r="R26" s="144">
        <v>15.07</v>
      </c>
      <c r="S26" s="144">
        <v>15.26</v>
      </c>
      <c r="T26" s="144">
        <v>15.37</v>
      </c>
      <c r="U26" s="144">
        <v>15.65</v>
      </c>
      <c r="V26" s="144">
        <v>15.82</v>
      </c>
      <c r="W26" s="144">
        <v>15.89</v>
      </c>
      <c r="Y26" s="141">
        <v>21</v>
      </c>
      <c r="Z26" s="145" t="s">
        <v>744</v>
      </c>
      <c r="AB26" s="152" t="s">
        <v>745</v>
      </c>
      <c r="AC26" s="144">
        <v>15.94</v>
      </c>
      <c r="AD26" s="144">
        <v>16.05</v>
      </c>
      <c r="AE26" s="144">
        <v>16.5</v>
      </c>
      <c r="AF26" s="144">
        <v>17.12</v>
      </c>
      <c r="AG26" s="144">
        <v>17.84</v>
      </c>
      <c r="AH26" s="144">
        <v>18.25</v>
      </c>
      <c r="AI26" s="144">
        <v>18.690000000000001</v>
      </c>
      <c r="AJ26" s="144">
        <v>19.22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11.91</v>
      </c>
      <c r="F27" s="144">
        <v>12.9</v>
      </c>
      <c r="G27" s="144">
        <v>13.74</v>
      </c>
      <c r="H27" s="144">
        <v>14.26</v>
      </c>
      <c r="I27" s="144">
        <v>14.6</v>
      </c>
      <c r="J27" s="144">
        <v>14.82</v>
      </c>
      <c r="K27" s="144">
        <v>14.96</v>
      </c>
      <c r="L27" s="32"/>
      <c r="M27" s="141">
        <v>22</v>
      </c>
      <c r="N27" s="145" t="s">
        <v>750</v>
      </c>
      <c r="P27" s="147" t="s">
        <v>751</v>
      </c>
      <c r="Q27" s="144">
        <v>15.05</v>
      </c>
      <c r="R27" s="144">
        <v>15.24</v>
      </c>
      <c r="S27" s="144">
        <v>15.52</v>
      </c>
      <c r="T27" s="144">
        <v>16.149999999999999</v>
      </c>
      <c r="U27" s="144">
        <v>17.02</v>
      </c>
      <c r="V27" s="144">
        <v>17.760000000000002</v>
      </c>
      <c r="W27" s="144">
        <v>18.420000000000002</v>
      </c>
      <c r="X27" s="32"/>
      <c r="Y27" s="141">
        <v>22</v>
      </c>
      <c r="Z27" s="145" t="s">
        <v>750</v>
      </c>
      <c r="AB27" s="147" t="s">
        <v>751</v>
      </c>
      <c r="AC27" s="144">
        <v>18.62</v>
      </c>
      <c r="AD27" s="144">
        <v>18.600000000000001</v>
      </c>
      <c r="AE27" s="144">
        <v>18.82</v>
      </c>
      <c r="AF27" s="144">
        <v>19.41</v>
      </c>
      <c r="AG27" s="144">
        <v>20.21</v>
      </c>
      <c r="AH27" s="144">
        <v>20.68</v>
      </c>
      <c r="AI27" s="144">
        <v>21.08</v>
      </c>
      <c r="AJ27" s="144">
        <v>21.44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5.78</v>
      </c>
      <c r="F28" s="144">
        <v>6.09</v>
      </c>
      <c r="G28" s="144">
        <v>6.48</v>
      </c>
      <c r="H28" s="144">
        <v>6.84</v>
      </c>
      <c r="I28" s="144">
        <v>7.26</v>
      </c>
      <c r="J28" s="144">
        <v>7.41</v>
      </c>
      <c r="K28" s="144">
        <v>7.45</v>
      </c>
      <c r="M28" s="141">
        <v>23</v>
      </c>
      <c r="N28" s="145" t="s">
        <v>754</v>
      </c>
      <c r="P28" s="147" t="s">
        <v>755</v>
      </c>
      <c r="Q28" s="144">
        <v>7.5</v>
      </c>
      <c r="R28" s="144">
        <v>7.63</v>
      </c>
      <c r="S28" s="144">
        <v>7.72</v>
      </c>
      <c r="T28" s="144">
        <v>7.85</v>
      </c>
      <c r="U28" s="144">
        <v>7.91</v>
      </c>
      <c r="V28" s="144">
        <v>7.82</v>
      </c>
      <c r="W28" s="144">
        <v>7.7</v>
      </c>
      <c r="Y28" s="141">
        <v>23</v>
      </c>
      <c r="Z28" s="145" t="s">
        <v>754</v>
      </c>
      <c r="AB28" s="147" t="s">
        <v>755</v>
      </c>
      <c r="AC28" s="144">
        <v>7.6</v>
      </c>
      <c r="AD28" s="144">
        <v>7.5</v>
      </c>
      <c r="AE28" s="144">
        <v>7.36</v>
      </c>
      <c r="AF28" s="144">
        <v>7.22</v>
      </c>
      <c r="AG28" s="144">
        <v>7.09</v>
      </c>
      <c r="AH28" s="144">
        <v>7.11</v>
      </c>
      <c r="AI28" s="144">
        <v>7.23</v>
      </c>
      <c r="AJ28" s="144">
        <v>7.24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42.24</v>
      </c>
      <c r="F29" s="144">
        <v>44.46</v>
      </c>
      <c r="G29" s="144">
        <v>47.31</v>
      </c>
      <c r="H29" s="144">
        <v>50.51</v>
      </c>
      <c r="I29" s="144">
        <v>53.44</v>
      </c>
      <c r="J29" s="144">
        <v>56.19</v>
      </c>
      <c r="K29" s="144">
        <v>59.71</v>
      </c>
      <c r="M29" s="141">
        <v>24</v>
      </c>
      <c r="N29" s="145" t="s">
        <v>758</v>
      </c>
      <c r="P29" s="15" t="s">
        <v>759</v>
      </c>
      <c r="Q29" s="144">
        <v>63.13</v>
      </c>
      <c r="R29" s="144">
        <v>66.260000000000005</v>
      </c>
      <c r="S29" s="144">
        <v>69.33</v>
      </c>
      <c r="T29" s="144">
        <v>72.599999999999994</v>
      </c>
      <c r="U29" s="144">
        <v>76.44</v>
      </c>
      <c r="V29" s="144">
        <v>79.849999999999994</v>
      </c>
      <c r="W29" s="144">
        <v>82.94</v>
      </c>
      <c r="Y29" s="141">
        <v>24</v>
      </c>
      <c r="Z29" s="145" t="s">
        <v>758</v>
      </c>
      <c r="AB29" s="15" t="s">
        <v>759</v>
      </c>
      <c r="AC29" s="144">
        <v>85.84</v>
      </c>
      <c r="AD29" s="144">
        <v>88.9</v>
      </c>
      <c r="AE29" s="144">
        <v>91.62</v>
      </c>
      <c r="AF29" s="144">
        <v>94.54</v>
      </c>
      <c r="AG29" s="144">
        <v>96.88</v>
      </c>
      <c r="AH29" s="144">
        <v>99.34</v>
      </c>
      <c r="AI29" s="144">
        <v>101.95</v>
      </c>
      <c r="AJ29" s="144">
        <v>104.51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9.07</v>
      </c>
      <c r="F30" s="144">
        <v>9.5500000000000007</v>
      </c>
      <c r="G30" s="144">
        <v>10.28</v>
      </c>
      <c r="H30" s="144">
        <v>11.23</v>
      </c>
      <c r="I30" s="144">
        <v>12.17</v>
      </c>
      <c r="J30" s="144">
        <v>12.49</v>
      </c>
      <c r="K30" s="144">
        <v>12.7</v>
      </c>
      <c r="L30" s="32"/>
      <c r="M30" s="141">
        <v>25</v>
      </c>
      <c r="N30" s="145" t="s">
        <v>762</v>
      </c>
      <c r="P30" s="148" t="s">
        <v>763</v>
      </c>
      <c r="Q30" s="144">
        <v>12.87</v>
      </c>
      <c r="R30" s="144">
        <v>13.19</v>
      </c>
      <c r="S30" s="144">
        <v>13.45</v>
      </c>
      <c r="T30" s="144">
        <v>13.78</v>
      </c>
      <c r="U30" s="144">
        <v>14.08</v>
      </c>
      <c r="V30" s="144">
        <v>14.32</v>
      </c>
      <c r="W30" s="144">
        <v>14.45</v>
      </c>
      <c r="X30" s="32"/>
      <c r="Y30" s="141">
        <v>25</v>
      </c>
      <c r="Z30" s="145" t="s">
        <v>762</v>
      </c>
      <c r="AB30" s="148" t="s">
        <v>763</v>
      </c>
      <c r="AC30" s="144">
        <v>14.64</v>
      </c>
      <c r="AD30" s="144">
        <v>14.76</v>
      </c>
      <c r="AE30" s="144">
        <v>14.74</v>
      </c>
      <c r="AF30" s="144">
        <v>14.65</v>
      </c>
      <c r="AG30" s="144">
        <v>14.57</v>
      </c>
      <c r="AH30" s="144">
        <v>14.51</v>
      </c>
      <c r="AI30" s="144">
        <v>14.53</v>
      </c>
      <c r="AJ30" s="144">
        <v>14.6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1916.41</v>
      </c>
      <c r="F31" s="144">
        <v>2013.9</v>
      </c>
      <c r="G31" s="144">
        <v>2119.2800000000002</v>
      </c>
      <c r="H31" s="144">
        <v>2233.13</v>
      </c>
      <c r="I31" s="144">
        <v>2345.7800000000002</v>
      </c>
      <c r="J31" s="144">
        <v>2442.0100000000002</v>
      </c>
      <c r="K31" s="144">
        <v>2527.16</v>
      </c>
      <c r="M31" s="141">
        <v>26</v>
      </c>
      <c r="N31" s="145" t="s">
        <v>764</v>
      </c>
      <c r="P31" s="143" t="s">
        <v>765</v>
      </c>
      <c r="Q31" s="144">
        <v>2612.71</v>
      </c>
      <c r="R31" s="144">
        <v>2697.42</v>
      </c>
      <c r="S31" s="144">
        <v>2783.29</v>
      </c>
      <c r="T31" s="144">
        <v>2873.61</v>
      </c>
      <c r="U31" s="144">
        <v>2963.03</v>
      </c>
      <c r="V31" s="144">
        <v>3043.05</v>
      </c>
      <c r="W31" s="144">
        <v>3115.82</v>
      </c>
      <c r="Y31" s="141">
        <v>26</v>
      </c>
      <c r="Z31" s="145" t="s">
        <v>764</v>
      </c>
      <c r="AB31" s="143" t="s">
        <v>765</v>
      </c>
      <c r="AC31" s="144">
        <v>3189.18</v>
      </c>
      <c r="AD31" s="144">
        <v>3261.75</v>
      </c>
      <c r="AE31" s="144">
        <v>3324.93</v>
      </c>
      <c r="AF31" s="144">
        <v>3388.15</v>
      </c>
      <c r="AG31" s="144">
        <v>3450.18</v>
      </c>
      <c r="AH31" s="144">
        <v>3515.74</v>
      </c>
      <c r="AI31" s="144">
        <v>3587.09</v>
      </c>
      <c r="AJ31" s="144">
        <v>3663.47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122.72</v>
      </c>
      <c r="F32" s="144">
        <v>130.68</v>
      </c>
      <c r="G32" s="144">
        <v>139.55000000000001</v>
      </c>
      <c r="H32" s="144">
        <v>148.94999999999999</v>
      </c>
      <c r="I32" s="144">
        <v>157.58000000000001</v>
      </c>
      <c r="J32" s="144">
        <v>164.12</v>
      </c>
      <c r="K32" s="144">
        <v>170.19</v>
      </c>
      <c r="L32" s="32"/>
      <c r="M32" s="141">
        <v>27</v>
      </c>
      <c r="N32" s="145" t="s">
        <v>783</v>
      </c>
      <c r="P32" s="148" t="s">
        <v>784</v>
      </c>
      <c r="Q32" s="144">
        <v>176.69</v>
      </c>
      <c r="R32" s="144">
        <v>182.43</v>
      </c>
      <c r="S32" s="144">
        <v>187.76</v>
      </c>
      <c r="T32" s="144">
        <v>193.32</v>
      </c>
      <c r="U32" s="144">
        <v>198.65</v>
      </c>
      <c r="V32" s="144">
        <v>202.59</v>
      </c>
      <c r="W32" s="144">
        <v>206.47</v>
      </c>
      <c r="X32" s="32"/>
      <c r="Y32" s="141">
        <v>27</v>
      </c>
      <c r="Z32" s="145" t="s">
        <v>783</v>
      </c>
      <c r="AB32" s="148" t="s">
        <v>784</v>
      </c>
      <c r="AC32" s="144">
        <v>210.48</v>
      </c>
      <c r="AD32" s="144">
        <v>215.07</v>
      </c>
      <c r="AE32" s="144">
        <v>219.64</v>
      </c>
      <c r="AF32" s="144">
        <v>225.21</v>
      </c>
      <c r="AG32" s="144">
        <v>231.04</v>
      </c>
      <c r="AH32" s="144">
        <v>236.45</v>
      </c>
      <c r="AI32" s="144">
        <v>242.04</v>
      </c>
      <c r="AJ32" s="144">
        <v>246.78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37.6</v>
      </c>
      <c r="F33" s="144">
        <v>39.82</v>
      </c>
      <c r="G33" s="144">
        <v>42.1</v>
      </c>
      <c r="H33" s="144">
        <v>44.55</v>
      </c>
      <c r="I33" s="144">
        <v>46.82</v>
      </c>
      <c r="J33" s="144">
        <v>48.18</v>
      </c>
      <c r="K33" s="144">
        <v>49.43</v>
      </c>
      <c r="L33" s="30"/>
      <c r="M33" s="141">
        <v>28</v>
      </c>
      <c r="N33" s="145" t="s">
        <v>785</v>
      </c>
      <c r="P33" s="15" t="s">
        <v>786</v>
      </c>
      <c r="Q33" s="144">
        <v>51.34</v>
      </c>
      <c r="R33" s="144">
        <v>53.1</v>
      </c>
      <c r="S33" s="144">
        <v>54.48</v>
      </c>
      <c r="T33" s="144">
        <v>56.19</v>
      </c>
      <c r="U33" s="144">
        <v>57.78</v>
      </c>
      <c r="V33" s="144">
        <v>58.75</v>
      </c>
      <c r="W33" s="144">
        <v>59.66</v>
      </c>
      <c r="X33" s="30"/>
      <c r="Y33" s="141">
        <v>28</v>
      </c>
      <c r="Z33" s="145" t="s">
        <v>785</v>
      </c>
      <c r="AB33" s="15" t="s">
        <v>786</v>
      </c>
      <c r="AC33" s="144">
        <v>60.71</v>
      </c>
      <c r="AD33" s="144">
        <v>61.74</v>
      </c>
      <c r="AE33" s="144">
        <v>62.61</v>
      </c>
      <c r="AF33" s="144">
        <v>63.74</v>
      </c>
      <c r="AG33" s="144">
        <v>65.040000000000006</v>
      </c>
      <c r="AH33" s="144">
        <v>66.959999999999994</v>
      </c>
      <c r="AI33" s="144">
        <v>69.040000000000006</v>
      </c>
      <c r="AJ33" s="144">
        <v>71.14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11.25</v>
      </c>
      <c r="F34" s="144">
        <v>11.96</v>
      </c>
      <c r="G34" s="144">
        <v>12.63</v>
      </c>
      <c r="H34" s="144">
        <v>13.32</v>
      </c>
      <c r="I34" s="144">
        <v>13.98</v>
      </c>
      <c r="J34" s="144">
        <v>14.56</v>
      </c>
      <c r="K34" s="144">
        <v>15.2</v>
      </c>
      <c r="M34" s="141">
        <v>29</v>
      </c>
      <c r="N34" s="145" t="s">
        <v>829</v>
      </c>
      <c r="P34" s="15" t="s">
        <v>830</v>
      </c>
      <c r="Q34" s="144">
        <v>15.82</v>
      </c>
      <c r="R34" s="144">
        <v>16.420000000000002</v>
      </c>
      <c r="S34" s="144">
        <v>16.989999999999998</v>
      </c>
      <c r="T34" s="144">
        <v>17.55</v>
      </c>
      <c r="U34" s="144">
        <v>18.09</v>
      </c>
      <c r="V34" s="144">
        <v>18.579999999999998</v>
      </c>
      <c r="W34" s="144">
        <v>19.16</v>
      </c>
      <c r="Y34" s="141">
        <v>29</v>
      </c>
      <c r="Z34" s="145" t="s">
        <v>829</v>
      </c>
      <c r="AB34" s="15" t="s">
        <v>830</v>
      </c>
      <c r="AC34" s="144">
        <v>19.62</v>
      </c>
      <c r="AD34" s="144">
        <v>19.989999999999998</v>
      </c>
      <c r="AE34" s="144">
        <v>20.28</v>
      </c>
      <c r="AF34" s="144">
        <v>20.62</v>
      </c>
      <c r="AG34" s="144">
        <v>21.03</v>
      </c>
      <c r="AH34" s="144">
        <v>21.38</v>
      </c>
      <c r="AI34" s="144">
        <v>21.72</v>
      </c>
      <c r="AJ34" s="144">
        <v>22.04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73.87</v>
      </c>
      <c r="F35" s="144">
        <v>78.900000000000006</v>
      </c>
      <c r="G35" s="144">
        <v>84.82</v>
      </c>
      <c r="H35" s="144">
        <v>91.08</v>
      </c>
      <c r="I35" s="144">
        <v>96.78</v>
      </c>
      <c r="J35" s="144">
        <v>101.38</v>
      </c>
      <c r="K35" s="144">
        <v>105.56</v>
      </c>
      <c r="M35" s="141">
        <v>30</v>
      </c>
      <c r="N35" s="145" t="s">
        <v>831</v>
      </c>
      <c r="P35" s="15" t="s">
        <v>832</v>
      </c>
      <c r="Q35" s="144">
        <v>109.53</v>
      </c>
      <c r="R35" s="144">
        <v>112.91</v>
      </c>
      <c r="S35" s="144">
        <v>116.29</v>
      </c>
      <c r="T35" s="144">
        <v>119.58</v>
      </c>
      <c r="U35" s="144">
        <v>122.78</v>
      </c>
      <c r="V35" s="144">
        <v>125.26</v>
      </c>
      <c r="W35" s="144">
        <v>127.65</v>
      </c>
      <c r="Y35" s="141">
        <v>30</v>
      </c>
      <c r="Z35" s="145" t="s">
        <v>831</v>
      </c>
      <c r="AB35" s="15" t="s">
        <v>832</v>
      </c>
      <c r="AC35" s="144">
        <v>130.15</v>
      </c>
      <c r="AD35" s="144">
        <v>133.34</v>
      </c>
      <c r="AE35" s="144">
        <v>136.75</v>
      </c>
      <c r="AF35" s="144">
        <v>140.85</v>
      </c>
      <c r="AG35" s="144">
        <v>144.97</v>
      </c>
      <c r="AH35" s="144">
        <v>148.11000000000001</v>
      </c>
      <c r="AI35" s="144">
        <v>151.28</v>
      </c>
      <c r="AJ35" s="144">
        <v>153.6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1310.75</v>
      </c>
      <c r="F36" s="144">
        <v>1367.92</v>
      </c>
      <c r="G36" s="144">
        <v>1431.96</v>
      </c>
      <c r="H36" s="144">
        <v>1505.45</v>
      </c>
      <c r="I36" s="144">
        <v>1579.75</v>
      </c>
      <c r="J36" s="144">
        <v>1638.53</v>
      </c>
      <c r="K36" s="144">
        <v>1688.58</v>
      </c>
      <c r="M36" s="141">
        <v>31</v>
      </c>
      <c r="N36" s="145" t="s">
        <v>838</v>
      </c>
      <c r="P36" s="148" t="s">
        <v>839</v>
      </c>
      <c r="Q36" s="144">
        <v>1740.24</v>
      </c>
      <c r="R36" s="144">
        <v>1793.7</v>
      </c>
      <c r="S36" s="144">
        <v>1847.02</v>
      </c>
      <c r="T36" s="144">
        <v>1904.11</v>
      </c>
      <c r="U36" s="144">
        <v>1962.76</v>
      </c>
      <c r="V36" s="144">
        <v>2016.6</v>
      </c>
      <c r="W36" s="144">
        <v>2066.91</v>
      </c>
      <c r="Y36" s="141">
        <v>31</v>
      </c>
      <c r="Z36" s="145" t="s">
        <v>838</v>
      </c>
      <c r="AB36" s="148" t="s">
        <v>839</v>
      </c>
      <c r="AC36" s="144">
        <v>2120.19</v>
      </c>
      <c r="AD36" s="144">
        <v>2173.4299999999998</v>
      </c>
      <c r="AE36" s="144">
        <v>2217.88</v>
      </c>
      <c r="AF36" s="144">
        <v>2260.21</v>
      </c>
      <c r="AG36" s="144">
        <v>2301.4</v>
      </c>
      <c r="AH36" s="144">
        <v>2345.91</v>
      </c>
      <c r="AI36" s="144">
        <v>2395.06</v>
      </c>
      <c r="AJ36" s="144">
        <v>2450.2800000000002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52.16</v>
      </c>
      <c r="F37" s="144">
        <v>54.82</v>
      </c>
      <c r="G37" s="144">
        <v>57.7</v>
      </c>
      <c r="H37" s="144">
        <v>60.88</v>
      </c>
      <c r="I37" s="144">
        <v>64.67</v>
      </c>
      <c r="J37" s="144">
        <v>67.88</v>
      </c>
      <c r="K37" s="144">
        <v>70.84</v>
      </c>
      <c r="L37" s="32"/>
      <c r="M37" s="141">
        <v>32</v>
      </c>
      <c r="N37" s="145" t="s">
        <v>840</v>
      </c>
      <c r="P37" s="15" t="s">
        <v>841</v>
      </c>
      <c r="Q37" s="144">
        <v>73.86</v>
      </c>
      <c r="R37" s="144">
        <v>76.38</v>
      </c>
      <c r="S37" s="144">
        <v>77.650000000000006</v>
      </c>
      <c r="T37" s="144">
        <v>78.48</v>
      </c>
      <c r="U37" s="144">
        <v>79.86</v>
      </c>
      <c r="V37" s="144">
        <v>81.58</v>
      </c>
      <c r="W37" s="144">
        <v>83.55</v>
      </c>
      <c r="X37" s="32"/>
      <c r="Y37" s="141">
        <v>32</v>
      </c>
      <c r="Z37" s="145" t="s">
        <v>840</v>
      </c>
      <c r="AB37" s="15" t="s">
        <v>841</v>
      </c>
      <c r="AC37" s="144">
        <v>86.23</v>
      </c>
      <c r="AD37" s="144">
        <v>88.5</v>
      </c>
      <c r="AE37" s="144">
        <v>90.28</v>
      </c>
      <c r="AF37" s="144">
        <v>91.4</v>
      </c>
      <c r="AG37" s="144">
        <v>91.67</v>
      </c>
      <c r="AH37" s="144">
        <v>91.59</v>
      </c>
      <c r="AI37" s="144">
        <v>92.35</v>
      </c>
      <c r="AJ37" s="144">
        <v>93.05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1258.5899999999999</v>
      </c>
      <c r="F38" s="144">
        <v>1313.1</v>
      </c>
      <c r="G38" s="144">
        <v>1374.26</v>
      </c>
      <c r="H38" s="144">
        <v>1444.57</v>
      </c>
      <c r="I38" s="144">
        <v>1515.08</v>
      </c>
      <c r="J38" s="144">
        <v>1570.65</v>
      </c>
      <c r="K38" s="144">
        <v>1617.74</v>
      </c>
      <c r="L38" s="33"/>
      <c r="M38" s="141">
        <v>33</v>
      </c>
      <c r="N38" s="145" t="s">
        <v>845</v>
      </c>
      <c r="P38" s="15" t="s">
        <v>846</v>
      </c>
      <c r="Q38" s="144">
        <v>1666.38</v>
      </c>
      <c r="R38" s="144">
        <v>1717.32</v>
      </c>
      <c r="S38" s="144">
        <v>1769.37</v>
      </c>
      <c r="T38" s="144">
        <v>1825.63</v>
      </c>
      <c r="U38" s="144">
        <v>1882.9</v>
      </c>
      <c r="V38" s="144">
        <v>1935.02</v>
      </c>
      <c r="W38" s="144">
        <v>1983.36</v>
      </c>
      <c r="X38" s="33"/>
      <c r="Y38" s="141">
        <v>33</v>
      </c>
      <c r="Z38" s="145" t="s">
        <v>845</v>
      </c>
      <c r="AB38" s="15" t="s">
        <v>846</v>
      </c>
      <c r="AC38" s="144">
        <v>2033.96</v>
      </c>
      <c r="AD38" s="144">
        <v>2084.9299999999998</v>
      </c>
      <c r="AE38" s="144">
        <v>2127.6</v>
      </c>
      <c r="AF38" s="144">
        <v>2168.81</v>
      </c>
      <c r="AG38" s="144">
        <v>2209.73</v>
      </c>
      <c r="AH38" s="144">
        <v>2254.3200000000002</v>
      </c>
      <c r="AI38" s="144">
        <v>2302.71</v>
      </c>
      <c r="AJ38" s="144">
        <v>2357.23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482.94</v>
      </c>
      <c r="F39" s="144">
        <v>515.29999999999995</v>
      </c>
      <c r="G39" s="144">
        <v>547.77</v>
      </c>
      <c r="H39" s="144">
        <v>578.73</v>
      </c>
      <c r="I39" s="144">
        <v>608.45000000000005</v>
      </c>
      <c r="J39" s="144">
        <v>639.36</v>
      </c>
      <c r="K39" s="144">
        <v>668.39</v>
      </c>
      <c r="L39" s="29"/>
      <c r="M39" s="141">
        <v>34</v>
      </c>
      <c r="N39" s="145" t="s">
        <v>852</v>
      </c>
      <c r="P39" s="148" t="s">
        <v>853</v>
      </c>
      <c r="Q39" s="144">
        <v>695.78</v>
      </c>
      <c r="R39" s="144">
        <v>721.29</v>
      </c>
      <c r="S39" s="144">
        <v>748.51</v>
      </c>
      <c r="T39" s="144">
        <v>776.18</v>
      </c>
      <c r="U39" s="144">
        <v>801.62</v>
      </c>
      <c r="V39" s="144">
        <v>823.86</v>
      </c>
      <c r="W39" s="144">
        <v>842.44</v>
      </c>
      <c r="X39" s="29"/>
      <c r="Y39" s="141">
        <v>34</v>
      </c>
      <c r="Z39" s="145" t="s">
        <v>852</v>
      </c>
      <c r="AB39" s="148" t="s">
        <v>853</v>
      </c>
      <c r="AC39" s="144">
        <v>858.51</v>
      </c>
      <c r="AD39" s="144">
        <v>873.25</v>
      </c>
      <c r="AE39" s="144">
        <v>887.41</v>
      </c>
      <c r="AF39" s="144">
        <v>902.73</v>
      </c>
      <c r="AG39" s="144">
        <v>917.74</v>
      </c>
      <c r="AH39" s="144">
        <v>933.38</v>
      </c>
      <c r="AI39" s="144">
        <v>949.99</v>
      </c>
      <c r="AJ39" s="144">
        <v>966.41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201.5</v>
      </c>
      <c r="F40" s="144">
        <v>215.51</v>
      </c>
      <c r="G40" s="144">
        <v>229.32</v>
      </c>
      <c r="H40" s="144">
        <v>242.02</v>
      </c>
      <c r="I40" s="144">
        <v>254.18</v>
      </c>
      <c r="J40" s="144">
        <v>267.08</v>
      </c>
      <c r="K40" s="144">
        <v>279.8</v>
      </c>
      <c r="M40" s="141">
        <v>35</v>
      </c>
      <c r="N40" s="145" t="s">
        <v>854</v>
      </c>
      <c r="P40" s="15" t="s">
        <v>855</v>
      </c>
      <c r="Q40" s="144">
        <v>291.37</v>
      </c>
      <c r="R40" s="144">
        <v>302.89999999999998</v>
      </c>
      <c r="S40" s="144">
        <v>314.72000000000003</v>
      </c>
      <c r="T40" s="144">
        <v>326.56</v>
      </c>
      <c r="U40" s="144">
        <v>336.95</v>
      </c>
      <c r="V40" s="144">
        <v>345.62</v>
      </c>
      <c r="W40" s="144">
        <v>353.08</v>
      </c>
      <c r="Y40" s="141">
        <v>35</v>
      </c>
      <c r="Z40" s="145" t="s">
        <v>854</v>
      </c>
      <c r="AB40" s="15" t="s">
        <v>855</v>
      </c>
      <c r="AC40" s="144">
        <v>358.91</v>
      </c>
      <c r="AD40" s="144">
        <v>364.57</v>
      </c>
      <c r="AE40" s="144">
        <v>369.85</v>
      </c>
      <c r="AF40" s="144">
        <v>375.77</v>
      </c>
      <c r="AG40" s="144">
        <v>381.23</v>
      </c>
      <c r="AH40" s="144">
        <v>386.7</v>
      </c>
      <c r="AI40" s="144">
        <v>392.11</v>
      </c>
      <c r="AJ40" s="144">
        <v>396.72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94.56</v>
      </c>
      <c r="F41" s="144">
        <v>102.23</v>
      </c>
      <c r="G41" s="144">
        <v>109.39</v>
      </c>
      <c r="H41" s="144">
        <v>115.74</v>
      </c>
      <c r="I41" s="144">
        <v>121.79</v>
      </c>
      <c r="J41" s="144">
        <v>128.58000000000001</v>
      </c>
      <c r="K41" s="144">
        <v>135.27000000000001</v>
      </c>
      <c r="M41" s="141">
        <v>36</v>
      </c>
      <c r="N41" s="145" t="s">
        <v>856</v>
      </c>
      <c r="P41" s="15" t="s">
        <v>857</v>
      </c>
      <c r="Q41" s="144">
        <v>141</v>
      </c>
      <c r="R41" s="144">
        <v>145.53</v>
      </c>
      <c r="S41" s="144">
        <v>149.62</v>
      </c>
      <c r="T41" s="144">
        <v>153.26</v>
      </c>
      <c r="U41" s="144">
        <v>156.16</v>
      </c>
      <c r="V41" s="144">
        <v>158.57</v>
      </c>
      <c r="W41" s="144">
        <v>160.22999999999999</v>
      </c>
      <c r="Y41" s="141">
        <v>36</v>
      </c>
      <c r="Z41" s="145" t="s">
        <v>856</v>
      </c>
      <c r="AB41" s="15" t="s">
        <v>857</v>
      </c>
      <c r="AC41" s="144">
        <v>161.16999999999999</v>
      </c>
      <c r="AD41" s="144">
        <v>161.34</v>
      </c>
      <c r="AE41" s="144">
        <v>161.11000000000001</v>
      </c>
      <c r="AF41" s="144">
        <v>161.05000000000001</v>
      </c>
      <c r="AG41" s="144">
        <v>160.93</v>
      </c>
      <c r="AH41" s="144">
        <v>160.81</v>
      </c>
      <c r="AI41" s="144">
        <v>160.93</v>
      </c>
      <c r="AJ41" s="144">
        <v>160.99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83.74</v>
      </c>
      <c r="F42" s="144">
        <v>88.58</v>
      </c>
      <c r="G42" s="144">
        <v>94</v>
      </c>
      <c r="H42" s="144">
        <v>99.82</v>
      </c>
      <c r="I42" s="144">
        <v>105.54</v>
      </c>
      <c r="J42" s="144">
        <v>111.02</v>
      </c>
      <c r="K42" s="144">
        <v>114.65</v>
      </c>
      <c r="M42" s="141">
        <v>37</v>
      </c>
      <c r="N42" s="145" t="s">
        <v>858</v>
      </c>
      <c r="P42" s="15" t="s">
        <v>859</v>
      </c>
      <c r="Q42" s="144">
        <v>118.42</v>
      </c>
      <c r="R42" s="144">
        <v>122.27</v>
      </c>
      <c r="S42" s="144">
        <v>127.09</v>
      </c>
      <c r="T42" s="144">
        <v>131.77000000000001</v>
      </c>
      <c r="U42" s="144">
        <v>136.26</v>
      </c>
      <c r="V42" s="144">
        <v>140.66</v>
      </c>
      <c r="W42" s="144">
        <v>144.79</v>
      </c>
      <c r="Y42" s="141">
        <v>37</v>
      </c>
      <c r="Z42" s="145" t="s">
        <v>858</v>
      </c>
      <c r="AB42" s="15" t="s">
        <v>859</v>
      </c>
      <c r="AC42" s="144">
        <v>148.66999999999999</v>
      </c>
      <c r="AD42" s="144">
        <v>152.46</v>
      </c>
      <c r="AE42" s="144">
        <v>155.85</v>
      </c>
      <c r="AF42" s="144">
        <v>158.99</v>
      </c>
      <c r="AG42" s="144">
        <v>162.13</v>
      </c>
      <c r="AH42" s="144">
        <v>165.62</v>
      </c>
      <c r="AI42" s="144">
        <v>169.06</v>
      </c>
      <c r="AJ42" s="144">
        <v>172.97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103.14</v>
      </c>
      <c r="F43" s="144">
        <v>108.98</v>
      </c>
      <c r="G43" s="144">
        <v>115.06</v>
      </c>
      <c r="H43" s="144">
        <v>121.15</v>
      </c>
      <c r="I43" s="144">
        <v>126.94</v>
      </c>
      <c r="J43" s="144">
        <v>132.68</v>
      </c>
      <c r="K43" s="144">
        <v>138.66999999999999</v>
      </c>
      <c r="M43" s="141">
        <v>38</v>
      </c>
      <c r="N43" s="145" t="s">
        <v>860</v>
      </c>
      <c r="P43" s="15" t="s">
        <v>861</v>
      </c>
      <c r="Q43" s="144">
        <v>144.99</v>
      </c>
      <c r="R43" s="144">
        <v>150.59</v>
      </c>
      <c r="S43" s="144">
        <v>157.08000000000001</v>
      </c>
      <c r="T43" s="144">
        <v>164.59</v>
      </c>
      <c r="U43" s="144">
        <v>172.25</v>
      </c>
      <c r="V43" s="144">
        <v>179.01</v>
      </c>
      <c r="W43" s="144">
        <v>184.34</v>
      </c>
      <c r="Y43" s="141">
        <v>38</v>
      </c>
      <c r="Z43" s="145" t="s">
        <v>860</v>
      </c>
      <c r="AB43" s="15" t="s">
        <v>861</v>
      </c>
      <c r="AC43" s="144">
        <v>189.76</v>
      </c>
      <c r="AD43" s="144">
        <v>194.88</v>
      </c>
      <c r="AE43" s="144">
        <v>200.6</v>
      </c>
      <c r="AF43" s="144">
        <v>206.92</v>
      </c>
      <c r="AG43" s="144">
        <v>213.45</v>
      </c>
      <c r="AH43" s="144">
        <v>220.25</v>
      </c>
      <c r="AI43" s="144">
        <v>227.89</v>
      </c>
      <c r="AJ43" s="144">
        <v>235.73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2175.13</v>
      </c>
      <c r="F45" s="144">
        <v>2282.87</v>
      </c>
      <c r="G45" s="144">
        <v>2398.64</v>
      </c>
      <c r="H45" s="144">
        <v>2520.9899999999998</v>
      </c>
      <c r="I45" s="144">
        <v>2640.6</v>
      </c>
      <c r="J45" s="144">
        <v>2741.54</v>
      </c>
      <c r="K45" s="144">
        <v>2830.65</v>
      </c>
      <c r="L45" s="29"/>
      <c r="M45" s="141">
        <v>40</v>
      </c>
      <c r="N45" s="145" t="s">
        <v>868</v>
      </c>
      <c r="P45" s="143" t="s">
        <v>869</v>
      </c>
      <c r="Q45" s="144">
        <v>2919.92</v>
      </c>
      <c r="R45" s="144">
        <v>3009.18</v>
      </c>
      <c r="S45" s="144">
        <v>3098.91</v>
      </c>
      <c r="T45" s="144">
        <v>3193.86</v>
      </c>
      <c r="U45" s="144">
        <v>3289.13</v>
      </c>
      <c r="V45" s="144">
        <v>3373.08</v>
      </c>
      <c r="W45" s="144">
        <v>3448.47</v>
      </c>
      <c r="X45" s="29"/>
      <c r="Y45" s="141">
        <v>40</v>
      </c>
      <c r="Z45" s="145" t="s">
        <v>868</v>
      </c>
      <c r="AB45" s="143" t="s">
        <v>869</v>
      </c>
      <c r="AC45" s="144">
        <v>3523.32</v>
      </c>
      <c r="AD45" s="144">
        <v>3597.28</v>
      </c>
      <c r="AE45" s="144">
        <v>3661.45</v>
      </c>
      <c r="AF45" s="144">
        <v>3727.51</v>
      </c>
      <c r="AG45" s="144">
        <v>3792.65</v>
      </c>
      <c r="AH45" s="144">
        <v>3861.19</v>
      </c>
      <c r="AI45" s="144">
        <v>3936.43</v>
      </c>
      <c r="AJ45" s="144">
        <v>4016.92</v>
      </c>
    </row>
    <row r="46" spans="1:36" ht="12" customHeight="1">
      <c r="A46" s="185">
        <v>41</v>
      </c>
      <c r="D46" s="340" t="s">
        <v>883</v>
      </c>
      <c r="E46" s="144">
        <v>1719.36</v>
      </c>
      <c r="F46" s="144">
        <v>1797.55</v>
      </c>
      <c r="G46" s="144">
        <v>1884.35</v>
      </c>
      <c r="H46" s="144">
        <v>1979.73</v>
      </c>
      <c r="I46" s="144">
        <v>2073.6799999999998</v>
      </c>
      <c r="J46" s="144">
        <v>2147.33</v>
      </c>
      <c r="K46" s="144">
        <v>2208.96</v>
      </c>
      <c r="M46" s="185">
        <v>41</v>
      </c>
      <c r="P46" s="340" t="s">
        <v>883</v>
      </c>
      <c r="Q46" s="144">
        <v>2274.11</v>
      </c>
      <c r="R46" s="144">
        <v>2359.08</v>
      </c>
      <c r="S46" s="144">
        <v>2430.04</v>
      </c>
      <c r="T46" s="144">
        <v>2504.02</v>
      </c>
      <c r="U46" s="144">
        <v>2581.4899999999998</v>
      </c>
      <c r="V46" s="144">
        <v>2649.19</v>
      </c>
      <c r="W46" s="144">
        <v>2710.76</v>
      </c>
      <c r="Y46" s="185">
        <v>41</v>
      </c>
      <c r="AB46" s="340" t="s">
        <v>883</v>
      </c>
      <c r="AC46" s="144">
        <v>2776.22</v>
      </c>
      <c r="AD46" s="144">
        <v>2839.79</v>
      </c>
      <c r="AE46" s="144">
        <v>2894.41</v>
      </c>
      <c r="AF46" s="144">
        <v>2952.28</v>
      </c>
      <c r="AG46" s="144">
        <v>3006.92</v>
      </c>
      <c r="AH46" s="144">
        <v>3064.58</v>
      </c>
      <c r="AI46" s="144">
        <v>3128.15</v>
      </c>
      <c r="AJ46" s="144">
        <v>3197.3</v>
      </c>
    </row>
    <row r="47" spans="1:36" ht="12" customHeight="1">
      <c r="A47" s="185">
        <v>42</v>
      </c>
      <c r="D47" s="340" t="s">
        <v>884</v>
      </c>
      <c r="E47" s="144">
        <v>420.73</v>
      </c>
      <c r="F47" s="144">
        <v>447.94</v>
      </c>
      <c r="G47" s="144">
        <v>474.54</v>
      </c>
      <c r="H47" s="144">
        <v>499.2</v>
      </c>
      <c r="I47" s="144">
        <v>522.72</v>
      </c>
      <c r="J47" s="144">
        <v>548.04</v>
      </c>
      <c r="K47" s="144">
        <v>573.6</v>
      </c>
      <c r="M47" s="185">
        <v>42</v>
      </c>
      <c r="P47" s="340" t="s">
        <v>884</v>
      </c>
      <c r="Q47" s="144">
        <v>595.94000000000005</v>
      </c>
      <c r="R47" s="144">
        <v>598.33000000000004</v>
      </c>
      <c r="S47" s="144">
        <v>615.76</v>
      </c>
      <c r="T47" s="144">
        <v>635.30999999999995</v>
      </c>
      <c r="U47" s="144">
        <v>651.61</v>
      </c>
      <c r="V47" s="144">
        <v>666.53</v>
      </c>
      <c r="W47" s="144">
        <v>679.06</v>
      </c>
      <c r="Y47" s="185">
        <v>42</v>
      </c>
      <c r="AB47" s="340" t="s">
        <v>884</v>
      </c>
      <c r="AC47" s="144">
        <v>686.91</v>
      </c>
      <c r="AD47" s="144">
        <v>695.7</v>
      </c>
      <c r="AE47" s="144">
        <v>704</v>
      </c>
      <c r="AF47" s="144">
        <v>710.93</v>
      </c>
      <c r="AG47" s="144">
        <v>720.2</v>
      </c>
      <c r="AH47" s="144">
        <v>729.57</v>
      </c>
      <c r="AI47" s="144">
        <v>739.61</v>
      </c>
      <c r="AJ47" s="144">
        <v>749.19</v>
      </c>
    </row>
    <row r="48" spans="1:36" ht="11.1" customHeight="1">
      <c r="E48" s="12"/>
      <c r="F48" s="12"/>
      <c r="G48" s="12"/>
      <c r="H48" s="12"/>
      <c r="I48" s="12"/>
      <c r="J48" s="12"/>
      <c r="K48" s="12"/>
      <c r="Q48" s="12"/>
    </row>
    <row r="49" spans="1:25" ht="11.1" customHeight="1">
      <c r="E49" s="12"/>
      <c r="F49" s="12"/>
      <c r="G49" s="12"/>
      <c r="H49" s="12"/>
      <c r="I49" s="12"/>
      <c r="J49" s="12"/>
      <c r="K49" s="12"/>
      <c r="L49" s="33"/>
      <c r="Q49" s="12"/>
      <c r="X49" s="33"/>
    </row>
    <row r="50" spans="1:25" ht="11.1" customHeight="1">
      <c r="A50" s="341" t="s">
        <v>885</v>
      </c>
      <c r="E50" s="12"/>
      <c r="F50" s="12"/>
      <c r="G50" s="12"/>
      <c r="H50" s="12"/>
      <c r="I50" s="12"/>
      <c r="J50" s="12"/>
      <c r="K50" s="12"/>
      <c r="L50" s="29"/>
      <c r="M50" s="341" t="s">
        <v>885</v>
      </c>
      <c r="Q50" s="12"/>
      <c r="X50" s="29"/>
      <c r="Y50" s="341" t="s">
        <v>885</v>
      </c>
    </row>
    <row r="51" spans="1:25" ht="11.1" customHeight="1">
      <c r="A51" s="342" t="s">
        <v>886</v>
      </c>
      <c r="E51" s="12"/>
      <c r="F51" s="12"/>
      <c r="G51" s="12"/>
      <c r="H51" s="12"/>
      <c r="I51" s="12"/>
      <c r="J51" s="12"/>
      <c r="K51" s="12"/>
      <c r="M51" s="342" t="s">
        <v>886</v>
      </c>
      <c r="Q51" s="12"/>
      <c r="Y51" s="342" t="s">
        <v>886</v>
      </c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4" spans="1:25" ht="11.1" customHeight="1">
      <c r="E54" s="12"/>
      <c r="F54" s="12"/>
      <c r="G54" s="12"/>
      <c r="H54" s="12"/>
      <c r="I54" s="12"/>
      <c r="J54" s="12"/>
      <c r="K54" s="12"/>
      <c r="Q54" s="12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  <row r="68" spans="12:24">
      <c r="L68" s="30"/>
      <c r="X68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5"/>
  <dimension ref="A1:AJ67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902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902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902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903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903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903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29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29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2.16</v>
      </c>
      <c r="F6" s="144">
        <v>2.38</v>
      </c>
      <c r="G6" s="144">
        <v>2.5299999999999998</v>
      </c>
      <c r="H6" s="144">
        <v>2.7</v>
      </c>
      <c r="I6" s="144">
        <v>2.97</v>
      </c>
      <c r="J6" s="144">
        <v>3.21</v>
      </c>
      <c r="K6" s="144">
        <v>3.4</v>
      </c>
      <c r="L6" s="34"/>
      <c r="M6" s="141">
        <v>1</v>
      </c>
      <c r="N6" s="142" t="s">
        <v>687</v>
      </c>
      <c r="P6" s="143" t="s">
        <v>688</v>
      </c>
      <c r="Q6" s="144">
        <v>3.63</v>
      </c>
      <c r="R6" s="144">
        <v>3.8</v>
      </c>
      <c r="S6" s="144">
        <v>4.0599999999999996</v>
      </c>
      <c r="T6" s="144">
        <v>4.32</v>
      </c>
      <c r="U6" s="144">
        <v>4.58</v>
      </c>
      <c r="V6" s="144">
        <v>4.83</v>
      </c>
      <c r="W6" s="144">
        <v>4.99</v>
      </c>
      <c r="X6" s="34"/>
      <c r="Y6" s="141">
        <v>1</v>
      </c>
      <c r="Z6" s="142" t="s">
        <v>687</v>
      </c>
      <c r="AB6" s="143" t="s">
        <v>688</v>
      </c>
      <c r="AC6" s="144">
        <v>5.13</v>
      </c>
      <c r="AD6" s="144">
        <v>5.2</v>
      </c>
      <c r="AE6" s="144">
        <v>5.24</v>
      </c>
      <c r="AF6" s="144">
        <v>5.21</v>
      </c>
      <c r="AG6" s="144">
        <v>5.29</v>
      </c>
      <c r="AH6" s="144">
        <v>5.34</v>
      </c>
      <c r="AI6" s="144">
        <v>5.58</v>
      </c>
      <c r="AJ6" s="144">
        <v>5.83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2.13</v>
      </c>
      <c r="F7" s="144">
        <v>2.35</v>
      </c>
      <c r="G7" s="144">
        <v>2.5</v>
      </c>
      <c r="H7" s="144">
        <v>2.66</v>
      </c>
      <c r="I7" s="144">
        <v>2.94</v>
      </c>
      <c r="J7" s="144">
        <v>3.17</v>
      </c>
      <c r="K7" s="144">
        <v>3.36</v>
      </c>
      <c r="L7" s="36"/>
      <c r="M7" s="141">
        <v>2</v>
      </c>
      <c r="N7" s="145" t="s">
        <v>689</v>
      </c>
      <c r="P7" s="15" t="s">
        <v>690</v>
      </c>
      <c r="Q7" s="144">
        <v>3.59</v>
      </c>
      <c r="R7" s="144">
        <v>3.76</v>
      </c>
      <c r="S7" s="144">
        <v>4.01</v>
      </c>
      <c r="T7" s="144">
        <v>4.28</v>
      </c>
      <c r="U7" s="144">
        <v>4.53</v>
      </c>
      <c r="V7" s="144">
        <v>4.75</v>
      </c>
      <c r="W7" s="144">
        <v>4.92</v>
      </c>
      <c r="X7" s="36"/>
      <c r="Y7" s="141">
        <v>2</v>
      </c>
      <c r="Z7" s="145" t="s">
        <v>689</v>
      </c>
      <c r="AB7" s="15" t="s">
        <v>690</v>
      </c>
      <c r="AC7" s="144">
        <v>5.05</v>
      </c>
      <c r="AD7" s="144">
        <v>5.12</v>
      </c>
      <c r="AE7" s="144">
        <v>5.16</v>
      </c>
      <c r="AF7" s="144">
        <v>5.13</v>
      </c>
      <c r="AG7" s="144">
        <v>5.21</v>
      </c>
      <c r="AH7" s="144">
        <v>5.27</v>
      </c>
      <c r="AI7" s="144">
        <v>5.5</v>
      </c>
      <c r="AJ7" s="144">
        <v>5.77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0.03</v>
      </c>
      <c r="F8" s="144">
        <v>0.03</v>
      </c>
      <c r="G8" s="144">
        <v>0.03</v>
      </c>
      <c r="H8" s="144">
        <v>0.04</v>
      </c>
      <c r="I8" s="144">
        <v>0.03</v>
      </c>
      <c r="J8" s="144">
        <v>0.04</v>
      </c>
      <c r="K8" s="144">
        <v>0.04</v>
      </c>
      <c r="L8" s="35"/>
      <c r="M8" s="141">
        <v>3</v>
      </c>
      <c r="N8" s="145" t="s">
        <v>695</v>
      </c>
      <c r="P8" s="15" t="s">
        <v>696</v>
      </c>
      <c r="Q8" s="144">
        <v>0.04</v>
      </c>
      <c r="R8" s="144">
        <v>0.04</v>
      </c>
      <c r="S8" s="144">
        <v>0.05</v>
      </c>
      <c r="T8" s="144">
        <v>0.04</v>
      </c>
      <c r="U8" s="144">
        <v>0.05</v>
      </c>
      <c r="V8" s="144">
        <v>0.08</v>
      </c>
      <c r="W8" s="144">
        <v>7.0000000000000007E-2</v>
      </c>
      <c r="X8" s="35"/>
      <c r="Y8" s="141">
        <v>3</v>
      </c>
      <c r="Z8" s="145" t="s">
        <v>695</v>
      </c>
      <c r="AB8" s="15" t="s">
        <v>696</v>
      </c>
      <c r="AC8" s="144">
        <v>0.08</v>
      </c>
      <c r="AD8" s="144">
        <v>0.08</v>
      </c>
      <c r="AE8" s="144">
        <v>0.08</v>
      </c>
      <c r="AF8" s="144">
        <v>0.08</v>
      </c>
      <c r="AG8" s="144">
        <v>0.08</v>
      </c>
      <c r="AH8" s="144">
        <v>7.0000000000000007E-2</v>
      </c>
      <c r="AI8" s="144">
        <v>0.08</v>
      </c>
      <c r="AJ8" s="144">
        <v>0.06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16.18</v>
      </c>
      <c r="F9" s="144">
        <v>18.57</v>
      </c>
      <c r="G9" s="144">
        <v>20.36</v>
      </c>
      <c r="H9" s="144">
        <v>22.38</v>
      </c>
      <c r="I9" s="144">
        <v>24.99</v>
      </c>
      <c r="J9" s="144">
        <v>27.43</v>
      </c>
      <c r="K9" s="144">
        <v>28.94</v>
      </c>
      <c r="L9" s="29"/>
      <c r="M9" s="141">
        <v>4</v>
      </c>
      <c r="N9" s="145" t="s">
        <v>697</v>
      </c>
      <c r="P9" s="143" t="s">
        <v>698</v>
      </c>
      <c r="Q9" s="144">
        <v>30.06</v>
      </c>
      <c r="R9" s="144">
        <v>31.53</v>
      </c>
      <c r="S9" s="144">
        <v>33.369999999999997</v>
      </c>
      <c r="T9" s="144">
        <v>36.07</v>
      </c>
      <c r="U9" s="144">
        <v>38.67</v>
      </c>
      <c r="V9" s="144">
        <v>41.06</v>
      </c>
      <c r="W9" s="144">
        <v>42.66</v>
      </c>
      <c r="X9" s="29"/>
      <c r="Y9" s="141">
        <v>4</v>
      </c>
      <c r="Z9" s="145" t="s">
        <v>697</v>
      </c>
      <c r="AB9" s="143" t="s">
        <v>698</v>
      </c>
      <c r="AC9" s="144">
        <v>44.23</v>
      </c>
      <c r="AD9" s="144">
        <v>45.73</v>
      </c>
      <c r="AE9" s="144">
        <v>47.29</v>
      </c>
      <c r="AF9" s="144">
        <v>48.56</v>
      </c>
      <c r="AG9" s="144">
        <v>50.17</v>
      </c>
      <c r="AH9" s="144">
        <v>53.04</v>
      </c>
      <c r="AI9" s="144">
        <v>56.68</v>
      </c>
      <c r="AJ9" s="144">
        <v>61.69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14.57</v>
      </c>
      <c r="F10" s="144">
        <v>16.72</v>
      </c>
      <c r="G10" s="144">
        <v>18.329999999999998</v>
      </c>
      <c r="H10" s="144">
        <v>20.16</v>
      </c>
      <c r="I10" s="144">
        <v>22.59</v>
      </c>
      <c r="J10" s="144">
        <v>24.88</v>
      </c>
      <c r="K10" s="144">
        <v>26.38</v>
      </c>
      <c r="L10" s="30"/>
      <c r="M10" s="141">
        <v>5</v>
      </c>
      <c r="N10" s="145" t="s">
        <v>699</v>
      </c>
      <c r="P10" s="148" t="s">
        <v>700</v>
      </c>
      <c r="Q10" s="144">
        <v>27.49</v>
      </c>
      <c r="R10" s="144">
        <v>28.88</v>
      </c>
      <c r="S10" s="144">
        <v>30.57</v>
      </c>
      <c r="T10" s="144">
        <v>33.049999999999997</v>
      </c>
      <c r="U10" s="144">
        <v>35.47</v>
      </c>
      <c r="V10" s="144">
        <v>37.729999999999997</v>
      </c>
      <c r="W10" s="144">
        <v>39.31</v>
      </c>
      <c r="X10" s="30"/>
      <c r="Y10" s="141">
        <v>5</v>
      </c>
      <c r="Z10" s="145" t="s">
        <v>699</v>
      </c>
      <c r="AB10" s="148" t="s">
        <v>700</v>
      </c>
      <c r="AC10" s="144">
        <v>40.85</v>
      </c>
      <c r="AD10" s="144">
        <v>42.38</v>
      </c>
      <c r="AE10" s="144">
        <v>43.98</v>
      </c>
      <c r="AF10" s="144">
        <v>45.29</v>
      </c>
      <c r="AG10" s="144">
        <v>46.92</v>
      </c>
      <c r="AH10" s="144">
        <v>49.71</v>
      </c>
      <c r="AI10" s="144">
        <v>53.17</v>
      </c>
      <c r="AJ10" s="144">
        <v>57.86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0.68</v>
      </c>
      <c r="F11" s="144">
        <v>0.75</v>
      </c>
      <c r="G11" s="144">
        <v>0.8</v>
      </c>
      <c r="H11" s="144">
        <v>0.82</v>
      </c>
      <c r="I11" s="144">
        <v>0.89</v>
      </c>
      <c r="J11" s="144">
        <v>0.97</v>
      </c>
      <c r="K11" s="144">
        <v>1.04</v>
      </c>
      <c r="M11" s="141">
        <v>6</v>
      </c>
      <c r="N11" s="145" t="s">
        <v>701</v>
      </c>
      <c r="P11" s="15" t="s">
        <v>702</v>
      </c>
      <c r="Q11" s="144">
        <v>1.1000000000000001</v>
      </c>
      <c r="R11" s="144">
        <v>1.1499999999999999</v>
      </c>
      <c r="S11" s="144">
        <v>1.22</v>
      </c>
      <c r="T11" s="144">
        <v>1.3</v>
      </c>
      <c r="U11" s="144">
        <v>1.42</v>
      </c>
      <c r="V11" s="144">
        <v>1.53</v>
      </c>
      <c r="W11" s="144">
        <v>1.61</v>
      </c>
      <c r="Y11" s="141">
        <v>6</v>
      </c>
      <c r="Z11" s="145" t="s">
        <v>701</v>
      </c>
      <c r="AB11" s="15" t="s">
        <v>702</v>
      </c>
      <c r="AC11" s="144">
        <v>1.69</v>
      </c>
      <c r="AD11" s="144">
        <v>1.74</v>
      </c>
      <c r="AE11" s="144">
        <v>1.81</v>
      </c>
      <c r="AF11" s="144">
        <v>1.83</v>
      </c>
      <c r="AG11" s="144">
        <v>1.89</v>
      </c>
      <c r="AH11" s="144">
        <v>1.95</v>
      </c>
      <c r="AI11" s="144">
        <v>2.0299999999999998</v>
      </c>
      <c r="AJ11" s="144">
        <v>2.06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0.56000000000000005</v>
      </c>
      <c r="F12" s="144">
        <v>0.61</v>
      </c>
      <c r="G12" s="144">
        <v>0.64</v>
      </c>
      <c r="H12" s="144">
        <v>0.65</v>
      </c>
      <c r="I12" s="144">
        <v>0.7</v>
      </c>
      <c r="J12" s="144">
        <v>0.76</v>
      </c>
      <c r="K12" s="144">
        <v>0.82</v>
      </c>
      <c r="M12" s="141">
        <v>7</v>
      </c>
      <c r="N12" s="145" t="s">
        <v>703</v>
      </c>
      <c r="P12" s="147" t="s">
        <v>704</v>
      </c>
      <c r="Q12" s="144">
        <v>0.87</v>
      </c>
      <c r="R12" s="144">
        <v>0.92</v>
      </c>
      <c r="S12" s="144">
        <v>0.97</v>
      </c>
      <c r="T12" s="144">
        <v>1.04</v>
      </c>
      <c r="U12" s="144">
        <v>1.1299999999999999</v>
      </c>
      <c r="V12" s="144">
        <v>1.22</v>
      </c>
      <c r="W12" s="144">
        <v>1.31</v>
      </c>
      <c r="Y12" s="141">
        <v>7</v>
      </c>
      <c r="Z12" s="145" t="s">
        <v>703</v>
      </c>
      <c r="AB12" s="147" t="s">
        <v>704</v>
      </c>
      <c r="AC12" s="144">
        <v>1.39</v>
      </c>
      <c r="AD12" s="144">
        <v>1.44</v>
      </c>
      <c r="AE12" s="144">
        <v>1.52</v>
      </c>
      <c r="AF12" s="144">
        <v>1.55</v>
      </c>
      <c r="AG12" s="144">
        <v>1.61</v>
      </c>
      <c r="AH12" s="144">
        <v>1.67</v>
      </c>
      <c r="AI12" s="144">
        <v>1.7</v>
      </c>
      <c r="AJ12" s="144">
        <v>1.67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0.12</v>
      </c>
      <c r="F13" s="144">
        <v>0.14000000000000001</v>
      </c>
      <c r="G13" s="144">
        <v>0.16</v>
      </c>
      <c r="H13" s="144">
        <v>0.17</v>
      </c>
      <c r="I13" s="144">
        <v>0.19</v>
      </c>
      <c r="J13" s="144">
        <v>0.21</v>
      </c>
      <c r="K13" s="144">
        <v>0.22</v>
      </c>
      <c r="M13" s="141">
        <v>8</v>
      </c>
      <c r="N13" s="145" t="s">
        <v>708</v>
      </c>
      <c r="P13" s="147" t="s">
        <v>709</v>
      </c>
      <c r="Q13" s="144">
        <v>0.23</v>
      </c>
      <c r="R13" s="144">
        <v>0.23</v>
      </c>
      <c r="S13" s="144">
        <v>0.25</v>
      </c>
      <c r="T13" s="144">
        <v>0.26</v>
      </c>
      <c r="U13" s="144">
        <v>0.28999999999999998</v>
      </c>
      <c r="V13" s="144">
        <v>0.31</v>
      </c>
      <c r="W13" s="144">
        <v>0.3</v>
      </c>
      <c r="Y13" s="141">
        <v>8</v>
      </c>
      <c r="Z13" s="145" t="s">
        <v>708</v>
      </c>
      <c r="AB13" s="147" t="s">
        <v>709</v>
      </c>
      <c r="AC13" s="144">
        <v>0.3</v>
      </c>
      <c r="AD13" s="144">
        <v>0.3</v>
      </c>
      <c r="AE13" s="144">
        <v>0.28999999999999998</v>
      </c>
      <c r="AF13" s="144">
        <v>0.28000000000000003</v>
      </c>
      <c r="AG13" s="144">
        <v>0.28000000000000003</v>
      </c>
      <c r="AH13" s="144">
        <v>0.28000000000000003</v>
      </c>
      <c r="AI13" s="144">
        <v>0.33</v>
      </c>
      <c r="AJ13" s="144">
        <v>0.39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12.04</v>
      </c>
      <c r="F14" s="144">
        <v>13.88</v>
      </c>
      <c r="G14" s="144">
        <v>15.22</v>
      </c>
      <c r="H14" s="144">
        <v>16.73</v>
      </c>
      <c r="I14" s="144">
        <v>18.66</v>
      </c>
      <c r="J14" s="144">
        <v>20.420000000000002</v>
      </c>
      <c r="K14" s="144">
        <v>21.55</v>
      </c>
      <c r="M14" s="141">
        <v>9</v>
      </c>
      <c r="N14" s="145" t="s">
        <v>712</v>
      </c>
      <c r="P14" s="15" t="s">
        <v>713</v>
      </c>
      <c r="Q14" s="144">
        <v>22.35</v>
      </c>
      <c r="R14" s="144">
        <v>23.37</v>
      </c>
      <c r="S14" s="144">
        <v>24.66</v>
      </c>
      <c r="T14" s="144">
        <v>26.62</v>
      </c>
      <c r="U14" s="144">
        <v>28.55</v>
      </c>
      <c r="V14" s="144">
        <v>30.29</v>
      </c>
      <c r="W14" s="144">
        <v>31.43</v>
      </c>
      <c r="Y14" s="141">
        <v>9</v>
      </c>
      <c r="Z14" s="145" t="s">
        <v>712</v>
      </c>
      <c r="AB14" s="15" t="s">
        <v>713</v>
      </c>
      <c r="AC14" s="144">
        <v>32.49</v>
      </c>
      <c r="AD14" s="144">
        <v>33.58</v>
      </c>
      <c r="AE14" s="144">
        <v>34.770000000000003</v>
      </c>
      <c r="AF14" s="144">
        <v>35.81</v>
      </c>
      <c r="AG14" s="144">
        <v>37.130000000000003</v>
      </c>
      <c r="AH14" s="144">
        <v>39.53</v>
      </c>
      <c r="AI14" s="144">
        <v>42.53</v>
      </c>
      <c r="AJ14" s="144">
        <v>46.71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1.56</v>
      </c>
      <c r="F15" s="144">
        <v>1.77</v>
      </c>
      <c r="G15" s="144">
        <v>1.91</v>
      </c>
      <c r="H15" s="144">
        <v>2.09</v>
      </c>
      <c r="I15" s="144">
        <v>2.29</v>
      </c>
      <c r="J15" s="144">
        <v>2.48</v>
      </c>
      <c r="K15" s="144">
        <v>2.6</v>
      </c>
      <c r="L15" s="32"/>
      <c r="M15" s="141">
        <v>10</v>
      </c>
      <c r="N15" s="145" t="s">
        <v>714</v>
      </c>
      <c r="P15" s="147" t="s">
        <v>715</v>
      </c>
      <c r="Q15" s="144">
        <v>2.69</v>
      </c>
      <c r="R15" s="144">
        <v>2.78</v>
      </c>
      <c r="S15" s="144">
        <v>2.91</v>
      </c>
      <c r="T15" s="144">
        <v>3.1</v>
      </c>
      <c r="U15" s="144">
        <v>3.3</v>
      </c>
      <c r="V15" s="144">
        <v>3.48</v>
      </c>
      <c r="W15" s="144">
        <v>3.61</v>
      </c>
      <c r="X15" s="32"/>
      <c r="Y15" s="141">
        <v>10</v>
      </c>
      <c r="Z15" s="145" t="s">
        <v>714</v>
      </c>
      <c r="AB15" s="147" t="s">
        <v>715</v>
      </c>
      <c r="AC15" s="144">
        <v>3.72</v>
      </c>
      <c r="AD15" s="144">
        <v>3.8</v>
      </c>
      <c r="AE15" s="144">
        <v>3.89</v>
      </c>
      <c r="AF15" s="144">
        <v>3.93</v>
      </c>
      <c r="AG15" s="144">
        <v>3.99</v>
      </c>
      <c r="AH15" s="144">
        <v>4.17</v>
      </c>
      <c r="AI15" s="144">
        <v>4.4000000000000004</v>
      </c>
      <c r="AJ15" s="144">
        <v>4.78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0.67</v>
      </c>
      <c r="F16" s="144">
        <v>0.74</v>
      </c>
      <c r="G16" s="144">
        <v>0.8</v>
      </c>
      <c r="H16" s="144">
        <v>0.85</v>
      </c>
      <c r="I16" s="144">
        <v>0.94</v>
      </c>
      <c r="J16" s="144">
        <v>0.99</v>
      </c>
      <c r="K16" s="144">
        <v>1.04</v>
      </c>
      <c r="M16" s="141">
        <v>11</v>
      </c>
      <c r="N16" s="145" t="s">
        <v>718</v>
      </c>
      <c r="P16" s="147" t="s">
        <v>719</v>
      </c>
      <c r="Q16" s="144">
        <v>1.04</v>
      </c>
      <c r="R16" s="144">
        <v>1.06</v>
      </c>
      <c r="S16" s="144">
        <v>1.08</v>
      </c>
      <c r="T16" s="144">
        <v>1.1399999999999999</v>
      </c>
      <c r="U16" s="144">
        <v>1.1599999999999999</v>
      </c>
      <c r="V16" s="144">
        <v>1.21</v>
      </c>
      <c r="W16" s="144">
        <v>1.2</v>
      </c>
      <c r="Y16" s="141">
        <v>11</v>
      </c>
      <c r="Z16" s="145" t="s">
        <v>718</v>
      </c>
      <c r="AB16" s="147" t="s">
        <v>719</v>
      </c>
      <c r="AC16" s="144">
        <v>1.21</v>
      </c>
      <c r="AD16" s="144">
        <v>1.21</v>
      </c>
      <c r="AE16" s="144">
        <v>1.21</v>
      </c>
      <c r="AF16" s="144">
        <v>1.24</v>
      </c>
      <c r="AG16" s="144">
        <v>1.28</v>
      </c>
      <c r="AH16" s="144">
        <v>1.34</v>
      </c>
      <c r="AI16" s="144">
        <v>1.39</v>
      </c>
      <c r="AJ16" s="144">
        <v>1.53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0.09</v>
      </c>
      <c r="F17" s="144">
        <v>0.1</v>
      </c>
      <c r="G17" s="144">
        <v>0.11</v>
      </c>
      <c r="H17" s="144">
        <v>0.11</v>
      </c>
      <c r="I17" s="144">
        <v>0.12</v>
      </c>
      <c r="J17" s="144">
        <v>0.13</v>
      </c>
      <c r="K17" s="144">
        <v>0.13</v>
      </c>
      <c r="L17" s="32"/>
      <c r="M17" s="141">
        <v>12</v>
      </c>
      <c r="N17" s="145" t="s">
        <v>722</v>
      </c>
      <c r="P17" s="147" t="s">
        <v>723</v>
      </c>
      <c r="Q17" s="144">
        <v>0.13</v>
      </c>
      <c r="R17" s="144">
        <v>0.13</v>
      </c>
      <c r="S17" s="144">
        <v>0.13</v>
      </c>
      <c r="T17" s="144">
        <v>0.15</v>
      </c>
      <c r="U17" s="144">
        <v>0.14000000000000001</v>
      </c>
      <c r="V17" s="144">
        <v>0.16</v>
      </c>
      <c r="W17" s="144">
        <v>0.16</v>
      </c>
      <c r="X17" s="32"/>
      <c r="Y17" s="141">
        <v>12</v>
      </c>
      <c r="Z17" s="145" t="s">
        <v>722</v>
      </c>
      <c r="AB17" s="147" t="s">
        <v>723</v>
      </c>
      <c r="AC17" s="144">
        <v>0.16</v>
      </c>
      <c r="AD17" s="144">
        <v>0.15</v>
      </c>
      <c r="AE17" s="144">
        <v>0.16</v>
      </c>
      <c r="AF17" s="144">
        <v>0.14000000000000001</v>
      </c>
      <c r="AG17" s="144">
        <v>0.15</v>
      </c>
      <c r="AH17" s="144">
        <v>0.17</v>
      </c>
      <c r="AI17" s="144">
        <v>0.17</v>
      </c>
      <c r="AJ17" s="144">
        <v>0.19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0.21</v>
      </c>
      <c r="F18" s="144">
        <v>0.24</v>
      </c>
      <c r="G18" s="144">
        <v>0.27</v>
      </c>
      <c r="H18" s="144">
        <v>0.31</v>
      </c>
      <c r="I18" s="144">
        <v>0.33</v>
      </c>
      <c r="J18" s="144">
        <v>0.36</v>
      </c>
      <c r="K18" s="144">
        <v>0.39</v>
      </c>
      <c r="M18" s="141">
        <v>13</v>
      </c>
      <c r="N18" s="145" t="s">
        <v>724</v>
      </c>
      <c r="P18" s="147" t="s">
        <v>725</v>
      </c>
      <c r="Q18" s="144">
        <v>0.4</v>
      </c>
      <c r="R18" s="144">
        <v>0.44</v>
      </c>
      <c r="S18" s="144">
        <v>0.47</v>
      </c>
      <c r="T18" s="144">
        <v>0.51</v>
      </c>
      <c r="U18" s="144">
        <v>0.53</v>
      </c>
      <c r="V18" s="144">
        <v>0.55000000000000004</v>
      </c>
      <c r="W18" s="144">
        <v>0.56999999999999995</v>
      </c>
      <c r="Y18" s="141">
        <v>13</v>
      </c>
      <c r="Z18" s="145" t="s">
        <v>724</v>
      </c>
      <c r="AB18" s="147" t="s">
        <v>725</v>
      </c>
      <c r="AC18" s="144">
        <v>0.56999999999999995</v>
      </c>
      <c r="AD18" s="144">
        <v>0.59</v>
      </c>
      <c r="AE18" s="144">
        <v>0.57999999999999996</v>
      </c>
      <c r="AF18" s="144">
        <v>0.57999999999999996</v>
      </c>
      <c r="AG18" s="144">
        <v>0.56999999999999995</v>
      </c>
      <c r="AH18" s="144">
        <v>0.61</v>
      </c>
      <c r="AI18" s="144">
        <v>0.64</v>
      </c>
      <c r="AJ18" s="144">
        <v>0.69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0.78</v>
      </c>
      <c r="F19" s="144">
        <v>0.89</v>
      </c>
      <c r="G19" s="144">
        <v>0.94</v>
      </c>
      <c r="H19" s="144">
        <v>1.07</v>
      </c>
      <c r="I19" s="144">
        <v>1.19</v>
      </c>
      <c r="J19" s="144">
        <v>1.32</v>
      </c>
      <c r="K19" s="144">
        <v>1.39</v>
      </c>
      <c r="M19" s="141">
        <v>14</v>
      </c>
      <c r="N19" s="145" t="s">
        <v>726</v>
      </c>
      <c r="P19" s="147" t="s">
        <v>727</v>
      </c>
      <c r="Q19" s="144">
        <v>1.43</v>
      </c>
      <c r="R19" s="144">
        <v>1.55</v>
      </c>
      <c r="S19" s="144">
        <v>1.68</v>
      </c>
      <c r="T19" s="144">
        <v>1.87</v>
      </c>
      <c r="U19" s="144">
        <v>2.0499999999999998</v>
      </c>
      <c r="V19" s="144">
        <v>2.19</v>
      </c>
      <c r="W19" s="144">
        <v>2.3199999999999998</v>
      </c>
      <c r="Y19" s="141">
        <v>14</v>
      </c>
      <c r="Z19" s="145" t="s">
        <v>726</v>
      </c>
      <c r="AB19" s="147" t="s">
        <v>727</v>
      </c>
      <c r="AC19" s="144">
        <v>2.4700000000000002</v>
      </c>
      <c r="AD19" s="144">
        <v>2.61</v>
      </c>
      <c r="AE19" s="144">
        <v>2.73</v>
      </c>
      <c r="AF19" s="144">
        <v>2.85</v>
      </c>
      <c r="AG19" s="144">
        <v>2.99</v>
      </c>
      <c r="AH19" s="144">
        <v>3.24</v>
      </c>
      <c r="AI19" s="144">
        <v>3.51</v>
      </c>
      <c r="AJ19" s="144">
        <v>3.85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0.4</v>
      </c>
      <c r="F20" s="144">
        <v>0.45</v>
      </c>
      <c r="G20" s="144">
        <v>0.5</v>
      </c>
      <c r="H20" s="144">
        <v>0.55000000000000004</v>
      </c>
      <c r="I20" s="144">
        <v>0.63</v>
      </c>
      <c r="J20" s="144">
        <v>0.71</v>
      </c>
      <c r="K20" s="144">
        <v>0.76</v>
      </c>
      <c r="L20" s="32"/>
      <c r="M20" s="141">
        <v>15</v>
      </c>
      <c r="N20" s="145" t="s">
        <v>730</v>
      </c>
      <c r="P20" s="147" t="s">
        <v>731</v>
      </c>
      <c r="Q20" s="144">
        <v>0.78</v>
      </c>
      <c r="R20" s="144">
        <v>0.8</v>
      </c>
      <c r="S20" s="144">
        <v>0.82</v>
      </c>
      <c r="T20" s="144">
        <v>0.85</v>
      </c>
      <c r="U20" s="144">
        <v>0.87</v>
      </c>
      <c r="V20" s="144">
        <v>0.89</v>
      </c>
      <c r="W20" s="144">
        <v>0.9</v>
      </c>
      <c r="X20" s="32"/>
      <c r="Y20" s="141">
        <v>15</v>
      </c>
      <c r="Z20" s="145" t="s">
        <v>730</v>
      </c>
      <c r="AB20" s="147" t="s">
        <v>731</v>
      </c>
      <c r="AC20" s="144">
        <v>0.9</v>
      </c>
      <c r="AD20" s="144">
        <v>0.86</v>
      </c>
      <c r="AE20" s="144">
        <v>0.81</v>
      </c>
      <c r="AF20" s="144">
        <v>0.77</v>
      </c>
      <c r="AG20" s="144">
        <v>0.74</v>
      </c>
      <c r="AH20" s="144">
        <v>0.74</v>
      </c>
      <c r="AI20" s="144">
        <v>0.78</v>
      </c>
      <c r="AJ20" s="144">
        <v>0.82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1.63</v>
      </c>
      <c r="F21" s="144">
        <v>1.9</v>
      </c>
      <c r="G21" s="144">
        <v>2.0699999999999998</v>
      </c>
      <c r="H21" s="144">
        <v>2.2400000000000002</v>
      </c>
      <c r="I21" s="144">
        <v>2.4900000000000002</v>
      </c>
      <c r="J21" s="144">
        <v>2.78</v>
      </c>
      <c r="K21" s="144">
        <v>2.95</v>
      </c>
      <c r="L21" s="30"/>
      <c r="M21" s="141">
        <v>16</v>
      </c>
      <c r="N21" s="145" t="s">
        <v>732</v>
      </c>
      <c r="P21" s="152" t="s">
        <v>733</v>
      </c>
      <c r="Q21" s="144">
        <v>3.07</v>
      </c>
      <c r="R21" s="144">
        <v>3.18</v>
      </c>
      <c r="S21" s="144">
        <v>3.31</v>
      </c>
      <c r="T21" s="144">
        <v>3.51</v>
      </c>
      <c r="U21" s="144">
        <v>3.7</v>
      </c>
      <c r="V21" s="144">
        <v>3.85</v>
      </c>
      <c r="W21" s="144">
        <v>3.92</v>
      </c>
      <c r="X21" s="30"/>
      <c r="Y21" s="141">
        <v>16</v>
      </c>
      <c r="Z21" s="145" t="s">
        <v>732</v>
      </c>
      <c r="AB21" s="152" t="s">
        <v>733</v>
      </c>
      <c r="AC21" s="144">
        <v>3.97</v>
      </c>
      <c r="AD21" s="144">
        <v>4.05</v>
      </c>
      <c r="AE21" s="144">
        <v>4.1900000000000004</v>
      </c>
      <c r="AF21" s="144">
        <v>4.3</v>
      </c>
      <c r="AG21" s="144">
        <v>4.49</v>
      </c>
      <c r="AH21" s="144">
        <v>4.79</v>
      </c>
      <c r="AI21" s="144">
        <v>5.15</v>
      </c>
      <c r="AJ21" s="144">
        <v>5.58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0.28999999999999998</v>
      </c>
      <c r="F22" s="144">
        <v>0.36</v>
      </c>
      <c r="G22" s="144">
        <v>0.41</v>
      </c>
      <c r="H22" s="144">
        <v>0.47</v>
      </c>
      <c r="I22" s="144">
        <v>0.53</v>
      </c>
      <c r="J22" s="144">
        <v>0.59</v>
      </c>
      <c r="K22" s="144">
        <v>0.62</v>
      </c>
      <c r="M22" s="141">
        <v>17</v>
      </c>
      <c r="N22" s="145" t="s">
        <v>734</v>
      </c>
      <c r="P22" s="152" t="s">
        <v>735</v>
      </c>
      <c r="Q22" s="144">
        <v>0.65</v>
      </c>
      <c r="R22" s="144">
        <v>0.68</v>
      </c>
      <c r="S22" s="144">
        <v>0.73</v>
      </c>
      <c r="T22" s="144">
        <v>0.8</v>
      </c>
      <c r="U22" s="144">
        <v>0.87</v>
      </c>
      <c r="V22" s="144">
        <v>0.93</v>
      </c>
      <c r="W22" s="144">
        <v>0.98</v>
      </c>
      <c r="Y22" s="141">
        <v>17</v>
      </c>
      <c r="Z22" s="145" t="s">
        <v>734</v>
      </c>
      <c r="AB22" s="152" t="s">
        <v>735</v>
      </c>
      <c r="AC22" s="144">
        <v>1.02</v>
      </c>
      <c r="AD22" s="144">
        <v>1.07</v>
      </c>
      <c r="AE22" s="144">
        <v>1.1399999999999999</v>
      </c>
      <c r="AF22" s="144">
        <v>1.22</v>
      </c>
      <c r="AG22" s="144">
        <v>1.3</v>
      </c>
      <c r="AH22" s="144">
        <v>1.44</v>
      </c>
      <c r="AI22" s="144">
        <v>1.61</v>
      </c>
      <c r="AJ22" s="144">
        <v>1.82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0.63</v>
      </c>
      <c r="F23" s="144">
        <v>0.75</v>
      </c>
      <c r="G23" s="144">
        <v>0.82</v>
      </c>
      <c r="H23" s="144">
        <v>0.91</v>
      </c>
      <c r="I23" s="144">
        <v>1.02</v>
      </c>
      <c r="J23" s="144">
        <v>1.1100000000000001</v>
      </c>
      <c r="K23" s="144">
        <v>1.1499999999999999</v>
      </c>
      <c r="M23" s="141">
        <v>18</v>
      </c>
      <c r="N23" s="145" t="s">
        <v>736</v>
      </c>
      <c r="P23" s="152" t="s">
        <v>737</v>
      </c>
      <c r="Q23" s="144">
        <v>1.19</v>
      </c>
      <c r="R23" s="144">
        <v>1.24</v>
      </c>
      <c r="S23" s="144">
        <v>1.31</v>
      </c>
      <c r="T23" s="144">
        <v>1.44</v>
      </c>
      <c r="U23" s="144">
        <v>1.54</v>
      </c>
      <c r="V23" s="144">
        <v>1.61</v>
      </c>
      <c r="W23" s="144">
        <v>1.65</v>
      </c>
      <c r="Y23" s="141">
        <v>18</v>
      </c>
      <c r="Z23" s="145" t="s">
        <v>736</v>
      </c>
      <c r="AB23" s="152" t="s">
        <v>737</v>
      </c>
      <c r="AC23" s="144">
        <v>1.7</v>
      </c>
      <c r="AD23" s="144">
        <v>1.72</v>
      </c>
      <c r="AE23" s="144">
        <v>1.74</v>
      </c>
      <c r="AF23" s="144">
        <v>1.75</v>
      </c>
      <c r="AG23" s="144">
        <v>1.76</v>
      </c>
      <c r="AH23" s="144">
        <v>1.85</v>
      </c>
      <c r="AI23" s="144">
        <v>1.96</v>
      </c>
      <c r="AJ23" s="144">
        <v>2.0699999999999998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2.09</v>
      </c>
      <c r="F24" s="144">
        <v>2.4</v>
      </c>
      <c r="G24" s="144">
        <v>2.67</v>
      </c>
      <c r="H24" s="144">
        <v>2.9</v>
      </c>
      <c r="I24" s="144">
        <v>3.21</v>
      </c>
      <c r="J24" s="144">
        <v>3.47</v>
      </c>
      <c r="K24" s="144">
        <v>3.67</v>
      </c>
      <c r="M24" s="141">
        <v>19</v>
      </c>
      <c r="N24" s="145" t="s">
        <v>738</v>
      </c>
      <c r="P24" s="152" t="s">
        <v>739</v>
      </c>
      <c r="Q24" s="144">
        <v>3.77</v>
      </c>
      <c r="R24" s="144">
        <v>3.88</v>
      </c>
      <c r="S24" s="144">
        <v>3.98</v>
      </c>
      <c r="T24" s="144">
        <v>4.18</v>
      </c>
      <c r="U24" s="144">
        <v>4.3899999999999997</v>
      </c>
      <c r="V24" s="144">
        <v>4.57</v>
      </c>
      <c r="W24" s="144">
        <v>4.5999999999999996</v>
      </c>
      <c r="Y24" s="141">
        <v>19</v>
      </c>
      <c r="Z24" s="145" t="s">
        <v>738</v>
      </c>
      <c r="AB24" s="152" t="s">
        <v>739</v>
      </c>
      <c r="AC24" s="144">
        <v>4.59</v>
      </c>
      <c r="AD24" s="144">
        <v>4.6100000000000003</v>
      </c>
      <c r="AE24" s="144">
        <v>4.66</v>
      </c>
      <c r="AF24" s="144">
        <v>4.6399999999999997</v>
      </c>
      <c r="AG24" s="144">
        <v>4.66</v>
      </c>
      <c r="AH24" s="144">
        <v>4.8600000000000003</v>
      </c>
      <c r="AI24" s="144">
        <v>5.24</v>
      </c>
      <c r="AJ24" s="144">
        <v>5.66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1.2</v>
      </c>
      <c r="F25" s="144">
        <v>1.36</v>
      </c>
      <c r="G25" s="144">
        <v>1.48</v>
      </c>
      <c r="H25" s="144">
        <v>1.62</v>
      </c>
      <c r="I25" s="144">
        <v>1.8</v>
      </c>
      <c r="J25" s="144">
        <v>1.95</v>
      </c>
      <c r="K25" s="144">
        <v>2.0499999999999998</v>
      </c>
      <c r="L25" s="32"/>
      <c r="M25" s="141">
        <v>20</v>
      </c>
      <c r="N25" s="145" t="s">
        <v>742</v>
      </c>
      <c r="P25" s="152" t="s">
        <v>743</v>
      </c>
      <c r="Q25" s="144">
        <v>2.13</v>
      </c>
      <c r="R25" s="144">
        <v>2.23</v>
      </c>
      <c r="S25" s="144">
        <v>2.38</v>
      </c>
      <c r="T25" s="144">
        <v>2.57</v>
      </c>
      <c r="U25" s="144">
        <v>2.79</v>
      </c>
      <c r="V25" s="144">
        <v>2.96</v>
      </c>
      <c r="W25" s="144">
        <v>3.07</v>
      </c>
      <c r="X25" s="32"/>
      <c r="Y25" s="141">
        <v>20</v>
      </c>
      <c r="Z25" s="145" t="s">
        <v>742</v>
      </c>
      <c r="AB25" s="152" t="s">
        <v>743</v>
      </c>
      <c r="AC25" s="144">
        <v>3.19</v>
      </c>
      <c r="AD25" s="144">
        <v>3.35</v>
      </c>
      <c r="AE25" s="144">
        <v>3.5</v>
      </c>
      <c r="AF25" s="144">
        <v>3.67</v>
      </c>
      <c r="AG25" s="144">
        <v>3.85</v>
      </c>
      <c r="AH25" s="144">
        <v>4.1100000000000003</v>
      </c>
      <c r="AI25" s="144">
        <v>4.47</v>
      </c>
      <c r="AJ25" s="144">
        <v>4.9400000000000004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1.04</v>
      </c>
      <c r="F26" s="144">
        <v>1.23</v>
      </c>
      <c r="G26" s="144">
        <v>1.38</v>
      </c>
      <c r="H26" s="144">
        <v>1.54</v>
      </c>
      <c r="I26" s="144">
        <v>1.77</v>
      </c>
      <c r="J26" s="144">
        <v>1.98</v>
      </c>
      <c r="K26" s="144">
        <v>2.11</v>
      </c>
      <c r="M26" s="141">
        <v>21</v>
      </c>
      <c r="N26" s="145" t="s">
        <v>744</v>
      </c>
      <c r="P26" s="152" t="s">
        <v>745</v>
      </c>
      <c r="Q26" s="144">
        <v>2.2599999999999998</v>
      </c>
      <c r="R26" s="144">
        <v>2.39</v>
      </c>
      <c r="S26" s="144">
        <v>2.56</v>
      </c>
      <c r="T26" s="144">
        <v>2.81</v>
      </c>
      <c r="U26" s="144">
        <v>3.11</v>
      </c>
      <c r="V26" s="144">
        <v>3.35</v>
      </c>
      <c r="W26" s="144">
        <v>3.56</v>
      </c>
      <c r="Y26" s="141">
        <v>21</v>
      </c>
      <c r="Z26" s="145" t="s">
        <v>744</v>
      </c>
      <c r="AB26" s="152" t="s">
        <v>745</v>
      </c>
      <c r="AC26" s="144">
        <v>3.76</v>
      </c>
      <c r="AD26" s="144">
        <v>4</v>
      </c>
      <c r="AE26" s="144">
        <v>4.28</v>
      </c>
      <c r="AF26" s="144">
        <v>4.54</v>
      </c>
      <c r="AG26" s="144">
        <v>4.8499999999999996</v>
      </c>
      <c r="AH26" s="144">
        <v>5.23</v>
      </c>
      <c r="AI26" s="144">
        <v>5.66</v>
      </c>
      <c r="AJ26" s="144">
        <v>6.33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1.1299999999999999</v>
      </c>
      <c r="F27" s="144">
        <v>1.33</v>
      </c>
      <c r="G27" s="144">
        <v>1.46</v>
      </c>
      <c r="H27" s="144">
        <v>1.62</v>
      </c>
      <c r="I27" s="144">
        <v>1.81</v>
      </c>
      <c r="J27" s="144">
        <v>1.99</v>
      </c>
      <c r="K27" s="144">
        <v>2.09</v>
      </c>
      <c r="L27" s="32"/>
      <c r="M27" s="141">
        <v>22</v>
      </c>
      <c r="N27" s="145" t="s">
        <v>750</v>
      </c>
      <c r="P27" s="147" t="s">
        <v>751</v>
      </c>
      <c r="Q27" s="144">
        <v>2.1800000000000002</v>
      </c>
      <c r="R27" s="144">
        <v>2.34</v>
      </c>
      <c r="S27" s="144">
        <v>2.57</v>
      </c>
      <c r="T27" s="144">
        <v>2.89</v>
      </c>
      <c r="U27" s="144">
        <v>3.25</v>
      </c>
      <c r="V27" s="144">
        <v>3.64</v>
      </c>
      <c r="W27" s="144">
        <v>3.96</v>
      </c>
      <c r="X27" s="32"/>
      <c r="Y27" s="141">
        <v>22</v>
      </c>
      <c r="Z27" s="145" t="s">
        <v>750</v>
      </c>
      <c r="AB27" s="147" t="s">
        <v>751</v>
      </c>
      <c r="AC27" s="144">
        <v>4.28</v>
      </c>
      <c r="AD27" s="144">
        <v>4.5599999999999996</v>
      </c>
      <c r="AE27" s="144">
        <v>4.88</v>
      </c>
      <c r="AF27" s="144">
        <v>5.17</v>
      </c>
      <c r="AG27" s="144">
        <v>5.49</v>
      </c>
      <c r="AH27" s="144">
        <v>5.9</v>
      </c>
      <c r="AI27" s="144">
        <v>6.42</v>
      </c>
      <c r="AJ27" s="144">
        <v>7.23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0.32</v>
      </c>
      <c r="F28" s="144">
        <v>0.36</v>
      </c>
      <c r="G28" s="144">
        <v>0.4</v>
      </c>
      <c r="H28" s="144">
        <v>0.45</v>
      </c>
      <c r="I28" s="144">
        <v>0.53</v>
      </c>
      <c r="J28" s="144">
        <v>0.56000000000000005</v>
      </c>
      <c r="K28" s="144">
        <v>0.6</v>
      </c>
      <c r="M28" s="141">
        <v>23</v>
      </c>
      <c r="N28" s="145" t="s">
        <v>754</v>
      </c>
      <c r="P28" s="147" t="s">
        <v>755</v>
      </c>
      <c r="Q28" s="144">
        <v>0.63</v>
      </c>
      <c r="R28" s="144">
        <v>0.67</v>
      </c>
      <c r="S28" s="144">
        <v>0.73</v>
      </c>
      <c r="T28" s="144">
        <v>0.8</v>
      </c>
      <c r="U28" s="144">
        <v>0.85</v>
      </c>
      <c r="V28" s="144">
        <v>0.9</v>
      </c>
      <c r="W28" s="144">
        <v>0.93</v>
      </c>
      <c r="Y28" s="141">
        <v>23</v>
      </c>
      <c r="Z28" s="145" t="s">
        <v>754</v>
      </c>
      <c r="AB28" s="147" t="s">
        <v>755</v>
      </c>
      <c r="AC28" s="144">
        <v>0.95</v>
      </c>
      <c r="AD28" s="144">
        <v>1</v>
      </c>
      <c r="AE28" s="144">
        <v>1</v>
      </c>
      <c r="AF28" s="144">
        <v>1.01</v>
      </c>
      <c r="AG28" s="144">
        <v>1.01</v>
      </c>
      <c r="AH28" s="144">
        <v>1.08</v>
      </c>
      <c r="AI28" s="144">
        <v>1.1299999999999999</v>
      </c>
      <c r="AJ28" s="144">
        <v>1.22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1.85</v>
      </c>
      <c r="F29" s="144">
        <v>2.09</v>
      </c>
      <c r="G29" s="144">
        <v>2.31</v>
      </c>
      <c r="H29" s="144">
        <v>2.61</v>
      </c>
      <c r="I29" s="144">
        <v>3.04</v>
      </c>
      <c r="J29" s="144">
        <v>3.49</v>
      </c>
      <c r="K29" s="144">
        <v>3.79</v>
      </c>
      <c r="M29" s="141">
        <v>24</v>
      </c>
      <c r="N29" s="145" t="s">
        <v>758</v>
      </c>
      <c r="P29" s="15" t="s">
        <v>759</v>
      </c>
      <c r="Q29" s="144">
        <v>4.04</v>
      </c>
      <c r="R29" s="144">
        <v>4.3600000000000003</v>
      </c>
      <c r="S29" s="144">
        <v>4.6900000000000004</v>
      </c>
      <c r="T29" s="144">
        <v>5.13</v>
      </c>
      <c r="U29" s="144">
        <v>5.5</v>
      </c>
      <c r="V29" s="144">
        <v>5.91</v>
      </c>
      <c r="W29" s="144">
        <v>6.27</v>
      </c>
      <c r="Y29" s="141">
        <v>24</v>
      </c>
      <c r="Z29" s="145" t="s">
        <v>758</v>
      </c>
      <c r="AB29" s="15" t="s">
        <v>759</v>
      </c>
      <c r="AC29" s="144">
        <v>6.67</v>
      </c>
      <c r="AD29" s="144">
        <v>7.06</v>
      </c>
      <c r="AE29" s="144">
        <v>7.4</v>
      </c>
      <c r="AF29" s="144">
        <v>7.65</v>
      </c>
      <c r="AG29" s="144">
        <v>7.9</v>
      </c>
      <c r="AH29" s="144">
        <v>8.23</v>
      </c>
      <c r="AI29" s="144">
        <v>8.61</v>
      </c>
      <c r="AJ29" s="144">
        <v>9.09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1.61</v>
      </c>
      <c r="F30" s="144">
        <v>1.85</v>
      </c>
      <c r="G30" s="144">
        <v>2.0299999999999998</v>
      </c>
      <c r="H30" s="144">
        <v>2.2200000000000002</v>
      </c>
      <c r="I30" s="144">
        <v>2.4</v>
      </c>
      <c r="J30" s="144">
        <v>2.5499999999999998</v>
      </c>
      <c r="K30" s="144">
        <v>2.56</v>
      </c>
      <c r="L30" s="32"/>
      <c r="M30" s="141">
        <v>25</v>
      </c>
      <c r="N30" s="145" t="s">
        <v>762</v>
      </c>
      <c r="P30" s="148" t="s">
        <v>763</v>
      </c>
      <c r="Q30" s="144">
        <v>2.57</v>
      </c>
      <c r="R30" s="144">
        <v>2.65</v>
      </c>
      <c r="S30" s="144">
        <v>2.8</v>
      </c>
      <c r="T30" s="144">
        <v>3.02</v>
      </c>
      <c r="U30" s="144">
        <v>3.2</v>
      </c>
      <c r="V30" s="144">
        <v>3.33</v>
      </c>
      <c r="W30" s="144">
        <v>3.35</v>
      </c>
      <c r="X30" s="32"/>
      <c r="Y30" s="141">
        <v>25</v>
      </c>
      <c r="Z30" s="145" t="s">
        <v>762</v>
      </c>
      <c r="AB30" s="148" t="s">
        <v>763</v>
      </c>
      <c r="AC30" s="144">
        <v>3.38</v>
      </c>
      <c r="AD30" s="144">
        <v>3.35</v>
      </c>
      <c r="AE30" s="144">
        <v>3.31</v>
      </c>
      <c r="AF30" s="144">
        <v>3.27</v>
      </c>
      <c r="AG30" s="144">
        <v>3.25</v>
      </c>
      <c r="AH30" s="144">
        <v>3.33</v>
      </c>
      <c r="AI30" s="144">
        <v>3.51</v>
      </c>
      <c r="AJ30" s="144">
        <v>3.83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22.18</v>
      </c>
      <c r="F31" s="144">
        <v>25.35</v>
      </c>
      <c r="G31" s="144">
        <v>28.29</v>
      </c>
      <c r="H31" s="144">
        <v>31.61</v>
      </c>
      <c r="I31" s="144">
        <v>35.92</v>
      </c>
      <c r="J31" s="144">
        <v>38.770000000000003</v>
      </c>
      <c r="K31" s="144">
        <v>41.82</v>
      </c>
      <c r="M31" s="141">
        <v>26</v>
      </c>
      <c r="N31" s="145" t="s">
        <v>764</v>
      </c>
      <c r="P31" s="143" t="s">
        <v>765</v>
      </c>
      <c r="Q31" s="144">
        <v>45.34</v>
      </c>
      <c r="R31" s="144">
        <v>50.05</v>
      </c>
      <c r="S31" s="144">
        <v>56.16</v>
      </c>
      <c r="T31" s="144">
        <v>63.74</v>
      </c>
      <c r="U31" s="144">
        <v>69.97</v>
      </c>
      <c r="V31" s="144">
        <v>74.959999999999994</v>
      </c>
      <c r="W31" s="144">
        <v>79.3</v>
      </c>
      <c r="Y31" s="141">
        <v>26</v>
      </c>
      <c r="Z31" s="145" t="s">
        <v>764</v>
      </c>
      <c r="AB31" s="143" t="s">
        <v>765</v>
      </c>
      <c r="AC31" s="144">
        <v>84.66</v>
      </c>
      <c r="AD31" s="144">
        <v>88.84</v>
      </c>
      <c r="AE31" s="144">
        <v>92.87</v>
      </c>
      <c r="AF31" s="144">
        <v>97.02</v>
      </c>
      <c r="AG31" s="144">
        <v>102.3</v>
      </c>
      <c r="AH31" s="144">
        <v>109.23</v>
      </c>
      <c r="AI31" s="144">
        <v>119.18</v>
      </c>
      <c r="AJ31" s="144">
        <v>131.27000000000001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6.37</v>
      </c>
      <c r="F32" s="144">
        <v>7.16</v>
      </c>
      <c r="G32" s="144">
        <v>7.81</v>
      </c>
      <c r="H32" s="144">
        <v>8.6199999999999992</v>
      </c>
      <c r="I32" s="144">
        <v>9.86</v>
      </c>
      <c r="J32" s="144">
        <v>10.63</v>
      </c>
      <c r="K32" s="144">
        <v>11.22</v>
      </c>
      <c r="L32" s="32"/>
      <c r="M32" s="141">
        <v>27</v>
      </c>
      <c r="N32" s="145" t="s">
        <v>783</v>
      </c>
      <c r="P32" s="148" t="s">
        <v>784</v>
      </c>
      <c r="Q32" s="144">
        <v>11.9</v>
      </c>
      <c r="R32" s="144">
        <v>12.88</v>
      </c>
      <c r="S32" s="144">
        <v>14.07</v>
      </c>
      <c r="T32" s="144">
        <v>15.47</v>
      </c>
      <c r="U32" s="144">
        <v>16.73</v>
      </c>
      <c r="V32" s="144">
        <v>17.87</v>
      </c>
      <c r="W32" s="144">
        <v>18.579999999999998</v>
      </c>
      <c r="X32" s="32"/>
      <c r="Y32" s="141">
        <v>27</v>
      </c>
      <c r="Z32" s="145" t="s">
        <v>783</v>
      </c>
      <c r="AB32" s="148" t="s">
        <v>784</v>
      </c>
      <c r="AC32" s="144">
        <v>19.71</v>
      </c>
      <c r="AD32" s="144">
        <v>20.66</v>
      </c>
      <c r="AE32" s="144">
        <v>21.4</v>
      </c>
      <c r="AF32" s="144">
        <v>22.22</v>
      </c>
      <c r="AG32" s="144">
        <v>23.28</v>
      </c>
      <c r="AH32" s="144">
        <v>24.72</v>
      </c>
      <c r="AI32" s="144">
        <v>26.68</v>
      </c>
      <c r="AJ32" s="144">
        <v>29.1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2.0099999999999998</v>
      </c>
      <c r="F33" s="144">
        <v>2.25</v>
      </c>
      <c r="G33" s="144">
        <v>2.42</v>
      </c>
      <c r="H33" s="144">
        <v>2.63</v>
      </c>
      <c r="I33" s="144">
        <v>2.95</v>
      </c>
      <c r="J33" s="144">
        <v>3.11</v>
      </c>
      <c r="K33" s="144">
        <v>3.24</v>
      </c>
      <c r="L33" s="30"/>
      <c r="M33" s="141">
        <v>28</v>
      </c>
      <c r="N33" s="145" t="s">
        <v>785</v>
      </c>
      <c r="P33" s="15" t="s">
        <v>786</v>
      </c>
      <c r="Q33" s="144">
        <v>3.44</v>
      </c>
      <c r="R33" s="144">
        <v>3.76</v>
      </c>
      <c r="S33" s="144">
        <v>4.0599999999999996</v>
      </c>
      <c r="T33" s="144">
        <v>4.46</v>
      </c>
      <c r="U33" s="144">
        <v>4.84</v>
      </c>
      <c r="V33" s="144">
        <v>5.15</v>
      </c>
      <c r="W33" s="144">
        <v>5.4</v>
      </c>
      <c r="X33" s="30"/>
      <c r="Y33" s="141">
        <v>28</v>
      </c>
      <c r="Z33" s="145" t="s">
        <v>785</v>
      </c>
      <c r="AB33" s="15" t="s">
        <v>786</v>
      </c>
      <c r="AC33" s="144">
        <v>5.74</v>
      </c>
      <c r="AD33" s="144">
        <v>5.99</v>
      </c>
      <c r="AE33" s="144">
        <v>6.01</v>
      </c>
      <c r="AF33" s="144">
        <v>6.2</v>
      </c>
      <c r="AG33" s="144">
        <v>6.49</v>
      </c>
      <c r="AH33" s="144">
        <v>6.95</v>
      </c>
      <c r="AI33" s="144">
        <v>7.55</v>
      </c>
      <c r="AJ33" s="144">
        <v>8.61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0.48</v>
      </c>
      <c r="F34" s="144">
        <v>0.53</v>
      </c>
      <c r="G34" s="144">
        <v>0.56999999999999995</v>
      </c>
      <c r="H34" s="144">
        <v>0.63</v>
      </c>
      <c r="I34" s="144">
        <v>0.72</v>
      </c>
      <c r="J34" s="144">
        <v>0.78</v>
      </c>
      <c r="K34" s="144">
        <v>0.83</v>
      </c>
      <c r="M34" s="141">
        <v>29</v>
      </c>
      <c r="N34" s="145" t="s">
        <v>829</v>
      </c>
      <c r="P34" s="15" t="s">
        <v>830</v>
      </c>
      <c r="Q34" s="144">
        <v>0.86</v>
      </c>
      <c r="R34" s="144">
        <v>0.91</v>
      </c>
      <c r="S34" s="144">
        <v>0.97</v>
      </c>
      <c r="T34" s="144">
        <v>1.06</v>
      </c>
      <c r="U34" s="144">
        <v>1.1399999999999999</v>
      </c>
      <c r="V34" s="144">
        <v>1.23</v>
      </c>
      <c r="W34" s="144">
        <v>1.28</v>
      </c>
      <c r="Y34" s="141">
        <v>29</v>
      </c>
      <c r="Z34" s="145" t="s">
        <v>829</v>
      </c>
      <c r="AB34" s="15" t="s">
        <v>830</v>
      </c>
      <c r="AC34" s="144">
        <v>1.36</v>
      </c>
      <c r="AD34" s="144">
        <v>1.43</v>
      </c>
      <c r="AE34" s="144">
        <v>1.48</v>
      </c>
      <c r="AF34" s="144">
        <v>1.53</v>
      </c>
      <c r="AG34" s="144">
        <v>1.58</v>
      </c>
      <c r="AH34" s="144">
        <v>1.67</v>
      </c>
      <c r="AI34" s="144">
        <v>1.76</v>
      </c>
      <c r="AJ34" s="144">
        <v>1.9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3.88</v>
      </c>
      <c r="F35" s="144">
        <v>4.38</v>
      </c>
      <c r="G35" s="144">
        <v>4.82</v>
      </c>
      <c r="H35" s="144">
        <v>5.36</v>
      </c>
      <c r="I35" s="144">
        <v>6.19</v>
      </c>
      <c r="J35" s="144">
        <v>6.74</v>
      </c>
      <c r="K35" s="144">
        <v>7.15</v>
      </c>
      <c r="M35" s="141">
        <v>30</v>
      </c>
      <c r="N35" s="145" t="s">
        <v>831</v>
      </c>
      <c r="P35" s="15" t="s">
        <v>832</v>
      </c>
      <c r="Q35" s="144">
        <v>7.6</v>
      </c>
      <c r="R35" s="144">
        <v>8.2100000000000009</v>
      </c>
      <c r="S35" s="144">
        <v>9.0399999999999991</v>
      </c>
      <c r="T35" s="144">
        <v>9.9499999999999993</v>
      </c>
      <c r="U35" s="144">
        <v>10.75</v>
      </c>
      <c r="V35" s="144">
        <v>11.49</v>
      </c>
      <c r="W35" s="144">
        <v>11.9</v>
      </c>
      <c r="Y35" s="141">
        <v>30</v>
      </c>
      <c r="Z35" s="145" t="s">
        <v>831</v>
      </c>
      <c r="AB35" s="15" t="s">
        <v>832</v>
      </c>
      <c r="AC35" s="144">
        <v>12.61</v>
      </c>
      <c r="AD35" s="144">
        <v>13.24</v>
      </c>
      <c r="AE35" s="144">
        <v>13.91</v>
      </c>
      <c r="AF35" s="144">
        <v>14.49</v>
      </c>
      <c r="AG35" s="144">
        <v>15.21</v>
      </c>
      <c r="AH35" s="144">
        <v>16.100000000000001</v>
      </c>
      <c r="AI35" s="144">
        <v>17.37</v>
      </c>
      <c r="AJ35" s="144">
        <v>18.59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9.14</v>
      </c>
      <c r="F36" s="144">
        <v>10.59</v>
      </c>
      <c r="G36" s="144">
        <v>12.06</v>
      </c>
      <c r="H36" s="144">
        <v>13.58</v>
      </c>
      <c r="I36" s="144">
        <v>15.34</v>
      </c>
      <c r="J36" s="144">
        <v>16.43</v>
      </c>
      <c r="K36" s="144">
        <v>17.89</v>
      </c>
      <c r="M36" s="141">
        <v>31</v>
      </c>
      <c r="N36" s="145" t="s">
        <v>838</v>
      </c>
      <c r="P36" s="148" t="s">
        <v>839</v>
      </c>
      <c r="Q36" s="144">
        <v>19.62</v>
      </c>
      <c r="R36" s="144">
        <v>21.71</v>
      </c>
      <c r="S36" s="144">
        <v>24.54</v>
      </c>
      <c r="T36" s="144">
        <v>28.15</v>
      </c>
      <c r="U36" s="144">
        <v>31.16</v>
      </c>
      <c r="V36" s="144">
        <v>33.71</v>
      </c>
      <c r="W36" s="144">
        <v>36.200000000000003</v>
      </c>
      <c r="Y36" s="141">
        <v>31</v>
      </c>
      <c r="Z36" s="145" t="s">
        <v>838</v>
      </c>
      <c r="AB36" s="148" t="s">
        <v>839</v>
      </c>
      <c r="AC36" s="144">
        <v>39.04</v>
      </c>
      <c r="AD36" s="144">
        <v>41.12</v>
      </c>
      <c r="AE36" s="144">
        <v>43.28</v>
      </c>
      <c r="AF36" s="144">
        <v>45.6</v>
      </c>
      <c r="AG36" s="144">
        <v>48.55</v>
      </c>
      <c r="AH36" s="144">
        <v>52.25</v>
      </c>
      <c r="AI36" s="144">
        <v>57.73</v>
      </c>
      <c r="AJ36" s="144">
        <v>64.319999999999993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0.78</v>
      </c>
      <c r="F37" s="144">
        <v>0.94</v>
      </c>
      <c r="G37" s="144">
        <v>1.02</v>
      </c>
      <c r="H37" s="144">
        <v>1.1299999999999999</v>
      </c>
      <c r="I37" s="144">
        <v>1.29</v>
      </c>
      <c r="J37" s="144">
        <v>1.44</v>
      </c>
      <c r="K37" s="144">
        <v>1.58</v>
      </c>
      <c r="L37" s="32"/>
      <c r="M37" s="141">
        <v>32</v>
      </c>
      <c r="N37" s="145" t="s">
        <v>840</v>
      </c>
      <c r="P37" s="15" t="s">
        <v>841</v>
      </c>
      <c r="Q37" s="144">
        <v>1.75</v>
      </c>
      <c r="R37" s="144">
        <v>1.85</v>
      </c>
      <c r="S37" s="144">
        <v>2.0099999999999998</v>
      </c>
      <c r="T37" s="144">
        <v>2.2599999999999998</v>
      </c>
      <c r="U37" s="144">
        <v>2.4500000000000002</v>
      </c>
      <c r="V37" s="144">
        <v>2.64</v>
      </c>
      <c r="W37" s="144">
        <v>2.85</v>
      </c>
      <c r="X37" s="32"/>
      <c r="Y37" s="141">
        <v>32</v>
      </c>
      <c r="Z37" s="145" t="s">
        <v>840</v>
      </c>
      <c r="AB37" s="15" t="s">
        <v>841</v>
      </c>
      <c r="AC37" s="144">
        <v>3.14</v>
      </c>
      <c r="AD37" s="144">
        <v>3.36</v>
      </c>
      <c r="AE37" s="144">
        <v>3.5</v>
      </c>
      <c r="AF37" s="144">
        <v>3.68</v>
      </c>
      <c r="AG37" s="144">
        <v>3.85</v>
      </c>
      <c r="AH37" s="144">
        <v>4.08</v>
      </c>
      <c r="AI37" s="144">
        <v>4.3899999999999997</v>
      </c>
      <c r="AJ37" s="144">
        <v>4.74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8.36</v>
      </c>
      <c r="F38" s="144">
        <v>9.65</v>
      </c>
      <c r="G38" s="144">
        <v>11.04</v>
      </c>
      <c r="H38" s="144">
        <v>12.45</v>
      </c>
      <c r="I38" s="144">
        <v>14.05</v>
      </c>
      <c r="J38" s="144">
        <v>14.99</v>
      </c>
      <c r="K38" s="144">
        <v>16.309999999999999</v>
      </c>
      <c r="L38" s="33"/>
      <c r="M38" s="141">
        <v>33</v>
      </c>
      <c r="N38" s="145" t="s">
        <v>845</v>
      </c>
      <c r="P38" s="15" t="s">
        <v>846</v>
      </c>
      <c r="Q38" s="144">
        <v>17.87</v>
      </c>
      <c r="R38" s="144">
        <v>19.86</v>
      </c>
      <c r="S38" s="144">
        <v>22.53</v>
      </c>
      <c r="T38" s="144">
        <v>25.89</v>
      </c>
      <c r="U38" s="144">
        <v>28.71</v>
      </c>
      <c r="V38" s="144">
        <v>31.07</v>
      </c>
      <c r="W38" s="144">
        <v>33.35</v>
      </c>
      <c r="X38" s="33"/>
      <c r="Y38" s="141">
        <v>33</v>
      </c>
      <c r="Z38" s="145" t="s">
        <v>845</v>
      </c>
      <c r="AB38" s="15" t="s">
        <v>846</v>
      </c>
      <c r="AC38" s="144">
        <v>35.9</v>
      </c>
      <c r="AD38" s="144">
        <v>37.76</v>
      </c>
      <c r="AE38" s="144">
        <v>39.78</v>
      </c>
      <c r="AF38" s="144">
        <v>41.92</v>
      </c>
      <c r="AG38" s="144">
        <v>44.7</v>
      </c>
      <c r="AH38" s="144">
        <v>48.17</v>
      </c>
      <c r="AI38" s="144">
        <v>53.34</v>
      </c>
      <c r="AJ38" s="144">
        <v>59.58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6.67</v>
      </c>
      <c r="F39" s="144">
        <v>7.6</v>
      </c>
      <c r="G39" s="144">
        <v>8.42</v>
      </c>
      <c r="H39" s="144">
        <v>9.41</v>
      </c>
      <c r="I39" s="144">
        <v>10.72</v>
      </c>
      <c r="J39" s="144">
        <v>11.71</v>
      </c>
      <c r="K39" s="144">
        <v>12.71</v>
      </c>
      <c r="L39" s="29"/>
      <c r="M39" s="141">
        <v>34</v>
      </c>
      <c r="N39" s="145" t="s">
        <v>852</v>
      </c>
      <c r="P39" s="148" t="s">
        <v>853</v>
      </c>
      <c r="Q39" s="144">
        <v>13.82</v>
      </c>
      <c r="R39" s="144">
        <v>15.46</v>
      </c>
      <c r="S39" s="144">
        <v>17.55</v>
      </c>
      <c r="T39" s="144">
        <v>20.12</v>
      </c>
      <c r="U39" s="144">
        <v>22.08</v>
      </c>
      <c r="V39" s="144">
        <v>23.38</v>
      </c>
      <c r="W39" s="144">
        <v>24.52</v>
      </c>
      <c r="X39" s="29"/>
      <c r="Y39" s="141">
        <v>34</v>
      </c>
      <c r="Z39" s="145" t="s">
        <v>852</v>
      </c>
      <c r="AB39" s="148" t="s">
        <v>853</v>
      </c>
      <c r="AC39" s="144">
        <v>25.91</v>
      </c>
      <c r="AD39" s="144">
        <v>27.06</v>
      </c>
      <c r="AE39" s="144">
        <v>28.19</v>
      </c>
      <c r="AF39" s="144">
        <v>29.2</v>
      </c>
      <c r="AG39" s="144">
        <v>30.47</v>
      </c>
      <c r="AH39" s="144">
        <v>32.26</v>
      </c>
      <c r="AI39" s="144">
        <v>34.770000000000003</v>
      </c>
      <c r="AJ39" s="144">
        <v>37.85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3.04</v>
      </c>
      <c r="F40" s="144">
        <v>3.42</v>
      </c>
      <c r="G40" s="144">
        <v>3.65</v>
      </c>
      <c r="H40" s="144">
        <v>4.05</v>
      </c>
      <c r="I40" s="144">
        <v>4.6100000000000003</v>
      </c>
      <c r="J40" s="144">
        <v>4.99</v>
      </c>
      <c r="K40" s="144">
        <v>5.35</v>
      </c>
      <c r="M40" s="141">
        <v>35</v>
      </c>
      <c r="N40" s="145" t="s">
        <v>854</v>
      </c>
      <c r="P40" s="15" t="s">
        <v>855</v>
      </c>
      <c r="Q40" s="144">
        <v>5.76</v>
      </c>
      <c r="R40" s="144">
        <v>6.46</v>
      </c>
      <c r="S40" s="144">
        <v>7.3</v>
      </c>
      <c r="T40" s="144">
        <v>8.39</v>
      </c>
      <c r="U40" s="144">
        <v>9.0399999999999991</v>
      </c>
      <c r="V40" s="144">
        <v>9.26</v>
      </c>
      <c r="W40" s="144">
        <v>9.59</v>
      </c>
      <c r="Y40" s="141">
        <v>35</v>
      </c>
      <c r="Z40" s="145" t="s">
        <v>854</v>
      </c>
      <c r="AB40" s="15" t="s">
        <v>855</v>
      </c>
      <c r="AC40" s="144">
        <v>10.029999999999999</v>
      </c>
      <c r="AD40" s="144">
        <v>10.37</v>
      </c>
      <c r="AE40" s="144">
        <v>10.81</v>
      </c>
      <c r="AF40" s="144">
        <v>11.24</v>
      </c>
      <c r="AG40" s="144">
        <v>11.64</v>
      </c>
      <c r="AH40" s="144">
        <v>12.25</v>
      </c>
      <c r="AI40" s="144">
        <v>13.16</v>
      </c>
      <c r="AJ40" s="144">
        <v>14.18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1.01</v>
      </c>
      <c r="F41" s="144">
        <v>1.17</v>
      </c>
      <c r="G41" s="144">
        <v>1.37</v>
      </c>
      <c r="H41" s="144">
        <v>1.5</v>
      </c>
      <c r="I41" s="144">
        <v>1.71</v>
      </c>
      <c r="J41" s="144">
        <v>1.88</v>
      </c>
      <c r="K41" s="144">
        <v>2.0699999999999998</v>
      </c>
      <c r="M41" s="141">
        <v>36</v>
      </c>
      <c r="N41" s="145" t="s">
        <v>856</v>
      </c>
      <c r="P41" s="15" t="s">
        <v>857</v>
      </c>
      <c r="Q41" s="144">
        <v>2.27</v>
      </c>
      <c r="R41" s="144">
        <v>2.52</v>
      </c>
      <c r="S41" s="144">
        <v>2.84</v>
      </c>
      <c r="T41" s="144">
        <v>3.21</v>
      </c>
      <c r="U41" s="144">
        <v>3.52</v>
      </c>
      <c r="V41" s="144">
        <v>3.73</v>
      </c>
      <c r="W41" s="144">
        <v>3.92</v>
      </c>
      <c r="Y41" s="141">
        <v>36</v>
      </c>
      <c r="Z41" s="145" t="s">
        <v>856</v>
      </c>
      <c r="AB41" s="15" t="s">
        <v>857</v>
      </c>
      <c r="AC41" s="144">
        <v>4.12</v>
      </c>
      <c r="AD41" s="144">
        <v>4.2699999999999996</v>
      </c>
      <c r="AE41" s="144">
        <v>4.3499999999999996</v>
      </c>
      <c r="AF41" s="144">
        <v>4.43</v>
      </c>
      <c r="AG41" s="144">
        <v>4.54</v>
      </c>
      <c r="AH41" s="144">
        <v>4.7300000000000004</v>
      </c>
      <c r="AI41" s="144">
        <v>4.9800000000000004</v>
      </c>
      <c r="AJ41" s="144">
        <v>5.2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1.1299999999999999</v>
      </c>
      <c r="F42" s="144">
        <v>1.31</v>
      </c>
      <c r="G42" s="144">
        <v>1.48</v>
      </c>
      <c r="H42" s="144">
        <v>1.68</v>
      </c>
      <c r="I42" s="144">
        <v>1.94</v>
      </c>
      <c r="J42" s="144">
        <v>2.15</v>
      </c>
      <c r="K42" s="144">
        <v>2.38</v>
      </c>
      <c r="M42" s="141">
        <v>37</v>
      </c>
      <c r="N42" s="145" t="s">
        <v>858</v>
      </c>
      <c r="P42" s="15" t="s">
        <v>859</v>
      </c>
      <c r="Q42" s="144">
        <v>2.63</v>
      </c>
      <c r="R42" s="144">
        <v>2.99</v>
      </c>
      <c r="S42" s="144">
        <v>3.41</v>
      </c>
      <c r="T42" s="144">
        <v>3.95</v>
      </c>
      <c r="U42" s="144">
        <v>4.47</v>
      </c>
      <c r="V42" s="144">
        <v>4.91</v>
      </c>
      <c r="W42" s="144">
        <v>5.28</v>
      </c>
      <c r="Y42" s="141">
        <v>37</v>
      </c>
      <c r="Z42" s="145" t="s">
        <v>858</v>
      </c>
      <c r="AB42" s="15" t="s">
        <v>859</v>
      </c>
      <c r="AC42" s="144">
        <v>5.71</v>
      </c>
      <c r="AD42" s="144">
        <v>6.07</v>
      </c>
      <c r="AE42" s="144">
        <v>6.33</v>
      </c>
      <c r="AF42" s="144">
        <v>6.54</v>
      </c>
      <c r="AG42" s="144">
        <v>6.86</v>
      </c>
      <c r="AH42" s="144">
        <v>7.3</v>
      </c>
      <c r="AI42" s="144">
        <v>7.86</v>
      </c>
      <c r="AJ42" s="144">
        <v>8.8000000000000007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1.49</v>
      </c>
      <c r="F43" s="144">
        <v>1.7</v>
      </c>
      <c r="G43" s="144">
        <v>1.92</v>
      </c>
      <c r="H43" s="144">
        <v>2.1800000000000002</v>
      </c>
      <c r="I43" s="144">
        <v>2.46</v>
      </c>
      <c r="J43" s="144">
        <v>2.69</v>
      </c>
      <c r="K43" s="144">
        <v>2.91</v>
      </c>
      <c r="M43" s="141">
        <v>38</v>
      </c>
      <c r="N43" s="145" t="s">
        <v>860</v>
      </c>
      <c r="P43" s="15" t="s">
        <v>861</v>
      </c>
      <c r="Q43" s="144">
        <v>3.16</v>
      </c>
      <c r="R43" s="144">
        <v>3.49</v>
      </c>
      <c r="S43" s="144">
        <v>4</v>
      </c>
      <c r="T43" s="144">
        <v>4.57</v>
      </c>
      <c r="U43" s="144">
        <v>5.05</v>
      </c>
      <c r="V43" s="144">
        <v>5.48</v>
      </c>
      <c r="W43" s="144">
        <v>5.73</v>
      </c>
      <c r="Y43" s="141">
        <v>38</v>
      </c>
      <c r="Z43" s="145" t="s">
        <v>860</v>
      </c>
      <c r="AB43" s="15" t="s">
        <v>861</v>
      </c>
      <c r="AC43" s="144">
        <v>6.05</v>
      </c>
      <c r="AD43" s="144">
        <v>6.35</v>
      </c>
      <c r="AE43" s="144">
        <v>6.7</v>
      </c>
      <c r="AF43" s="144">
        <v>6.99</v>
      </c>
      <c r="AG43" s="144">
        <v>7.43</v>
      </c>
      <c r="AH43" s="144">
        <v>7.98</v>
      </c>
      <c r="AI43" s="144">
        <v>8.77</v>
      </c>
      <c r="AJ43" s="144">
        <v>9.67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40.520000000000003</v>
      </c>
      <c r="F45" s="144">
        <v>46.3</v>
      </c>
      <c r="G45" s="144">
        <v>51.18</v>
      </c>
      <c r="H45" s="144">
        <v>56.69</v>
      </c>
      <c r="I45" s="144">
        <v>63.88</v>
      </c>
      <c r="J45" s="144">
        <v>69.41</v>
      </c>
      <c r="K45" s="144">
        <v>74.16</v>
      </c>
      <c r="L45" s="29"/>
      <c r="M45" s="141">
        <v>40</v>
      </c>
      <c r="N45" s="145" t="s">
        <v>868</v>
      </c>
      <c r="P45" s="143" t="s">
        <v>869</v>
      </c>
      <c r="Q45" s="144">
        <v>79.03</v>
      </c>
      <c r="R45" s="144">
        <v>85.38</v>
      </c>
      <c r="S45" s="144">
        <v>93.59</v>
      </c>
      <c r="T45" s="144">
        <v>104.13</v>
      </c>
      <c r="U45" s="144">
        <v>113.22</v>
      </c>
      <c r="V45" s="144">
        <v>120.85</v>
      </c>
      <c r="W45" s="144">
        <v>126.95</v>
      </c>
      <c r="X45" s="29"/>
      <c r="Y45" s="141">
        <v>40</v>
      </c>
      <c r="Z45" s="145" t="s">
        <v>868</v>
      </c>
      <c r="AB45" s="143" t="s">
        <v>869</v>
      </c>
      <c r="AC45" s="144">
        <v>134.02000000000001</v>
      </c>
      <c r="AD45" s="144">
        <v>139.77000000000001</v>
      </c>
      <c r="AE45" s="144">
        <v>145.4</v>
      </c>
      <c r="AF45" s="144">
        <v>150.79</v>
      </c>
      <c r="AG45" s="144">
        <v>157.76</v>
      </c>
      <c r="AH45" s="144">
        <v>167.61</v>
      </c>
      <c r="AI45" s="144">
        <v>181.44</v>
      </c>
      <c r="AJ45" s="144">
        <v>198.79</v>
      </c>
    </row>
    <row r="46" spans="1:36" ht="12" customHeight="1">
      <c r="A46" s="185">
        <v>41</v>
      </c>
      <c r="D46" s="340" t="s">
        <v>883</v>
      </c>
      <c r="E46" s="12">
        <v>34.72</v>
      </c>
      <c r="F46" s="12">
        <v>39.76</v>
      </c>
      <c r="G46" s="12">
        <v>43.93</v>
      </c>
      <c r="H46" s="12">
        <v>48.75</v>
      </c>
      <c r="I46" s="12">
        <v>54.8</v>
      </c>
      <c r="J46" s="12">
        <v>59.48</v>
      </c>
      <c r="K46" s="12">
        <v>63.48</v>
      </c>
      <c r="M46" s="185">
        <v>41</v>
      </c>
      <c r="P46" s="340" t="s">
        <v>883</v>
      </c>
      <c r="Q46" s="12">
        <v>67.52</v>
      </c>
      <c r="R46" s="2">
        <v>72.930000000000007</v>
      </c>
      <c r="S46" s="2">
        <v>79.53</v>
      </c>
      <c r="T46" s="2">
        <v>88.22</v>
      </c>
      <c r="U46" s="2">
        <v>96.17</v>
      </c>
      <c r="V46" s="2">
        <v>103.24</v>
      </c>
      <c r="W46" s="2">
        <v>108.59</v>
      </c>
      <c r="Y46" s="185">
        <v>41</v>
      </c>
      <c r="AB46" s="340" t="s">
        <v>883</v>
      </c>
      <c r="AC46" s="2">
        <v>114.87</v>
      </c>
      <c r="AD46" s="2">
        <v>120</v>
      </c>
      <c r="AE46" s="2">
        <v>124.84</v>
      </c>
      <c r="AF46" s="2">
        <v>129.53</v>
      </c>
      <c r="AG46" s="2">
        <v>135.65</v>
      </c>
      <c r="AH46" s="2">
        <v>144.44</v>
      </c>
      <c r="AI46" s="2">
        <v>156.36000000000001</v>
      </c>
      <c r="AJ46" s="2">
        <v>172.02</v>
      </c>
    </row>
    <row r="47" spans="1:36" ht="11.1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L48" s="33"/>
      <c r="Q48" s="12"/>
      <c r="X48" s="33"/>
    </row>
    <row r="49" spans="1:25" ht="11.1" customHeight="1">
      <c r="A49" s="125" t="s">
        <v>904</v>
      </c>
      <c r="E49" s="12"/>
      <c r="F49" s="12"/>
      <c r="G49" s="12"/>
      <c r="H49" s="12"/>
      <c r="I49" s="12"/>
      <c r="J49" s="12"/>
      <c r="K49" s="12"/>
      <c r="L49" s="29"/>
      <c r="M49" s="125" t="s">
        <v>904</v>
      </c>
      <c r="Q49" s="12"/>
      <c r="X49" s="29"/>
      <c r="Y49" s="125" t="s">
        <v>904</v>
      </c>
    </row>
    <row r="50" spans="1:25" ht="11.1" customHeight="1">
      <c r="A50" s="342" t="s">
        <v>546</v>
      </c>
      <c r="E50" s="12"/>
      <c r="F50" s="12"/>
      <c r="G50" s="12"/>
      <c r="H50" s="12"/>
      <c r="I50" s="12"/>
      <c r="J50" s="12"/>
      <c r="K50" s="12"/>
      <c r="M50" s="342" t="s">
        <v>546</v>
      </c>
      <c r="Q50" s="12"/>
      <c r="Y50" s="342" t="s">
        <v>546</v>
      </c>
    </row>
    <row r="51" spans="1:25" ht="11.1" customHeight="1">
      <c r="E51" s="12"/>
      <c r="F51" s="12"/>
      <c r="G51" s="12"/>
      <c r="H51" s="12"/>
      <c r="I51" s="12"/>
      <c r="J51" s="12"/>
      <c r="K51" s="12"/>
      <c r="Q51" s="1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5" spans="1:25">
      <c r="L55" s="30"/>
      <c r="X55" s="30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6"/>
  <dimension ref="A1:AJ67"/>
  <sheetViews>
    <sheetView showGridLines="0" workbookViewId="0"/>
  </sheetViews>
  <sheetFormatPr baseColWidth="10" defaultRowHeight="11.25"/>
  <cols>
    <col min="1" max="1" width="5.42578125" style="2" customWidth="1"/>
    <col min="2" max="2" width="6.5703125" style="11" customWidth="1"/>
    <col min="3" max="3" width="1" style="11" hidden="1" customWidth="1"/>
    <col min="4" max="4" width="38.5703125" style="2" customWidth="1"/>
    <col min="5" max="11" width="7.7109375" style="2" customWidth="1"/>
    <col min="12" max="12" width="1.7109375" style="31" customWidth="1"/>
    <col min="13" max="13" width="5.42578125" style="2" customWidth="1"/>
    <col min="14" max="14" width="6.5703125" style="11" customWidth="1"/>
    <col min="15" max="15" width="1" style="11" hidden="1" customWidth="1"/>
    <col min="16" max="16" width="38.5703125" style="2" customWidth="1"/>
    <col min="17" max="23" width="7.7109375" style="2" customWidth="1"/>
    <col min="24" max="24" width="1.7109375" style="31" customWidth="1"/>
    <col min="25" max="25" width="5.42578125" style="2" customWidth="1"/>
    <col min="26" max="26" width="6.5703125" style="11" customWidth="1"/>
    <col min="27" max="27" width="1" style="11" hidden="1" customWidth="1"/>
    <col min="28" max="28" width="38.5703125" style="2" customWidth="1"/>
    <col min="29" max="36" width="6.7109375" style="2" customWidth="1"/>
    <col min="37" max="16384" width="11.42578125" style="2"/>
  </cols>
  <sheetData>
    <row r="1" spans="1:36" ht="12" customHeight="1">
      <c r="A1" s="112" t="s">
        <v>452</v>
      </c>
      <c r="B1" s="294"/>
      <c r="C1" s="294"/>
      <c r="D1" s="294"/>
      <c r="E1" s="294"/>
      <c r="F1" s="294"/>
      <c r="G1" s="294"/>
      <c r="H1" s="294"/>
      <c r="I1" s="294"/>
      <c r="J1" s="294"/>
      <c r="K1" s="294"/>
      <c r="M1" s="112" t="s">
        <v>452</v>
      </c>
      <c r="N1" s="294"/>
      <c r="O1" s="294"/>
      <c r="P1" s="294"/>
      <c r="Q1" s="294"/>
      <c r="R1" s="294"/>
      <c r="S1" s="294"/>
      <c r="T1" s="294"/>
      <c r="U1" s="294"/>
      <c r="V1" s="294"/>
      <c r="W1" s="294"/>
      <c r="Y1" s="112" t="s">
        <v>452</v>
      </c>
      <c r="Z1" s="294"/>
      <c r="AA1" s="294"/>
      <c r="AB1" s="294"/>
      <c r="AC1" s="9"/>
      <c r="AD1" s="9"/>
      <c r="AE1" s="9"/>
      <c r="AF1" s="9"/>
      <c r="AG1" s="9"/>
      <c r="AH1" s="9"/>
      <c r="AI1" s="9"/>
      <c r="AJ1" s="9"/>
    </row>
    <row r="2" spans="1:36" ht="12" customHeight="1">
      <c r="A2" s="1" t="s">
        <v>905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M2" s="1" t="s">
        <v>905</v>
      </c>
      <c r="N2" s="294"/>
      <c r="O2" s="294"/>
      <c r="P2" s="294"/>
      <c r="Q2" s="294"/>
      <c r="R2" s="294"/>
      <c r="S2" s="294"/>
      <c r="T2" s="294"/>
      <c r="U2" s="294"/>
      <c r="V2" s="294"/>
      <c r="W2" s="294"/>
      <c r="Y2" s="1" t="s">
        <v>905</v>
      </c>
      <c r="Z2" s="294"/>
      <c r="AA2" s="294"/>
      <c r="AB2" s="294"/>
      <c r="AC2" s="9"/>
      <c r="AD2" s="9"/>
      <c r="AE2" s="9"/>
      <c r="AF2" s="9"/>
      <c r="AG2" s="9"/>
      <c r="AH2" s="9"/>
      <c r="AI2" s="9"/>
      <c r="AJ2" s="9"/>
    </row>
    <row r="3" spans="1:36" ht="18" customHeight="1">
      <c r="A3" s="1" t="s">
        <v>903</v>
      </c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8"/>
      <c r="M3" s="1" t="s">
        <v>903</v>
      </c>
      <c r="N3" s="294"/>
      <c r="O3" s="294"/>
      <c r="P3" s="294"/>
      <c r="Q3" s="294"/>
      <c r="R3" s="294"/>
      <c r="S3" s="294"/>
      <c r="T3" s="294"/>
      <c r="U3" s="294"/>
      <c r="V3" s="294"/>
      <c r="W3" s="294"/>
      <c r="X3" s="28"/>
      <c r="Y3" s="1" t="s">
        <v>903</v>
      </c>
      <c r="Z3" s="294"/>
      <c r="AA3" s="294"/>
      <c r="AB3" s="294"/>
      <c r="AC3" s="9"/>
      <c r="AD3" s="9"/>
      <c r="AE3" s="9"/>
      <c r="AF3" s="9"/>
      <c r="AG3" s="9"/>
      <c r="AH3" s="9"/>
      <c r="AI3" s="9"/>
      <c r="AJ3" s="9"/>
    </row>
    <row r="4" spans="1:36" ht="18" customHeight="1">
      <c r="A4" s="324" t="s">
        <v>29</v>
      </c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8"/>
      <c r="M4" s="324" t="s">
        <v>29</v>
      </c>
      <c r="N4" s="295"/>
      <c r="O4" s="295"/>
      <c r="P4" s="295"/>
      <c r="Q4" s="295"/>
      <c r="R4" s="295"/>
      <c r="S4" s="295"/>
      <c r="T4" s="295"/>
      <c r="U4" s="295"/>
      <c r="V4" s="295"/>
      <c r="W4" s="295"/>
      <c r="X4" s="28"/>
      <c r="Y4" s="324" t="s">
        <v>29</v>
      </c>
      <c r="Z4" s="295"/>
      <c r="AA4" s="295"/>
      <c r="AB4" s="295"/>
      <c r="AC4" s="9"/>
      <c r="AD4" s="9"/>
      <c r="AE4" s="9"/>
      <c r="AF4" s="9"/>
      <c r="AG4" s="9"/>
      <c r="AH4" s="9"/>
      <c r="AI4" s="9"/>
      <c r="AJ4" s="9"/>
    </row>
    <row r="5" spans="1:36" ht="18" customHeight="1">
      <c r="A5" s="139" t="s">
        <v>684</v>
      </c>
      <c r="B5" s="111" t="s">
        <v>685</v>
      </c>
      <c r="C5" s="140"/>
      <c r="D5" s="140" t="s">
        <v>686</v>
      </c>
      <c r="E5" s="110">
        <v>1970</v>
      </c>
      <c r="F5" s="110">
        <v>1971</v>
      </c>
      <c r="G5" s="110">
        <v>1972</v>
      </c>
      <c r="H5" s="110">
        <v>1973</v>
      </c>
      <c r="I5" s="110">
        <v>1974</v>
      </c>
      <c r="J5" s="110">
        <v>1975</v>
      </c>
      <c r="K5" s="110">
        <v>1976</v>
      </c>
      <c r="L5" s="28"/>
      <c r="M5" s="139" t="s">
        <v>684</v>
      </c>
      <c r="N5" s="111" t="s">
        <v>685</v>
      </c>
      <c r="O5" s="140"/>
      <c r="P5" s="140" t="s">
        <v>686</v>
      </c>
      <c r="Q5" s="110">
        <v>1977</v>
      </c>
      <c r="R5" s="110">
        <v>1978</v>
      </c>
      <c r="S5" s="110">
        <v>1979</v>
      </c>
      <c r="T5" s="110">
        <v>1980</v>
      </c>
      <c r="U5" s="110">
        <v>1981</v>
      </c>
      <c r="V5" s="110">
        <v>1982</v>
      </c>
      <c r="W5" s="110">
        <v>1983</v>
      </c>
      <c r="X5" s="28"/>
      <c r="Y5" s="139" t="s">
        <v>684</v>
      </c>
      <c r="Z5" s="111" t="s">
        <v>685</v>
      </c>
      <c r="AA5" s="140"/>
      <c r="AB5" s="140" t="s">
        <v>686</v>
      </c>
      <c r="AC5" s="110">
        <v>1984</v>
      </c>
      <c r="AD5" s="110">
        <v>1985</v>
      </c>
      <c r="AE5" s="110">
        <v>1986</v>
      </c>
      <c r="AF5" s="110">
        <v>1987</v>
      </c>
      <c r="AG5" s="110">
        <v>1988</v>
      </c>
      <c r="AH5" s="110">
        <v>1989</v>
      </c>
      <c r="AI5" s="110">
        <v>1990</v>
      </c>
      <c r="AJ5" s="110">
        <v>1991</v>
      </c>
    </row>
    <row r="6" spans="1:36" ht="24.95" customHeight="1">
      <c r="A6" s="141">
        <v>1</v>
      </c>
      <c r="B6" s="142" t="s">
        <v>687</v>
      </c>
      <c r="D6" s="143" t="s">
        <v>688</v>
      </c>
      <c r="E6" s="144">
        <v>5.93</v>
      </c>
      <c r="F6" s="144">
        <v>6.06</v>
      </c>
      <c r="G6" s="144">
        <v>6.19</v>
      </c>
      <c r="H6" s="144">
        <v>6.3</v>
      </c>
      <c r="I6" s="144">
        <v>6.37</v>
      </c>
      <c r="J6" s="144">
        <v>6.45</v>
      </c>
      <c r="K6" s="144">
        <v>6.49</v>
      </c>
      <c r="L6" s="34"/>
      <c r="M6" s="141">
        <v>1</v>
      </c>
      <c r="N6" s="142" t="s">
        <v>687</v>
      </c>
      <c r="P6" s="143" t="s">
        <v>688</v>
      </c>
      <c r="Q6" s="144">
        <v>6.57</v>
      </c>
      <c r="R6" s="144">
        <v>6.69</v>
      </c>
      <c r="S6" s="144">
        <v>6.81</v>
      </c>
      <c r="T6" s="144">
        <v>6.9</v>
      </c>
      <c r="U6" s="144">
        <v>6.92</v>
      </c>
      <c r="V6" s="144">
        <v>6.92</v>
      </c>
      <c r="W6" s="144">
        <v>6.93</v>
      </c>
      <c r="X6" s="34"/>
      <c r="Y6" s="141">
        <v>1</v>
      </c>
      <c r="Z6" s="142" t="s">
        <v>687</v>
      </c>
      <c r="AB6" s="143" t="s">
        <v>688</v>
      </c>
      <c r="AC6" s="144">
        <v>6.88</v>
      </c>
      <c r="AD6" s="144">
        <v>6.84</v>
      </c>
      <c r="AE6" s="144">
        <v>6.79</v>
      </c>
      <c r="AF6" s="144">
        <v>6.71</v>
      </c>
      <c r="AG6" s="144">
        <v>6.63</v>
      </c>
      <c r="AH6" s="144">
        <v>6.61</v>
      </c>
      <c r="AI6" s="144">
        <v>6.61</v>
      </c>
      <c r="AJ6" s="144">
        <v>6.67</v>
      </c>
    </row>
    <row r="7" spans="1:36" ht="12" customHeight="1">
      <c r="A7" s="141">
        <v>2</v>
      </c>
      <c r="B7" s="145" t="s">
        <v>689</v>
      </c>
      <c r="D7" s="15" t="s">
        <v>690</v>
      </c>
      <c r="E7" s="144">
        <v>5.81</v>
      </c>
      <c r="F7" s="144">
        <v>5.94</v>
      </c>
      <c r="G7" s="144">
        <v>6.07</v>
      </c>
      <c r="H7" s="144">
        <v>6.18</v>
      </c>
      <c r="I7" s="144">
        <v>6.26</v>
      </c>
      <c r="J7" s="144">
        <v>6.34</v>
      </c>
      <c r="K7" s="144">
        <v>6.38</v>
      </c>
      <c r="L7" s="36"/>
      <c r="M7" s="141">
        <v>2</v>
      </c>
      <c r="N7" s="145" t="s">
        <v>689</v>
      </c>
      <c r="P7" s="15" t="s">
        <v>690</v>
      </c>
      <c r="Q7" s="144">
        <v>6.47</v>
      </c>
      <c r="R7" s="144">
        <v>6.59</v>
      </c>
      <c r="S7" s="144">
        <v>6.71</v>
      </c>
      <c r="T7" s="144">
        <v>6.8</v>
      </c>
      <c r="U7" s="144">
        <v>6.83</v>
      </c>
      <c r="V7" s="144">
        <v>6.83</v>
      </c>
      <c r="W7" s="144">
        <v>6.84</v>
      </c>
      <c r="X7" s="36"/>
      <c r="Y7" s="141">
        <v>2</v>
      </c>
      <c r="Z7" s="145" t="s">
        <v>689</v>
      </c>
      <c r="AB7" s="15" t="s">
        <v>690</v>
      </c>
      <c r="AC7" s="144">
        <v>6.79</v>
      </c>
      <c r="AD7" s="144">
        <v>6.75</v>
      </c>
      <c r="AE7" s="144">
        <v>6.7</v>
      </c>
      <c r="AF7" s="144">
        <v>6.62</v>
      </c>
      <c r="AG7" s="144">
        <v>6.55</v>
      </c>
      <c r="AH7" s="144">
        <v>6.53</v>
      </c>
      <c r="AI7" s="144">
        <v>6.53</v>
      </c>
      <c r="AJ7" s="144">
        <v>6.6</v>
      </c>
    </row>
    <row r="8" spans="1:36" ht="17.100000000000001" customHeight="1">
      <c r="A8" s="141">
        <v>3</v>
      </c>
      <c r="B8" s="145" t="s">
        <v>695</v>
      </c>
      <c r="D8" s="15" t="s">
        <v>696</v>
      </c>
      <c r="E8" s="144">
        <v>0.12</v>
      </c>
      <c r="F8" s="144">
        <v>0.12</v>
      </c>
      <c r="G8" s="144">
        <v>0.12</v>
      </c>
      <c r="H8" s="144">
        <v>0.12</v>
      </c>
      <c r="I8" s="144">
        <v>0.11</v>
      </c>
      <c r="J8" s="144">
        <v>0.11</v>
      </c>
      <c r="K8" s="144">
        <v>0.11</v>
      </c>
      <c r="L8" s="35"/>
      <c r="M8" s="141">
        <v>3</v>
      </c>
      <c r="N8" s="145" t="s">
        <v>695</v>
      </c>
      <c r="P8" s="15" t="s">
        <v>696</v>
      </c>
      <c r="Q8" s="144">
        <v>0.1</v>
      </c>
      <c r="R8" s="144">
        <v>0.1</v>
      </c>
      <c r="S8" s="144">
        <v>0.1</v>
      </c>
      <c r="T8" s="144">
        <v>0.1</v>
      </c>
      <c r="U8" s="144">
        <v>0.09</v>
      </c>
      <c r="V8" s="144">
        <v>0.09</v>
      </c>
      <c r="W8" s="144">
        <v>0.09</v>
      </c>
      <c r="X8" s="35"/>
      <c r="Y8" s="141">
        <v>3</v>
      </c>
      <c r="Z8" s="145" t="s">
        <v>695</v>
      </c>
      <c r="AB8" s="15" t="s">
        <v>696</v>
      </c>
      <c r="AC8" s="144">
        <v>0.09</v>
      </c>
      <c r="AD8" s="144">
        <v>0.09</v>
      </c>
      <c r="AE8" s="144">
        <v>0.09</v>
      </c>
      <c r="AF8" s="144">
        <v>0.09</v>
      </c>
      <c r="AG8" s="144">
        <v>0.08</v>
      </c>
      <c r="AH8" s="144">
        <v>0.08</v>
      </c>
      <c r="AI8" s="144">
        <v>0.08</v>
      </c>
      <c r="AJ8" s="144">
        <v>7.0000000000000007E-2</v>
      </c>
    </row>
    <row r="9" spans="1:36" ht="17.100000000000001" customHeight="1">
      <c r="A9" s="141">
        <v>4</v>
      </c>
      <c r="B9" s="145" t="s">
        <v>697</v>
      </c>
      <c r="D9" s="143" t="s">
        <v>698</v>
      </c>
      <c r="E9" s="144">
        <v>38.869999999999997</v>
      </c>
      <c r="F9" s="144">
        <v>41.79</v>
      </c>
      <c r="G9" s="144">
        <v>44.52</v>
      </c>
      <c r="H9" s="144">
        <v>46.84</v>
      </c>
      <c r="I9" s="144">
        <v>48.54</v>
      </c>
      <c r="J9" s="144">
        <v>49.58</v>
      </c>
      <c r="K9" s="144">
        <v>50.53</v>
      </c>
      <c r="L9" s="29"/>
      <c r="M9" s="141">
        <v>4</v>
      </c>
      <c r="N9" s="145" t="s">
        <v>697</v>
      </c>
      <c r="P9" s="143" t="s">
        <v>698</v>
      </c>
      <c r="Q9" s="144">
        <v>51.39</v>
      </c>
      <c r="R9" s="144">
        <v>52.22</v>
      </c>
      <c r="S9" s="144">
        <v>53.15</v>
      </c>
      <c r="T9" s="144">
        <v>54.33</v>
      </c>
      <c r="U9" s="144">
        <v>55.26</v>
      </c>
      <c r="V9" s="144">
        <v>55.99</v>
      </c>
      <c r="W9" s="144">
        <v>56.5</v>
      </c>
      <c r="X9" s="29"/>
      <c r="Y9" s="141">
        <v>4</v>
      </c>
      <c r="Z9" s="145" t="s">
        <v>697</v>
      </c>
      <c r="AB9" s="143" t="s">
        <v>698</v>
      </c>
      <c r="AC9" s="144">
        <v>56.83</v>
      </c>
      <c r="AD9" s="144">
        <v>57.16</v>
      </c>
      <c r="AE9" s="144">
        <v>57.82</v>
      </c>
      <c r="AF9" s="144">
        <v>58.65</v>
      </c>
      <c r="AG9" s="144">
        <v>59.76</v>
      </c>
      <c r="AH9" s="144">
        <v>61.12</v>
      </c>
      <c r="AI9" s="144">
        <v>63.57</v>
      </c>
      <c r="AJ9" s="144">
        <v>66.099999999999994</v>
      </c>
    </row>
    <row r="10" spans="1:36" ht="17.100000000000001" customHeight="1">
      <c r="A10" s="141">
        <v>5</v>
      </c>
      <c r="B10" s="145" t="s">
        <v>699</v>
      </c>
      <c r="D10" s="148" t="s">
        <v>700</v>
      </c>
      <c r="E10" s="144">
        <v>34.74</v>
      </c>
      <c r="F10" s="144">
        <v>37.380000000000003</v>
      </c>
      <c r="G10" s="144">
        <v>39.81</v>
      </c>
      <c r="H10" s="144">
        <v>41.93</v>
      </c>
      <c r="I10" s="144">
        <v>43.58</v>
      </c>
      <c r="J10" s="144">
        <v>44.74</v>
      </c>
      <c r="K10" s="144">
        <v>45.8</v>
      </c>
      <c r="L10" s="30"/>
      <c r="M10" s="141">
        <v>5</v>
      </c>
      <c r="N10" s="145" t="s">
        <v>699</v>
      </c>
      <c r="P10" s="148" t="s">
        <v>700</v>
      </c>
      <c r="Q10" s="144">
        <v>46.72</v>
      </c>
      <c r="R10" s="144">
        <v>47.58</v>
      </c>
      <c r="S10" s="144">
        <v>48.44</v>
      </c>
      <c r="T10" s="144">
        <v>49.48</v>
      </c>
      <c r="U10" s="144">
        <v>50.39</v>
      </c>
      <c r="V10" s="144">
        <v>51.2</v>
      </c>
      <c r="W10" s="144">
        <v>51.84</v>
      </c>
      <c r="X10" s="30"/>
      <c r="Y10" s="141">
        <v>5</v>
      </c>
      <c r="Z10" s="145" t="s">
        <v>699</v>
      </c>
      <c r="AB10" s="148" t="s">
        <v>700</v>
      </c>
      <c r="AC10" s="144">
        <v>52.31</v>
      </c>
      <c r="AD10" s="144">
        <v>52.81</v>
      </c>
      <c r="AE10" s="144">
        <v>53.63</v>
      </c>
      <c r="AF10" s="144">
        <v>54.59</v>
      </c>
      <c r="AG10" s="144">
        <v>55.82</v>
      </c>
      <c r="AH10" s="144">
        <v>57.22</v>
      </c>
      <c r="AI10" s="144">
        <v>59.58</v>
      </c>
      <c r="AJ10" s="144">
        <v>61.97</v>
      </c>
    </row>
    <row r="11" spans="1:36" ht="12" customHeight="1">
      <c r="A11" s="141">
        <v>6</v>
      </c>
      <c r="B11" s="145" t="s">
        <v>701</v>
      </c>
      <c r="D11" s="15" t="s">
        <v>702</v>
      </c>
      <c r="E11" s="144">
        <v>1.66</v>
      </c>
      <c r="F11" s="144">
        <v>1.69</v>
      </c>
      <c r="G11" s="144">
        <v>1.76</v>
      </c>
      <c r="H11" s="144">
        <v>1.79</v>
      </c>
      <c r="I11" s="144">
        <v>1.8</v>
      </c>
      <c r="J11" s="144">
        <v>1.82</v>
      </c>
      <c r="K11" s="144">
        <v>1.87</v>
      </c>
      <c r="M11" s="141">
        <v>6</v>
      </c>
      <c r="N11" s="145" t="s">
        <v>701</v>
      </c>
      <c r="P11" s="15" t="s">
        <v>702</v>
      </c>
      <c r="Q11" s="144">
        <v>1.91</v>
      </c>
      <c r="R11" s="144">
        <v>1.94</v>
      </c>
      <c r="S11" s="144">
        <v>1.97</v>
      </c>
      <c r="T11" s="144">
        <v>2</v>
      </c>
      <c r="U11" s="144">
        <v>2.04</v>
      </c>
      <c r="V11" s="144">
        <v>2.14</v>
      </c>
      <c r="W11" s="144">
        <v>2.21</v>
      </c>
      <c r="Y11" s="141">
        <v>6</v>
      </c>
      <c r="Z11" s="145" t="s">
        <v>701</v>
      </c>
      <c r="AB11" s="15" t="s">
        <v>702</v>
      </c>
      <c r="AC11" s="144">
        <v>2.2400000000000002</v>
      </c>
      <c r="AD11" s="144">
        <v>2.2400000000000002</v>
      </c>
      <c r="AE11" s="144">
        <v>2.2599999999999998</v>
      </c>
      <c r="AF11" s="144">
        <v>2.29</v>
      </c>
      <c r="AG11" s="144">
        <v>2.2999999999999998</v>
      </c>
      <c r="AH11" s="144">
        <v>2.3199999999999998</v>
      </c>
      <c r="AI11" s="144">
        <v>2.3199999999999998</v>
      </c>
      <c r="AJ11" s="144">
        <v>2.23</v>
      </c>
    </row>
    <row r="12" spans="1:36" ht="12" customHeight="1">
      <c r="A12" s="141">
        <v>7</v>
      </c>
      <c r="B12" s="145" t="s">
        <v>703</v>
      </c>
      <c r="D12" s="147" t="s">
        <v>704</v>
      </c>
      <c r="E12" s="144">
        <v>1.34</v>
      </c>
      <c r="F12" s="144">
        <v>1.35</v>
      </c>
      <c r="G12" s="144">
        <v>1.39</v>
      </c>
      <c r="H12" s="144">
        <v>1.4</v>
      </c>
      <c r="I12" s="144">
        <v>1.4</v>
      </c>
      <c r="J12" s="144">
        <v>1.41</v>
      </c>
      <c r="K12" s="144">
        <v>1.45</v>
      </c>
      <c r="M12" s="141">
        <v>7</v>
      </c>
      <c r="N12" s="145" t="s">
        <v>703</v>
      </c>
      <c r="P12" s="147" t="s">
        <v>704</v>
      </c>
      <c r="Q12" s="144">
        <v>1.5</v>
      </c>
      <c r="R12" s="144">
        <v>1.52</v>
      </c>
      <c r="S12" s="144">
        <v>1.54</v>
      </c>
      <c r="T12" s="144">
        <v>1.57</v>
      </c>
      <c r="U12" s="144">
        <v>1.61</v>
      </c>
      <c r="V12" s="144">
        <v>1.71</v>
      </c>
      <c r="W12" s="144">
        <v>1.78</v>
      </c>
      <c r="Y12" s="141">
        <v>7</v>
      </c>
      <c r="Z12" s="145" t="s">
        <v>703</v>
      </c>
      <c r="AB12" s="147" t="s">
        <v>704</v>
      </c>
      <c r="AC12" s="144">
        <v>1.83</v>
      </c>
      <c r="AD12" s="144">
        <v>1.84</v>
      </c>
      <c r="AE12" s="144">
        <v>1.87</v>
      </c>
      <c r="AF12" s="144">
        <v>1.9</v>
      </c>
      <c r="AG12" s="144">
        <v>1.93</v>
      </c>
      <c r="AH12" s="144">
        <v>1.95</v>
      </c>
      <c r="AI12" s="144">
        <v>1.92</v>
      </c>
      <c r="AJ12" s="144">
        <v>1.81</v>
      </c>
    </row>
    <row r="13" spans="1:36" ht="17.100000000000001" customHeight="1">
      <c r="A13" s="141">
        <v>8</v>
      </c>
      <c r="B13" s="145" t="s">
        <v>708</v>
      </c>
      <c r="D13" s="147" t="s">
        <v>709</v>
      </c>
      <c r="E13" s="144">
        <v>0.32</v>
      </c>
      <c r="F13" s="144">
        <v>0.34</v>
      </c>
      <c r="G13" s="144">
        <v>0.37</v>
      </c>
      <c r="H13" s="144">
        <v>0.39</v>
      </c>
      <c r="I13" s="144">
        <v>0.4</v>
      </c>
      <c r="J13" s="144">
        <v>0.41</v>
      </c>
      <c r="K13" s="144">
        <v>0.42</v>
      </c>
      <c r="M13" s="141">
        <v>8</v>
      </c>
      <c r="N13" s="145" t="s">
        <v>708</v>
      </c>
      <c r="P13" s="147" t="s">
        <v>709</v>
      </c>
      <c r="Q13" s="144">
        <v>0.41</v>
      </c>
      <c r="R13" s="144">
        <v>0.42</v>
      </c>
      <c r="S13" s="144">
        <v>0.43</v>
      </c>
      <c r="T13" s="144">
        <v>0.43</v>
      </c>
      <c r="U13" s="144">
        <v>0.43</v>
      </c>
      <c r="V13" s="144">
        <v>0.43</v>
      </c>
      <c r="W13" s="144">
        <v>0.43</v>
      </c>
      <c r="Y13" s="141">
        <v>8</v>
      </c>
      <c r="Z13" s="145" t="s">
        <v>708</v>
      </c>
      <c r="AB13" s="147" t="s">
        <v>709</v>
      </c>
      <c r="AC13" s="144">
        <v>0.41</v>
      </c>
      <c r="AD13" s="144">
        <v>0.4</v>
      </c>
      <c r="AE13" s="144">
        <v>0.39</v>
      </c>
      <c r="AF13" s="144">
        <v>0.39</v>
      </c>
      <c r="AG13" s="144">
        <v>0.37</v>
      </c>
      <c r="AH13" s="144">
        <v>0.37</v>
      </c>
      <c r="AI13" s="144">
        <v>0.4</v>
      </c>
      <c r="AJ13" s="144">
        <v>0.42</v>
      </c>
    </row>
    <row r="14" spans="1:36" ht="17.100000000000001" customHeight="1">
      <c r="A14" s="141">
        <v>9</v>
      </c>
      <c r="B14" s="145" t="s">
        <v>712</v>
      </c>
      <c r="D14" s="15" t="s">
        <v>713</v>
      </c>
      <c r="E14" s="144">
        <v>29.32</v>
      </c>
      <c r="F14" s="144">
        <v>31.67</v>
      </c>
      <c r="G14" s="144">
        <v>33.68</v>
      </c>
      <c r="H14" s="144">
        <v>35.39</v>
      </c>
      <c r="I14" s="144">
        <v>36.619999999999997</v>
      </c>
      <c r="J14" s="144">
        <v>37.369999999999997</v>
      </c>
      <c r="K14" s="144">
        <v>38.020000000000003</v>
      </c>
      <c r="M14" s="141">
        <v>9</v>
      </c>
      <c r="N14" s="145" t="s">
        <v>712</v>
      </c>
      <c r="P14" s="15" t="s">
        <v>713</v>
      </c>
      <c r="Q14" s="144">
        <v>38.61</v>
      </c>
      <c r="R14" s="144">
        <v>39.19</v>
      </c>
      <c r="S14" s="144">
        <v>39.770000000000003</v>
      </c>
      <c r="T14" s="144">
        <v>40.54</v>
      </c>
      <c r="U14" s="144">
        <v>41.14</v>
      </c>
      <c r="V14" s="144">
        <v>41.56</v>
      </c>
      <c r="W14" s="144">
        <v>41.82</v>
      </c>
      <c r="Y14" s="141">
        <v>9</v>
      </c>
      <c r="Z14" s="145" t="s">
        <v>712</v>
      </c>
      <c r="AB14" s="15" t="s">
        <v>713</v>
      </c>
      <c r="AC14" s="144">
        <v>41.94</v>
      </c>
      <c r="AD14" s="144">
        <v>42.14</v>
      </c>
      <c r="AE14" s="144">
        <v>42.69</v>
      </c>
      <c r="AF14" s="144">
        <v>43.4</v>
      </c>
      <c r="AG14" s="144">
        <v>44.4</v>
      </c>
      <c r="AH14" s="144">
        <v>45.65</v>
      </c>
      <c r="AI14" s="144">
        <v>47.86</v>
      </c>
      <c r="AJ14" s="144">
        <v>50.26</v>
      </c>
    </row>
    <row r="15" spans="1:36" ht="12" customHeight="1">
      <c r="A15" s="141">
        <v>10</v>
      </c>
      <c r="B15" s="145" t="s">
        <v>714</v>
      </c>
      <c r="D15" s="147" t="s">
        <v>715</v>
      </c>
      <c r="E15" s="144">
        <v>3.98</v>
      </c>
      <c r="F15" s="144">
        <v>4.21</v>
      </c>
      <c r="G15" s="144">
        <v>4.43</v>
      </c>
      <c r="H15" s="144">
        <v>4.59</v>
      </c>
      <c r="I15" s="144">
        <v>4.68</v>
      </c>
      <c r="J15" s="144">
        <v>4.7300000000000004</v>
      </c>
      <c r="K15" s="144">
        <v>4.76</v>
      </c>
      <c r="L15" s="32"/>
      <c r="M15" s="141">
        <v>10</v>
      </c>
      <c r="N15" s="145" t="s">
        <v>714</v>
      </c>
      <c r="P15" s="147" t="s">
        <v>715</v>
      </c>
      <c r="Q15" s="144">
        <v>4.8099999999999996</v>
      </c>
      <c r="R15" s="144">
        <v>4.84</v>
      </c>
      <c r="S15" s="144">
        <v>4.8600000000000003</v>
      </c>
      <c r="T15" s="144">
        <v>4.9000000000000004</v>
      </c>
      <c r="U15" s="144">
        <v>4.91</v>
      </c>
      <c r="V15" s="144">
        <v>4.95</v>
      </c>
      <c r="W15" s="144">
        <v>4.95</v>
      </c>
      <c r="X15" s="32"/>
      <c r="Y15" s="141">
        <v>10</v>
      </c>
      <c r="Z15" s="145" t="s">
        <v>714</v>
      </c>
      <c r="AB15" s="147" t="s">
        <v>715</v>
      </c>
      <c r="AC15" s="144">
        <v>4.97</v>
      </c>
      <c r="AD15" s="144">
        <v>4.9400000000000004</v>
      </c>
      <c r="AE15" s="144">
        <v>4.92</v>
      </c>
      <c r="AF15" s="144">
        <v>4.9000000000000004</v>
      </c>
      <c r="AG15" s="144">
        <v>4.92</v>
      </c>
      <c r="AH15" s="144">
        <v>4.97</v>
      </c>
      <c r="AI15" s="144">
        <v>5.08</v>
      </c>
      <c r="AJ15" s="144">
        <v>5.3</v>
      </c>
    </row>
    <row r="16" spans="1:36" ht="17.100000000000001" customHeight="1">
      <c r="A16" s="141">
        <v>11</v>
      </c>
      <c r="B16" s="145" t="s">
        <v>718</v>
      </c>
      <c r="D16" s="147" t="s">
        <v>719</v>
      </c>
      <c r="E16" s="144">
        <v>1.75</v>
      </c>
      <c r="F16" s="144">
        <v>1.84</v>
      </c>
      <c r="G16" s="144">
        <v>1.9</v>
      </c>
      <c r="H16" s="144">
        <v>1.95</v>
      </c>
      <c r="I16" s="144">
        <v>1.98</v>
      </c>
      <c r="J16" s="144">
        <v>1.98</v>
      </c>
      <c r="K16" s="144">
        <v>1.96</v>
      </c>
      <c r="M16" s="141">
        <v>11</v>
      </c>
      <c r="N16" s="145" t="s">
        <v>718</v>
      </c>
      <c r="P16" s="147" t="s">
        <v>719</v>
      </c>
      <c r="Q16" s="144">
        <v>1.93</v>
      </c>
      <c r="R16" s="144">
        <v>1.9</v>
      </c>
      <c r="S16" s="144">
        <v>1.87</v>
      </c>
      <c r="T16" s="144">
        <v>1.83</v>
      </c>
      <c r="U16" s="144">
        <v>1.77</v>
      </c>
      <c r="V16" s="144">
        <v>1.7</v>
      </c>
      <c r="W16" s="144">
        <v>1.67</v>
      </c>
      <c r="Y16" s="141">
        <v>11</v>
      </c>
      <c r="Z16" s="145" t="s">
        <v>718</v>
      </c>
      <c r="AB16" s="147" t="s">
        <v>719</v>
      </c>
      <c r="AC16" s="144">
        <v>1.63</v>
      </c>
      <c r="AD16" s="144">
        <v>1.61</v>
      </c>
      <c r="AE16" s="144">
        <v>1.59</v>
      </c>
      <c r="AF16" s="144">
        <v>1.58</v>
      </c>
      <c r="AG16" s="144">
        <v>1.57</v>
      </c>
      <c r="AH16" s="144">
        <v>1.58</v>
      </c>
      <c r="AI16" s="144">
        <v>1.62</v>
      </c>
      <c r="AJ16" s="144">
        <v>1.65</v>
      </c>
    </row>
    <row r="17" spans="1:36" ht="17.100000000000001" customHeight="1">
      <c r="A17" s="141">
        <v>12</v>
      </c>
      <c r="B17" s="145" t="s">
        <v>722</v>
      </c>
      <c r="D17" s="147" t="s">
        <v>723</v>
      </c>
      <c r="E17" s="144">
        <v>0.24</v>
      </c>
      <c r="F17" s="144">
        <v>0.24</v>
      </c>
      <c r="G17" s="144">
        <v>0.24</v>
      </c>
      <c r="H17" s="144">
        <v>0.24</v>
      </c>
      <c r="I17" s="144">
        <v>0.24</v>
      </c>
      <c r="J17" s="144">
        <v>0.24</v>
      </c>
      <c r="K17" s="144">
        <v>0.23</v>
      </c>
      <c r="L17" s="32"/>
      <c r="M17" s="141">
        <v>12</v>
      </c>
      <c r="N17" s="145" t="s">
        <v>722</v>
      </c>
      <c r="P17" s="147" t="s">
        <v>723</v>
      </c>
      <c r="Q17" s="144">
        <v>0.23</v>
      </c>
      <c r="R17" s="144">
        <v>0.23</v>
      </c>
      <c r="S17" s="144">
        <v>0.22</v>
      </c>
      <c r="T17" s="144">
        <v>0.22</v>
      </c>
      <c r="U17" s="144">
        <v>0.22</v>
      </c>
      <c r="V17" s="144">
        <v>0.21</v>
      </c>
      <c r="W17" s="144">
        <v>0.21</v>
      </c>
      <c r="X17" s="32"/>
      <c r="Y17" s="141">
        <v>12</v>
      </c>
      <c r="Z17" s="145" t="s">
        <v>722</v>
      </c>
      <c r="AB17" s="147" t="s">
        <v>723</v>
      </c>
      <c r="AC17" s="144">
        <v>0.21</v>
      </c>
      <c r="AD17" s="144">
        <v>0.2</v>
      </c>
      <c r="AE17" s="144">
        <v>0.2</v>
      </c>
      <c r="AF17" s="144">
        <v>0.2</v>
      </c>
      <c r="AG17" s="144">
        <v>0.19</v>
      </c>
      <c r="AH17" s="144">
        <v>0.19</v>
      </c>
      <c r="AI17" s="144">
        <v>0.2</v>
      </c>
      <c r="AJ17" s="144">
        <v>0.2</v>
      </c>
    </row>
    <row r="18" spans="1:36" ht="17.100000000000001" customHeight="1">
      <c r="A18" s="141">
        <v>13</v>
      </c>
      <c r="B18" s="145" t="s">
        <v>724</v>
      </c>
      <c r="D18" s="147" t="s">
        <v>725</v>
      </c>
      <c r="E18" s="144">
        <v>0.54</v>
      </c>
      <c r="F18" s="144">
        <v>0.57999999999999996</v>
      </c>
      <c r="G18" s="144">
        <v>0.63</v>
      </c>
      <c r="H18" s="144">
        <v>0.68</v>
      </c>
      <c r="I18" s="144">
        <v>0.71</v>
      </c>
      <c r="J18" s="144">
        <v>0.72</v>
      </c>
      <c r="K18" s="144">
        <v>0.72</v>
      </c>
      <c r="M18" s="141">
        <v>13</v>
      </c>
      <c r="N18" s="145" t="s">
        <v>724</v>
      </c>
      <c r="P18" s="147" t="s">
        <v>725</v>
      </c>
      <c r="Q18" s="144">
        <v>0.75</v>
      </c>
      <c r="R18" s="144">
        <v>0.76</v>
      </c>
      <c r="S18" s="144">
        <v>0.78</v>
      </c>
      <c r="T18" s="144">
        <v>0.81</v>
      </c>
      <c r="U18" s="144">
        <v>0.81</v>
      </c>
      <c r="V18" s="144">
        <v>0.8</v>
      </c>
      <c r="W18" s="144">
        <v>0.78</v>
      </c>
      <c r="Y18" s="141">
        <v>13</v>
      </c>
      <c r="Z18" s="145" t="s">
        <v>724</v>
      </c>
      <c r="AB18" s="147" t="s">
        <v>725</v>
      </c>
      <c r="AC18" s="144">
        <v>0.78</v>
      </c>
      <c r="AD18" s="144">
        <v>0.76</v>
      </c>
      <c r="AE18" s="144">
        <v>0.74</v>
      </c>
      <c r="AF18" s="144">
        <v>0.73</v>
      </c>
      <c r="AG18" s="144">
        <v>0.72</v>
      </c>
      <c r="AH18" s="144">
        <v>0.72</v>
      </c>
      <c r="AI18" s="144">
        <v>0.74</v>
      </c>
      <c r="AJ18" s="144">
        <v>0.76</v>
      </c>
    </row>
    <row r="19" spans="1:36" ht="17.100000000000001" customHeight="1">
      <c r="A19" s="141">
        <v>14</v>
      </c>
      <c r="B19" s="145" t="s">
        <v>726</v>
      </c>
      <c r="D19" s="147" t="s">
        <v>727</v>
      </c>
      <c r="E19" s="144">
        <v>1.77</v>
      </c>
      <c r="F19" s="144">
        <v>1.9</v>
      </c>
      <c r="G19" s="144">
        <v>1.98</v>
      </c>
      <c r="H19" s="144">
        <v>2.1</v>
      </c>
      <c r="I19" s="144">
        <v>2.1800000000000002</v>
      </c>
      <c r="J19" s="144">
        <v>2.2000000000000002</v>
      </c>
      <c r="K19" s="144">
        <v>2.2400000000000002</v>
      </c>
      <c r="M19" s="141">
        <v>14</v>
      </c>
      <c r="N19" s="145" t="s">
        <v>726</v>
      </c>
      <c r="P19" s="147" t="s">
        <v>727</v>
      </c>
      <c r="Q19" s="144">
        <v>2.31</v>
      </c>
      <c r="R19" s="144">
        <v>2.42</v>
      </c>
      <c r="S19" s="144">
        <v>2.52</v>
      </c>
      <c r="T19" s="144">
        <v>2.66</v>
      </c>
      <c r="U19" s="144">
        <v>2.75</v>
      </c>
      <c r="V19" s="144">
        <v>2.83</v>
      </c>
      <c r="W19" s="144">
        <v>2.89</v>
      </c>
      <c r="Y19" s="141">
        <v>14</v>
      </c>
      <c r="Z19" s="145" t="s">
        <v>726</v>
      </c>
      <c r="AB19" s="147" t="s">
        <v>727</v>
      </c>
      <c r="AC19" s="144">
        <v>2.95</v>
      </c>
      <c r="AD19" s="144">
        <v>3.01</v>
      </c>
      <c r="AE19" s="144">
        <v>3.09</v>
      </c>
      <c r="AF19" s="144">
        <v>3.18</v>
      </c>
      <c r="AG19" s="144">
        <v>3.32</v>
      </c>
      <c r="AH19" s="144">
        <v>3.52</v>
      </c>
      <c r="AI19" s="144">
        <v>3.74</v>
      </c>
      <c r="AJ19" s="144">
        <v>4.0199999999999996</v>
      </c>
    </row>
    <row r="20" spans="1:36" ht="17.100000000000001" customHeight="1">
      <c r="A20" s="141">
        <v>15</v>
      </c>
      <c r="B20" s="145" t="s">
        <v>730</v>
      </c>
      <c r="D20" s="147" t="s">
        <v>731</v>
      </c>
      <c r="E20" s="144">
        <v>0.96</v>
      </c>
      <c r="F20" s="144">
        <v>1.01</v>
      </c>
      <c r="G20" s="144">
        <v>1.0900000000000001</v>
      </c>
      <c r="H20" s="144">
        <v>1.1599999999999999</v>
      </c>
      <c r="I20" s="144">
        <v>1.22</v>
      </c>
      <c r="J20" s="144">
        <v>1.27</v>
      </c>
      <c r="K20" s="144">
        <v>1.29</v>
      </c>
      <c r="L20" s="32"/>
      <c r="M20" s="141">
        <v>15</v>
      </c>
      <c r="N20" s="145" t="s">
        <v>730</v>
      </c>
      <c r="P20" s="147" t="s">
        <v>731</v>
      </c>
      <c r="Q20" s="144">
        <v>1.3</v>
      </c>
      <c r="R20" s="144">
        <v>1.31</v>
      </c>
      <c r="S20" s="144">
        <v>1.31</v>
      </c>
      <c r="T20" s="144">
        <v>1.27</v>
      </c>
      <c r="U20" s="144">
        <v>1.24</v>
      </c>
      <c r="V20" s="144">
        <v>1.21</v>
      </c>
      <c r="W20" s="144">
        <v>1.2</v>
      </c>
      <c r="X20" s="32"/>
      <c r="Y20" s="141">
        <v>15</v>
      </c>
      <c r="Z20" s="145" t="s">
        <v>730</v>
      </c>
      <c r="AB20" s="147" t="s">
        <v>731</v>
      </c>
      <c r="AC20" s="144">
        <v>1.1499999999999999</v>
      </c>
      <c r="AD20" s="144">
        <v>1.07</v>
      </c>
      <c r="AE20" s="144">
        <v>0.98</v>
      </c>
      <c r="AF20" s="144">
        <v>0.93</v>
      </c>
      <c r="AG20" s="144">
        <v>0.89</v>
      </c>
      <c r="AH20" s="144">
        <v>0.85</v>
      </c>
      <c r="AI20" s="144">
        <v>0.89</v>
      </c>
      <c r="AJ20" s="144">
        <v>0.88</v>
      </c>
    </row>
    <row r="21" spans="1:36" ht="17.100000000000001" customHeight="1">
      <c r="A21" s="141">
        <v>16</v>
      </c>
      <c r="B21" s="145" t="s">
        <v>732</v>
      </c>
      <c r="D21" s="152" t="s">
        <v>733</v>
      </c>
      <c r="E21" s="144">
        <v>3.84</v>
      </c>
      <c r="F21" s="144">
        <v>4.1900000000000004</v>
      </c>
      <c r="G21" s="144">
        <v>4.43</v>
      </c>
      <c r="H21" s="144">
        <v>4.5999999999999996</v>
      </c>
      <c r="I21" s="144">
        <v>4.79</v>
      </c>
      <c r="J21" s="144">
        <v>4.96</v>
      </c>
      <c r="K21" s="144">
        <v>5.0999999999999996</v>
      </c>
      <c r="L21" s="30"/>
      <c r="M21" s="141">
        <v>16</v>
      </c>
      <c r="N21" s="145" t="s">
        <v>732</v>
      </c>
      <c r="P21" s="152" t="s">
        <v>733</v>
      </c>
      <c r="Q21" s="144">
        <v>5.18</v>
      </c>
      <c r="R21" s="144">
        <v>5.23</v>
      </c>
      <c r="S21" s="144">
        <v>5.24</v>
      </c>
      <c r="T21" s="144">
        <v>5.26</v>
      </c>
      <c r="U21" s="144">
        <v>5.27</v>
      </c>
      <c r="V21" s="144">
        <v>5.24</v>
      </c>
      <c r="W21" s="144">
        <v>5.17</v>
      </c>
      <c r="X21" s="30"/>
      <c r="Y21" s="141">
        <v>16</v>
      </c>
      <c r="Z21" s="145" t="s">
        <v>732</v>
      </c>
      <c r="AB21" s="152" t="s">
        <v>733</v>
      </c>
      <c r="AC21" s="144">
        <v>5.12</v>
      </c>
      <c r="AD21" s="144">
        <v>5.1100000000000003</v>
      </c>
      <c r="AE21" s="144">
        <v>5.15</v>
      </c>
      <c r="AF21" s="144">
        <v>5.26</v>
      </c>
      <c r="AG21" s="144">
        <v>5.4</v>
      </c>
      <c r="AH21" s="144">
        <v>5.57</v>
      </c>
      <c r="AI21" s="144">
        <v>5.8</v>
      </c>
      <c r="AJ21" s="144">
        <v>6.03</v>
      </c>
    </row>
    <row r="22" spans="1:36" ht="17.100000000000001" customHeight="1">
      <c r="A22" s="141">
        <v>17</v>
      </c>
      <c r="B22" s="145" t="s">
        <v>734</v>
      </c>
      <c r="D22" s="152" t="s">
        <v>735</v>
      </c>
      <c r="E22" s="144">
        <v>0.74</v>
      </c>
      <c r="F22" s="144">
        <v>0.83</v>
      </c>
      <c r="G22" s="144">
        <v>0.93</v>
      </c>
      <c r="H22" s="144">
        <v>1</v>
      </c>
      <c r="I22" s="144">
        <v>1.05</v>
      </c>
      <c r="J22" s="144">
        <v>1.08</v>
      </c>
      <c r="K22" s="144">
        <v>1.1100000000000001</v>
      </c>
      <c r="M22" s="141">
        <v>17</v>
      </c>
      <c r="N22" s="145" t="s">
        <v>734</v>
      </c>
      <c r="P22" s="152" t="s">
        <v>735</v>
      </c>
      <c r="Q22" s="144">
        <v>1.1499999999999999</v>
      </c>
      <c r="R22" s="144">
        <v>1.17</v>
      </c>
      <c r="S22" s="144">
        <v>1.21</v>
      </c>
      <c r="T22" s="144">
        <v>1.25</v>
      </c>
      <c r="U22" s="144">
        <v>1.28</v>
      </c>
      <c r="V22" s="144">
        <v>1.31</v>
      </c>
      <c r="W22" s="144">
        <v>1.32</v>
      </c>
      <c r="Y22" s="141">
        <v>17</v>
      </c>
      <c r="Z22" s="145" t="s">
        <v>734</v>
      </c>
      <c r="AB22" s="152" t="s">
        <v>735</v>
      </c>
      <c r="AC22" s="144">
        <v>1.34</v>
      </c>
      <c r="AD22" s="144">
        <v>1.39</v>
      </c>
      <c r="AE22" s="144">
        <v>1.43</v>
      </c>
      <c r="AF22" s="144">
        <v>1.51</v>
      </c>
      <c r="AG22" s="144">
        <v>1.6</v>
      </c>
      <c r="AH22" s="144">
        <v>1.69</v>
      </c>
      <c r="AI22" s="144">
        <v>1.84</v>
      </c>
      <c r="AJ22" s="144">
        <v>1.99</v>
      </c>
    </row>
    <row r="23" spans="1:36" ht="17.100000000000001" customHeight="1">
      <c r="A23" s="141">
        <v>18</v>
      </c>
      <c r="B23" s="145" t="s">
        <v>736</v>
      </c>
      <c r="D23" s="152" t="s">
        <v>737</v>
      </c>
      <c r="E23" s="144">
        <v>1.53</v>
      </c>
      <c r="F23" s="144">
        <v>1.66</v>
      </c>
      <c r="G23" s="144">
        <v>1.78</v>
      </c>
      <c r="H23" s="144">
        <v>1.91</v>
      </c>
      <c r="I23" s="144">
        <v>1.99</v>
      </c>
      <c r="J23" s="144">
        <v>2.0099999999999998</v>
      </c>
      <c r="K23" s="144">
        <v>2.02</v>
      </c>
      <c r="M23" s="141">
        <v>18</v>
      </c>
      <c r="N23" s="145" t="s">
        <v>736</v>
      </c>
      <c r="P23" s="152" t="s">
        <v>737</v>
      </c>
      <c r="Q23" s="144">
        <v>2.0499999999999998</v>
      </c>
      <c r="R23" s="144">
        <v>2.09</v>
      </c>
      <c r="S23" s="144">
        <v>2.12</v>
      </c>
      <c r="T23" s="144">
        <v>2.16</v>
      </c>
      <c r="U23" s="144">
        <v>2.2000000000000002</v>
      </c>
      <c r="V23" s="144">
        <v>2.21</v>
      </c>
      <c r="W23" s="144">
        <v>2.21</v>
      </c>
      <c r="Y23" s="141">
        <v>18</v>
      </c>
      <c r="Z23" s="145" t="s">
        <v>736</v>
      </c>
      <c r="AB23" s="152" t="s">
        <v>737</v>
      </c>
      <c r="AC23" s="144">
        <v>2.19</v>
      </c>
      <c r="AD23" s="144">
        <v>2.17</v>
      </c>
      <c r="AE23" s="144">
        <v>2.15</v>
      </c>
      <c r="AF23" s="144">
        <v>2.12</v>
      </c>
      <c r="AG23" s="144">
        <v>2.13</v>
      </c>
      <c r="AH23" s="144">
        <v>2.15</v>
      </c>
      <c r="AI23" s="144">
        <v>2.2200000000000002</v>
      </c>
      <c r="AJ23" s="144">
        <v>2.29</v>
      </c>
    </row>
    <row r="24" spans="1:36" ht="17.100000000000001" customHeight="1">
      <c r="A24" s="141">
        <v>19</v>
      </c>
      <c r="B24" s="145" t="s">
        <v>738</v>
      </c>
      <c r="D24" s="152" t="s">
        <v>739</v>
      </c>
      <c r="E24" s="144">
        <v>5.18</v>
      </c>
      <c r="F24" s="144">
        <v>5.6</v>
      </c>
      <c r="G24" s="144">
        <v>5.99</v>
      </c>
      <c r="H24" s="144">
        <v>6.29</v>
      </c>
      <c r="I24" s="144">
        <v>6.43</v>
      </c>
      <c r="J24" s="144">
        <v>6.5</v>
      </c>
      <c r="K24" s="144">
        <v>6.6</v>
      </c>
      <c r="M24" s="141">
        <v>19</v>
      </c>
      <c r="N24" s="145" t="s">
        <v>738</v>
      </c>
      <c r="P24" s="152" t="s">
        <v>739</v>
      </c>
      <c r="Q24" s="144">
        <v>6.64</v>
      </c>
      <c r="R24" s="144">
        <v>6.61</v>
      </c>
      <c r="S24" s="144">
        <v>6.54</v>
      </c>
      <c r="T24" s="144">
        <v>6.51</v>
      </c>
      <c r="U24" s="144">
        <v>6.49</v>
      </c>
      <c r="V24" s="144">
        <v>6.4</v>
      </c>
      <c r="W24" s="144">
        <v>6.27</v>
      </c>
      <c r="Y24" s="141">
        <v>19</v>
      </c>
      <c r="Z24" s="145" t="s">
        <v>738</v>
      </c>
      <c r="AB24" s="152" t="s">
        <v>739</v>
      </c>
      <c r="AC24" s="144">
        <v>6.06</v>
      </c>
      <c r="AD24" s="144">
        <v>5.93</v>
      </c>
      <c r="AE24" s="144">
        <v>5.84</v>
      </c>
      <c r="AF24" s="144">
        <v>5.73</v>
      </c>
      <c r="AG24" s="144">
        <v>5.68</v>
      </c>
      <c r="AH24" s="144">
        <v>5.71</v>
      </c>
      <c r="AI24" s="144">
        <v>5.98</v>
      </c>
      <c r="AJ24" s="144">
        <v>6.21</v>
      </c>
    </row>
    <row r="25" spans="1:36" ht="17.100000000000001" customHeight="1">
      <c r="A25" s="141">
        <v>20</v>
      </c>
      <c r="B25" s="145" t="s">
        <v>742</v>
      </c>
      <c r="D25" s="152" t="s">
        <v>743</v>
      </c>
      <c r="E25" s="144">
        <v>2.84</v>
      </c>
      <c r="F25" s="144">
        <v>3.06</v>
      </c>
      <c r="G25" s="144">
        <v>3.26</v>
      </c>
      <c r="H25" s="144">
        <v>3.39</v>
      </c>
      <c r="I25" s="144">
        <v>3.5</v>
      </c>
      <c r="J25" s="144">
        <v>3.56</v>
      </c>
      <c r="K25" s="144">
        <v>3.62</v>
      </c>
      <c r="L25" s="32"/>
      <c r="M25" s="141">
        <v>20</v>
      </c>
      <c r="N25" s="145" t="s">
        <v>742</v>
      </c>
      <c r="P25" s="152" t="s">
        <v>743</v>
      </c>
      <c r="Q25" s="144">
        <v>3.65</v>
      </c>
      <c r="R25" s="144">
        <v>3.72</v>
      </c>
      <c r="S25" s="144">
        <v>3.79</v>
      </c>
      <c r="T25" s="144">
        <v>3.87</v>
      </c>
      <c r="U25" s="144">
        <v>3.96</v>
      </c>
      <c r="V25" s="144">
        <v>4.0199999999999996</v>
      </c>
      <c r="W25" s="144">
        <v>4.0599999999999996</v>
      </c>
      <c r="X25" s="32"/>
      <c r="Y25" s="141">
        <v>20</v>
      </c>
      <c r="Z25" s="145" t="s">
        <v>742</v>
      </c>
      <c r="AB25" s="152" t="s">
        <v>743</v>
      </c>
      <c r="AC25" s="144">
        <v>4.09</v>
      </c>
      <c r="AD25" s="144">
        <v>4.1500000000000004</v>
      </c>
      <c r="AE25" s="144">
        <v>4.28</v>
      </c>
      <c r="AF25" s="144">
        <v>4.43</v>
      </c>
      <c r="AG25" s="144">
        <v>4.58</v>
      </c>
      <c r="AH25" s="144">
        <v>4.76</v>
      </c>
      <c r="AI25" s="144">
        <v>4.99</v>
      </c>
      <c r="AJ25" s="144">
        <v>5.28</v>
      </c>
    </row>
    <row r="26" spans="1:36" ht="17.100000000000001" customHeight="1">
      <c r="A26" s="141">
        <v>21</v>
      </c>
      <c r="B26" s="145" t="s">
        <v>744</v>
      </c>
      <c r="D26" s="152" t="s">
        <v>745</v>
      </c>
      <c r="E26" s="144">
        <v>2.33</v>
      </c>
      <c r="F26" s="144">
        <v>2.59</v>
      </c>
      <c r="G26" s="144">
        <v>2.8</v>
      </c>
      <c r="H26" s="144">
        <v>3.04</v>
      </c>
      <c r="I26" s="144">
        <v>3.22</v>
      </c>
      <c r="J26" s="144">
        <v>3.37</v>
      </c>
      <c r="K26" s="144">
        <v>3.52</v>
      </c>
      <c r="M26" s="141">
        <v>21</v>
      </c>
      <c r="N26" s="145" t="s">
        <v>744</v>
      </c>
      <c r="P26" s="152" t="s">
        <v>745</v>
      </c>
      <c r="Q26" s="144">
        <v>3.65</v>
      </c>
      <c r="R26" s="144">
        <v>3.78</v>
      </c>
      <c r="S26" s="144">
        <v>3.91</v>
      </c>
      <c r="T26" s="144">
        <v>4.0999999999999996</v>
      </c>
      <c r="U26" s="144">
        <v>4.22</v>
      </c>
      <c r="V26" s="144">
        <v>4.3499999999999996</v>
      </c>
      <c r="W26" s="144">
        <v>4.45</v>
      </c>
      <c r="Y26" s="141">
        <v>21</v>
      </c>
      <c r="Z26" s="145" t="s">
        <v>744</v>
      </c>
      <c r="AB26" s="152" t="s">
        <v>745</v>
      </c>
      <c r="AC26" s="144">
        <v>4.5599999999999996</v>
      </c>
      <c r="AD26" s="144">
        <v>4.7300000000000004</v>
      </c>
      <c r="AE26" s="144">
        <v>4.99</v>
      </c>
      <c r="AF26" s="144">
        <v>5.23</v>
      </c>
      <c r="AG26" s="144">
        <v>5.51</v>
      </c>
      <c r="AH26" s="144">
        <v>5.79</v>
      </c>
      <c r="AI26" s="144">
        <v>6.18</v>
      </c>
      <c r="AJ26" s="144">
        <v>6.57</v>
      </c>
    </row>
    <row r="27" spans="1:36" ht="17.100000000000001" customHeight="1">
      <c r="A27" s="141">
        <v>22</v>
      </c>
      <c r="B27" s="145" t="s">
        <v>750</v>
      </c>
      <c r="D27" s="147" t="s">
        <v>751</v>
      </c>
      <c r="E27" s="144">
        <v>2.81</v>
      </c>
      <c r="F27" s="144">
        <v>3.1</v>
      </c>
      <c r="G27" s="144">
        <v>3.3</v>
      </c>
      <c r="H27" s="144">
        <v>3.46</v>
      </c>
      <c r="I27" s="144">
        <v>3.6</v>
      </c>
      <c r="J27" s="144">
        <v>3.7</v>
      </c>
      <c r="K27" s="144">
        <v>3.77</v>
      </c>
      <c r="L27" s="32"/>
      <c r="M27" s="141">
        <v>22</v>
      </c>
      <c r="N27" s="145" t="s">
        <v>750</v>
      </c>
      <c r="P27" s="147" t="s">
        <v>751</v>
      </c>
      <c r="Q27" s="144">
        <v>3.85</v>
      </c>
      <c r="R27" s="144">
        <v>3.98</v>
      </c>
      <c r="S27" s="144">
        <v>4.2</v>
      </c>
      <c r="T27" s="144">
        <v>4.47</v>
      </c>
      <c r="U27" s="144">
        <v>4.7699999999999996</v>
      </c>
      <c r="V27" s="144">
        <v>5.08</v>
      </c>
      <c r="W27" s="144">
        <v>5.39</v>
      </c>
      <c r="X27" s="32"/>
      <c r="Y27" s="141">
        <v>22</v>
      </c>
      <c r="Z27" s="145" t="s">
        <v>750</v>
      </c>
      <c r="AB27" s="147" t="s">
        <v>751</v>
      </c>
      <c r="AC27" s="144">
        <v>5.64</v>
      </c>
      <c r="AD27" s="144">
        <v>5.83</v>
      </c>
      <c r="AE27" s="144">
        <v>6.09</v>
      </c>
      <c r="AF27" s="144">
        <v>6.37</v>
      </c>
      <c r="AG27" s="144">
        <v>6.66</v>
      </c>
      <c r="AH27" s="144">
        <v>6.89</v>
      </c>
      <c r="AI27" s="144">
        <v>7.29</v>
      </c>
      <c r="AJ27" s="144">
        <v>7.74</v>
      </c>
    </row>
    <row r="28" spans="1:36" ht="17.100000000000001" customHeight="1">
      <c r="A28" s="141">
        <v>23</v>
      </c>
      <c r="B28" s="145" t="s">
        <v>754</v>
      </c>
      <c r="D28" s="147" t="s">
        <v>755</v>
      </c>
      <c r="E28" s="144">
        <v>0.81</v>
      </c>
      <c r="F28" s="144">
        <v>0.86</v>
      </c>
      <c r="G28" s="144">
        <v>0.92</v>
      </c>
      <c r="H28" s="144">
        <v>0.98</v>
      </c>
      <c r="I28" s="144">
        <v>1.03</v>
      </c>
      <c r="J28" s="144">
        <v>1.05</v>
      </c>
      <c r="K28" s="144">
        <v>1.08</v>
      </c>
      <c r="M28" s="141">
        <v>23</v>
      </c>
      <c r="N28" s="145" t="s">
        <v>754</v>
      </c>
      <c r="P28" s="147" t="s">
        <v>755</v>
      </c>
      <c r="Q28" s="144">
        <v>1.1100000000000001</v>
      </c>
      <c r="R28" s="144">
        <v>1.1499999999999999</v>
      </c>
      <c r="S28" s="144">
        <v>1.2</v>
      </c>
      <c r="T28" s="144">
        <v>1.23</v>
      </c>
      <c r="U28" s="144">
        <v>1.25</v>
      </c>
      <c r="V28" s="144">
        <v>1.25</v>
      </c>
      <c r="W28" s="144">
        <v>1.25</v>
      </c>
      <c r="Y28" s="141">
        <v>23</v>
      </c>
      <c r="Z28" s="145" t="s">
        <v>754</v>
      </c>
      <c r="AB28" s="147" t="s">
        <v>755</v>
      </c>
      <c r="AC28" s="144">
        <v>1.25</v>
      </c>
      <c r="AD28" s="144">
        <v>1.24</v>
      </c>
      <c r="AE28" s="144">
        <v>1.24</v>
      </c>
      <c r="AF28" s="144">
        <v>1.23</v>
      </c>
      <c r="AG28" s="144">
        <v>1.23</v>
      </c>
      <c r="AH28" s="144">
        <v>1.26</v>
      </c>
      <c r="AI28" s="144">
        <v>1.29</v>
      </c>
      <c r="AJ28" s="144">
        <v>1.34</v>
      </c>
    </row>
    <row r="29" spans="1:36" ht="17.100000000000001" customHeight="1">
      <c r="A29" s="141">
        <v>24</v>
      </c>
      <c r="B29" s="145" t="s">
        <v>758</v>
      </c>
      <c r="D29" s="15" t="s">
        <v>759</v>
      </c>
      <c r="E29" s="144">
        <v>3.76</v>
      </c>
      <c r="F29" s="144">
        <v>4.0199999999999996</v>
      </c>
      <c r="G29" s="144">
        <v>4.37</v>
      </c>
      <c r="H29" s="144">
        <v>4.75</v>
      </c>
      <c r="I29" s="144">
        <v>5.16</v>
      </c>
      <c r="J29" s="144">
        <v>5.55</v>
      </c>
      <c r="K29" s="144">
        <v>5.91</v>
      </c>
      <c r="M29" s="141">
        <v>24</v>
      </c>
      <c r="N29" s="145" t="s">
        <v>758</v>
      </c>
      <c r="P29" s="15" t="s">
        <v>759</v>
      </c>
      <c r="Q29" s="144">
        <v>6.2</v>
      </c>
      <c r="R29" s="144">
        <v>6.45</v>
      </c>
      <c r="S29" s="144">
        <v>6.7</v>
      </c>
      <c r="T29" s="144">
        <v>6.94</v>
      </c>
      <c r="U29" s="144">
        <v>7.21</v>
      </c>
      <c r="V29" s="144">
        <v>7.5</v>
      </c>
      <c r="W29" s="144">
        <v>7.81</v>
      </c>
      <c r="Y29" s="141">
        <v>24</v>
      </c>
      <c r="Z29" s="145" t="s">
        <v>758</v>
      </c>
      <c r="AB29" s="15" t="s">
        <v>759</v>
      </c>
      <c r="AC29" s="144">
        <v>8.1300000000000008</v>
      </c>
      <c r="AD29" s="144">
        <v>8.43</v>
      </c>
      <c r="AE29" s="144">
        <v>8.68</v>
      </c>
      <c r="AF29" s="144">
        <v>8.9</v>
      </c>
      <c r="AG29" s="144">
        <v>9.1199999999999992</v>
      </c>
      <c r="AH29" s="144">
        <v>9.25</v>
      </c>
      <c r="AI29" s="144">
        <v>9.4</v>
      </c>
      <c r="AJ29" s="144">
        <v>9.48</v>
      </c>
    </row>
    <row r="30" spans="1:36" ht="17.100000000000001" customHeight="1">
      <c r="A30" s="141">
        <v>25</v>
      </c>
      <c r="B30" s="145" t="s">
        <v>762</v>
      </c>
      <c r="D30" s="148" t="s">
        <v>763</v>
      </c>
      <c r="E30" s="144">
        <v>4.13</v>
      </c>
      <c r="F30" s="144">
        <v>4.41</v>
      </c>
      <c r="G30" s="144">
        <v>4.71</v>
      </c>
      <c r="H30" s="144">
        <v>4.91</v>
      </c>
      <c r="I30" s="144">
        <v>4.96</v>
      </c>
      <c r="J30" s="144">
        <v>4.84</v>
      </c>
      <c r="K30" s="144">
        <v>4.7300000000000004</v>
      </c>
      <c r="L30" s="32"/>
      <c r="M30" s="141">
        <v>25</v>
      </c>
      <c r="N30" s="145" t="s">
        <v>762</v>
      </c>
      <c r="P30" s="148" t="s">
        <v>763</v>
      </c>
      <c r="Q30" s="144">
        <v>4.67</v>
      </c>
      <c r="R30" s="144">
        <v>4.6399999999999997</v>
      </c>
      <c r="S30" s="144">
        <v>4.71</v>
      </c>
      <c r="T30" s="144">
        <v>4.8499999999999996</v>
      </c>
      <c r="U30" s="144">
        <v>4.87</v>
      </c>
      <c r="V30" s="144">
        <v>4.79</v>
      </c>
      <c r="W30" s="144">
        <v>4.66</v>
      </c>
      <c r="X30" s="32"/>
      <c r="Y30" s="141">
        <v>25</v>
      </c>
      <c r="Z30" s="145" t="s">
        <v>762</v>
      </c>
      <c r="AB30" s="148" t="s">
        <v>763</v>
      </c>
      <c r="AC30" s="144">
        <v>4.5199999999999996</v>
      </c>
      <c r="AD30" s="144">
        <v>4.3499999999999996</v>
      </c>
      <c r="AE30" s="144">
        <v>4.1900000000000004</v>
      </c>
      <c r="AF30" s="144">
        <v>4.0599999999999996</v>
      </c>
      <c r="AG30" s="144">
        <v>3.94</v>
      </c>
      <c r="AH30" s="144">
        <v>3.9</v>
      </c>
      <c r="AI30" s="144">
        <v>3.99</v>
      </c>
      <c r="AJ30" s="144">
        <v>4.13</v>
      </c>
    </row>
    <row r="31" spans="1:36" ht="17.100000000000001" customHeight="1">
      <c r="A31" s="141">
        <v>26</v>
      </c>
      <c r="B31" s="145" t="s">
        <v>764</v>
      </c>
      <c r="D31" s="143" t="s">
        <v>765</v>
      </c>
      <c r="E31" s="144">
        <v>56.9</v>
      </c>
      <c r="F31" s="144">
        <v>60.69</v>
      </c>
      <c r="G31" s="144">
        <v>64.510000000000005</v>
      </c>
      <c r="H31" s="144">
        <v>68.56</v>
      </c>
      <c r="I31" s="144">
        <v>72.260000000000005</v>
      </c>
      <c r="J31" s="144">
        <v>75.569999999999993</v>
      </c>
      <c r="K31" s="144">
        <v>78.95</v>
      </c>
      <c r="M31" s="141">
        <v>26</v>
      </c>
      <c r="N31" s="145" t="s">
        <v>764</v>
      </c>
      <c r="P31" s="143" t="s">
        <v>765</v>
      </c>
      <c r="Q31" s="144">
        <v>82.58</v>
      </c>
      <c r="R31" s="144">
        <v>86.61</v>
      </c>
      <c r="S31" s="144">
        <v>90.95</v>
      </c>
      <c r="T31" s="144">
        <v>95.43</v>
      </c>
      <c r="U31" s="144">
        <v>99.81</v>
      </c>
      <c r="V31" s="144">
        <v>103.6</v>
      </c>
      <c r="W31" s="144">
        <v>107.1</v>
      </c>
      <c r="Y31" s="141">
        <v>26</v>
      </c>
      <c r="Z31" s="145" t="s">
        <v>764</v>
      </c>
      <c r="AB31" s="143" t="s">
        <v>765</v>
      </c>
      <c r="AC31" s="144">
        <v>110.48</v>
      </c>
      <c r="AD31" s="144">
        <v>113.73</v>
      </c>
      <c r="AE31" s="144">
        <v>117.11</v>
      </c>
      <c r="AF31" s="144">
        <v>120.69</v>
      </c>
      <c r="AG31" s="144">
        <v>124.67</v>
      </c>
      <c r="AH31" s="144">
        <v>129.30000000000001</v>
      </c>
      <c r="AI31" s="144">
        <v>134.77000000000001</v>
      </c>
      <c r="AJ31" s="144">
        <v>140.44999999999999</v>
      </c>
    </row>
    <row r="32" spans="1:36" ht="17.100000000000001" customHeight="1">
      <c r="A32" s="141">
        <v>27</v>
      </c>
      <c r="B32" s="145" t="s">
        <v>783</v>
      </c>
      <c r="D32" s="148" t="s">
        <v>784</v>
      </c>
      <c r="E32" s="144">
        <v>14.1</v>
      </c>
      <c r="F32" s="144">
        <v>14.95</v>
      </c>
      <c r="G32" s="144">
        <v>15.8</v>
      </c>
      <c r="H32" s="144">
        <v>16.670000000000002</v>
      </c>
      <c r="I32" s="144">
        <v>17.48</v>
      </c>
      <c r="J32" s="144">
        <v>18.05</v>
      </c>
      <c r="K32" s="144">
        <v>18.559999999999999</v>
      </c>
      <c r="L32" s="32"/>
      <c r="M32" s="141">
        <v>27</v>
      </c>
      <c r="N32" s="145" t="s">
        <v>783</v>
      </c>
      <c r="P32" s="148" t="s">
        <v>784</v>
      </c>
      <c r="Q32" s="144">
        <v>19.170000000000002</v>
      </c>
      <c r="R32" s="144">
        <v>19.920000000000002</v>
      </c>
      <c r="S32" s="144">
        <v>20.68</v>
      </c>
      <c r="T32" s="144">
        <v>21.4</v>
      </c>
      <c r="U32" s="144">
        <v>22.09</v>
      </c>
      <c r="V32" s="144">
        <v>22.65</v>
      </c>
      <c r="W32" s="144">
        <v>23.11</v>
      </c>
      <c r="X32" s="32"/>
      <c r="Y32" s="141">
        <v>27</v>
      </c>
      <c r="Z32" s="145" t="s">
        <v>783</v>
      </c>
      <c r="AB32" s="148" t="s">
        <v>784</v>
      </c>
      <c r="AC32" s="144">
        <v>23.58</v>
      </c>
      <c r="AD32" s="144">
        <v>24.01</v>
      </c>
      <c r="AE32" s="144">
        <v>24.56</v>
      </c>
      <c r="AF32" s="144">
        <v>25.21</v>
      </c>
      <c r="AG32" s="144">
        <v>25.94</v>
      </c>
      <c r="AH32" s="144">
        <v>26.82</v>
      </c>
      <c r="AI32" s="144">
        <v>27.98</v>
      </c>
      <c r="AJ32" s="144">
        <v>29.23</v>
      </c>
    </row>
    <row r="33" spans="1:36" ht="12" customHeight="1">
      <c r="A33" s="141">
        <v>28</v>
      </c>
      <c r="B33" s="145" t="s">
        <v>785</v>
      </c>
      <c r="D33" s="15" t="s">
        <v>786</v>
      </c>
      <c r="E33" s="144">
        <v>4.5199999999999996</v>
      </c>
      <c r="F33" s="144">
        <v>4.7699999999999996</v>
      </c>
      <c r="G33" s="144">
        <v>5</v>
      </c>
      <c r="H33" s="144">
        <v>5.24</v>
      </c>
      <c r="I33" s="144">
        <v>5.42</v>
      </c>
      <c r="J33" s="144">
        <v>5.51</v>
      </c>
      <c r="K33" s="144">
        <v>5.62</v>
      </c>
      <c r="L33" s="30"/>
      <c r="M33" s="141">
        <v>28</v>
      </c>
      <c r="N33" s="145" t="s">
        <v>785</v>
      </c>
      <c r="P33" s="15" t="s">
        <v>786</v>
      </c>
      <c r="Q33" s="144">
        <v>5.77</v>
      </c>
      <c r="R33" s="144">
        <v>5.99</v>
      </c>
      <c r="S33" s="144">
        <v>6.23</v>
      </c>
      <c r="T33" s="144">
        <v>6.44</v>
      </c>
      <c r="U33" s="144">
        <v>6.61</v>
      </c>
      <c r="V33" s="144">
        <v>6.69</v>
      </c>
      <c r="W33" s="144">
        <v>6.74</v>
      </c>
      <c r="X33" s="30"/>
      <c r="Y33" s="141">
        <v>28</v>
      </c>
      <c r="Z33" s="145" t="s">
        <v>785</v>
      </c>
      <c r="AB33" s="15" t="s">
        <v>786</v>
      </c>
      <c r="AC33" s="144">
        <v>6.79</v>
      </c>
      <c r="AD33" s="144">
        <v>6.78</v>
      </c>
      <c r="AE33" s="144">
        <v>6.82</v>
      </c>
      <c r="AF33" s="144">
        <v>6.94</v>
      </c>
      <c r="AG33" s="144">
        <v>7.13</v>
      </c>
      <c r="AH33" s="144">
        <v>7.43</v>
      </c>
      <c r="AI33" s="144">
        <v>7.87</v>
      </c>
      <c r="AJ33" s="144">
        <v>8.52</v>
      </c>
    </row>
    <row r="34" spans="1:36" ht="17.100000000000001" customHeight="1">
      <c r="A34" s="141">
        <v>29</v>
      </c>
      <c r="B34" s="145" t="s">
        <v>829</v>
      </c>
      <c r="D34" s="15" t="s">
        <v>830</v>
      </c>
      <c r="E34" s="144">
        <v>1.1100000000000001</v>
      </c>
      <c r="F34" s="144">
        <v>1.17</v>
      </c>
      <c r="G34" s="144">
        <v>1.22</v>
      </c>
      <c r="H34" s="144">
        <v>1.28</v>
      </c>
      <c r="I34" s="144">
        <v>1.34</v>
      </c>
      <c r="J34" s="144">
        <v>1.39</v>
      </c>
      <c r="K34" s="144">
        <v>1.44</v>
      </c>
      <c r="M34" s="141">
        <v>29</v>
      </c>
      <c r="N34" s="145" t="s">
        <v>829</v>
      </c>
      <c r="P34" s="15" t="s">
        <v>830</v>
      </c>
      <c r="Q34" s="144">
        <v>1.48</v>
      </c>
      <c r="R34" s="144">
        <v>1.52</v>
      </c>
      <c r="S34" s="144">
        <v>1.54</v>
      </c>
      <c r="T34" s="144">
        <v>1.58</v>
      </c>
      <c r="U34" s="144">
        <v>1.61</v>
      </c>
      <c r="V34" s="144">
        <v>1.65</v>
      </c>
      <c r="W34" s="144">
        <v>1.67</v>
      </c>
      <c r="Y34" s="141">
        <v>29</v>
      </c>
      <c r="Z34" s="145" t="s">
        <v>829</v>
      </c>
      <c r="AB34" s="15" t="s">
        <v>830</v>
      </c>
      <c r="AC34" s="144">
        <v>1.71</v>
      </c>
      <c r="AD34" s="144">
        <v>1.75</v>
      </c>
      <c r="AE34" s="144">
        <v>1.79</v>
      </c>
      <c r="AF34" s="144">
        <v>1.83</v>
      </c>
      <c r="AG34" s="144">
        <v>1.86</v>
      </c>
      <c r="AH34" s="144">
        <v>1.9</v>
      </c>
      <c r="AI34" s="144">
        <v>1.94</v>
      </c>
      <c r="AJ34" s="144">
        <v>2</v>
      </c>
    </row>
    <row r="35" spans="1:36" ht="17.100000000000001" customHeight="1">
      <c r="A35" s="141">
        <v>30</v>
      </c>
      <c r="B35" s="145" t="s">
        <v>831</v>
      </c>
      <c r="D35" s="15" t="s">
        <v>832</v>
      </c>
      <c r="E35" s="144">
        <v>8.4700000000000006</v>
      </c>
      <c r="F35" s="144">
        <v>9.01</v>
      </c>
      <c r="G35" s="144">
        <v>9.58</v>
      </c>
      <c r="H35" s="144">
        <v>10.15</v>
      </c>
      <c r="I35" s="144">
        <v>10.72</v>
      </c>
      <c r="J35" s="144">
        <v>11.15</v>
      </c>
      <c r="K35" s="144">
        <v>11.5</v>
      </c>
      <c r="M35" s="141">
        <v>30</v>
      </c>
      <c r="N35" s="145" t="s">
        <v>831</v>
      </c>
      <c r="P35" s="15" t="s">
        <v>832</v>
      </c>
      <c r="Q35" s="144">
        <v>11.92</v>
      </c>
      <c r="R35" s="144">
        <v>12.41</v>
      </c>
      <c r="S35" s="144">
        <v>12.91</v>
      </c>
      <c r="T35" s="144">
        <v>13.38</v>
      </c>
      <c r="U35" s="144">
        <v>13.87</v>
      </c>
      <c r="V35" s="144">
        <v>14.31</v>
      </c>
      <c r="W35" s="144">
        <v>14.7</v>
      </c>
      <c r="Y35" s="141">
        <v>30</v>
      </c>
      <c r="Z35" s="145" t="s">
        <v>831</v>
      </c>
      <c r="AB35" s="15" t="s">
        <v>832</v>
      </c>
      <c r="AC35" s="144">
        <v>15.08</v>
      </c>
      <c r="AD35" s="144">
        <v>15.48</v>
      </c>
      <c r="AE35" s="144">
        <v>15.95</v>
      </c>
      <c r="AF35" s="144">
        <v>16.440000000000001</v>
      </c>
      <c r="AG35" s="144">
        <v>16.95</v>
      </c>
      <c r="AH35" s="144">
        <v>17.489999999999998</v>
      </c>
      <c r="AI35" s="144">
        <v>18.170000000000002</v>
      </c>
      <c r="AJ35" s="144">
        <v>18.71</v>
      </c>
    </row>
    <row r="36" spans="1:36" ht="17.100000000000001" customHeight="1">
      <c r="A36" s="141">
        <v>31</v>
      </c>
      <c r="B36" s="145" t="s">
        <v>838</v>
      </c>
      <c r="D36" s="148" t="s">
        <v>839</v>
      </c>
      <c r="E36" s="144">
        <v>26.81</v>
      </c>
      <c r="F36" s="144">
        <v>28.55</v>
      </c>
      <c r="G36" s="144">
        <v>30.41</v>
      </c>
      <c r="H36" s="144">
        <v>32.36</v>
      </c>
      <c r="I36" s="144">
        <v>34.07</v>
      </c>
      <c r="J36" s="144">
        <v>35.65</v>
      </c>
      <c r="K36" s="144">
        <v>37.21</v>
      </c>
      <c r="M36" s="141">
        <v>31</v>
      </c>
      <c r="N36" s="145" t="s">
        <v>838</v>
      </c>
      <c r="P36" s="148" t="s">
        <v>839</v>
      </c>
      <c r="Q36" s="144">
        <v>39</v>
      </c>
      <c r="R36" s="144">
        <v>40.92</v>
      </c>
      <c r="S36" s="144">
        <v>43.09</v>
      </c>
      <c r="T36" s="144">
        <v>45.41</v>
      </c>
      <c r="U36" s="144">
        <v>47.68</v>
      </c>
      <c r="V36" s="144">
        <v>49.79</v>
      </c>
      <c r="W36" s="144">
        <v>51.83</v>
      </c>
      <c r="Y36" s="141">
        <v>31</v>
      </c>
      <c r="Z36" s="145" t="s">
        <v>838</v>
      </c>
      <c r="AB36" s="148" t="s">
        <v>839</v>
      </c>
      <c r="AC36" s="144">
        <v>53.83</v>
      </c>
      <c r="AD36" s="144">
        <v>55.77</v>
      </c>
      <c r="AE36" s="144">
        <v>57.68</v>
      </c>
      <c r="AF36" s="144">
        <v>59.73</v>
      </c>
      <c r="AG36" s="144">
        <v>61.99</v>
      </c>
      <c r="AH36" s="144">
        <v>64.650000000000006</v>
      </c>
      <c r="AI36" s="144">
        <v>67.77</v>
      </c>
      <c r="AJ36" s="144">
        <v>70.98</v>
      </c>
    </row>
    <row r="37" spans="1:36" ht="12" customHeight="1">
      <c r="A37" s="141">
        <v>32</v>
      </c>
      <c r="B37" s="145" t="s">
        <v>840</v>
      </c>
      <c r="D37" s="15" t="s">
        <v>841</v>
      </c>
      <c r="E37" s="144">
        <v>1.29</v>
      </c>
      <c r="F37" s="144">
        <v>1.42</v>
      </c>
      <c r="G37" s="144">
        <v>1.57</v>
      </c>
      <c r="H37" s="144">
        <v>1.73</v>
      </c>
      <c r="I37" s="144">
        <v>1.86</v>
      </c>
      <c r="J37" s="144">
        <v>1.99</v>
      </c>
      <c r="K37" s="144">
        <v>2.12</v>
      </c>
      <c r="L37" s="32"/>
      <c r="M37" s="141">
        <v>32</v>
      </c>
      <c r="N37" s="145" t="s">
        <v>840</v>
      </c>
      <c r="P37" s="15" t="s">
        <v>841</v>
      </c>
      <c r="Q37" s="144">
        <v>2.2799999999999998</v>
      </c>
      <c r="R37" s="144">
        <v>2.37</v>
      </c>
      <c r="S37" s="144">
        <v>2.5099999999999998</v>
      </c>
      <c r="T37" s="144">
        <v>2.63</v>
      </c>
      <c r="U37" s="144">
        <v>2.75</v>
      </c>
      <c r="V37" s="144">
        <v>2.85</v>
      </c>
      <c r="W37" s="144">
        <v>3.03</v>
      </c>
      <c r="X37" s="32"/>
      <c r="Y37" s="141">
        <v>32</v>
      </c>
      <c r="Z37" s="145" t="s">
        <v>840</v>
      </c>
      <c r="AB37" s="15" t="s">
        <v>841</v>
      </c>
      <c r="AC37" s="144">
        <v>3.15</v>
      </c>
      <c r="AD37" s="144">
        <v>3.33</v>
      </c>
      <c r="AE37" s="144">
        <v>3.38</v>
      </c>
      <c r="AF37" s="144">
        <v>3.49</v>
      </c>
      <c r="AG37" s="144">
        <v>3.59</v>
      </c>
      <c r="AH37" s="144">
        <v>3.71</v>
      </c>
      <c r="AI37" s="144">
        <v>3.9</v>
      </c>
      <c r="AJ37" s="144">
        <v>3.94</v>
      </c>
    </row>
    <row r="38" spans="1:36" ht="17.100000000000001" customHeight="1">
      <c r="A38" s="141">
        <v>33</v>
      </c>
      <c r="B38" s="145" t="s">
        <v>845</v>
      </c>
      <c r="D38" s="15" t="s">
        <v>846</v>
      </c>
      <c r="E38" s="144">
        <v>25.52</v>
      </c>
      <c r="F38" s="144">
        <v>27.13</v>
      </c>
      <c r="G38" s="144">
        <v>28.84</v>
      </c>
      <c r="H38" s="144">
        <v>30.63</v>
      </c>
      <c r="I38" s="144">
        <v>32.21</v>
      </c>
      <c r="J38" s="144">
        <v>33.659999999999997</v>
      </c>
      <c r="K38" s="144">
        <v>35.090000000000003</v>
      </c>
      <c r="L38" s="33"/>
      <c r="M38" s="141">
        <v>33</v>
      </c>
      <c r="N38" s="145" t="s">
        <v>845</v>
      </c>
      <c r="P38" s="15" t="s">
        <v>846</v>
      </c>
      <c r="Q38" s="144">
        <v>36.72</v>
      </c>
      <c r="R38" s="144">
        <v>38.549999999999997</v>
      </c>
      <c r="S38" s="144">
        <v>40.58</v>
      </c>
      <c r="T38" s="144">
        <v>42.78</v>
      </c>
      <c r="U38" s="144">
        <v>44.93</v>
      </c>
      <c r="V38" s="144">
        <v>46.94</v>
      </c>
      <c r="W38" s="144">
        <v>48.8</v>
      </c>
      <c r="X38" s="33"/>
      <c r="Y38" s="141">
        <v>33</v>
      </c>
      <c r="Z38" s="145" t="s">
        <v>845</v>
      </c>
      <c r="AB38" s="15" t="s">
        <v>846</v>
      </c>
      <c r="AC38" s="144">
        <v>50.68</v>
      </c>
      <c r="AD38" s="144">
        <v>52.44</v>
      </c>
      <c r="AE38" s="144">
        <v>54.3</v>
      </c>
      <c r="AF38" s="144">
        <v>56.24</v>
      </c>
      <c r="AG38" s="144">
        <v>58.4</v>
      </c>
      <c r="AH38" s="144">
        <v>60.94</v>
      </c>
      <c r="AI38" s="144">
        <v>63.87</v>
      </c>
      <c r="AJ38" s="144">
        <v>67.040000000000006</v>
      </c>
    </row>
    <row r="39" spans="1:36" ht="17.100000000000001" customHeight="1">
      <c r="A39" s="141">
        <v>34</v>
      </c>
      <c r="B39" s="145" t="s">
        <v>852</v>
      </c>
      <c r="D39" s="148" t="s">
        <v>853</v>
      </c>
      <c r="E39" s="144">
        <v>15.99</v>
      </c>
      <c r="F39" s="144">
        <v>17.190000000000001</v>
      </c>
      <c r="G39" s="144">
        <v>18.3</v>
      </c>
      <c r="H39" s="144">
        <v>19.53</v>
      </c>
      <c r="I39" s="144">
        <v>20.71</v>
      </c>
      <c r="J39" s="144">
        <v>21.87</v>
      </c>
      <c r="K39" s="144">
        <v>23.18</v>
      </c>
      <c r="L39" s="29"/>
      <c r="M39" s="141">
        <v>34</v>
      </c>
      <c r="N39" s="145" t="s">
        <v>852</v>
      </c>
      <c r="P39" s="148" t="s">
        <v>853</v>
      </c>
      <c r="Q39" s="144">
        <v>24.41</v>
      </c>
      <c r="R39" s="144">
        <v>25.77</v>
      </c>
      <c r="S39" s="144">
        <v>27.18</v>
      </c>
      <c r="T39" s="144">
        <v>28.62</v>
      </c>
      <c r="U39" s="144">
        <v>30.04</v>
      </c>
      <c r="V39" s="144">
        <v>31.16</v>
      </c>
      <c r="W39" s="144">
        <v>32.159999999999997</v>
      </c>
      <c r="X39" s="29"/>
      <c r="Y39" s="141">
        <v>34</v>
      </c>
      <c r="Z39" s="145" t="s">
        <v>852</v>
      </c>
      <c r="AB39" s="148" t="s">
        <v>853</v>
      </c>
      <c r="AC39" s="144">
        <v>33.07</v>
      </c>
      <c r="AD39" s="144">
        <v>33.950000000000003</v>
      </c>
      <c r="AE39" s="144">
        <v>34.869999999999997</v>
      </c>
      <c r="AF39" s="144">
        <v>35.75</v>
      </c>
      <c r="AG39" s="144">
        <v>36.74</v>
      </c>
      <c r="AH39" s="144">
        <v>37.83</v>
      </c>
      <c r="AI39" s="144">
        <v>39.020000000000003</v>
      </c>
      <c r="AJ39" s="144">
        <v>40.24</v>
      </c>
    </row>
    <row r="40" spans="1:36" ht="12" customHeight="1">
      <c r="A40" s="141">
        <v>35</v>
      </c>
      <c r="B40" s="145" t="s">
        <v>854</v>
      </c>
      <c r="D40" s="15" t="s">
        <v>855</v>
      </c>
      <c r="E40" s="144">
        <v>6.98</v>
      </c>
      <c r="F40" s="144">
        <v>7.44</v>
      </c>
      <c r="G40" s="144">
        <v>7.82</v>
      </c>
      <c r="H40" s="144">
        <v>8.32</v>
      </c>
      <c r="I40" s="144">
        <v>8.77</v>
      </c>
      <c r="J40" s="144">
        <v>9.19</v>
      </c>
      <c r="K40" s="144">
        <v>9.6999999999999993</v>
      </c>
      <c r="M40" s="141">
        <v>35</v>
      </c>
      <c r="N40" s="145" t="s">
        <v>854</v>
      </c>
      <c r="P40" s="15" t="s">
        <v>855</v>
      </c>
      <c r="Q40" s="144">
        <v>10.14</v>
      </c>
      <c r="R40" s="144">
        <v>10.57</v>
      </c>
      <c r="S40" s="144">
        <v>11.07</v>
      </c>
      <c r="T40" s="144">
        <v>11.53</v>
      </c>
      <c r="U40" s="144">
        <v>11.98</v>
      </c>
      <c r="V40" s="144">
        <v>12.33</v>
      </c>
      <c r="W40" s="144">
        <v>12.65</v>
      </c>
      <c r="Y40" s="141">
        <v>35</v>
      </c>
      <c r="Z40" s="145" t="s">
        <v>854</v>
      </c>
      <c r="AB40" s="15" t="s">
        <v>855</v>
      </c>
      <c r="AC40" s="144">
        <v>12.92</v>
      </c>
      <c r="AD40" s="144">
        <v>13.23</v>
      </c>
      <c r="AE40" s="144">
        <v>13.56</v>
      </c>
      <c r="AF40" s="144">
        <v>13.88</v>
      </c>
      <c r="AG40" s="144">
        <v>14.21</v>
      </c>
      <c r="AH40" s="144">
        <v>14.55</v>
      </c>
      <c r="AI40" s="144">
        <v>14.85</v>
      </c>
      <c r="AJ40" s="144">
        <v>15.14</v>
      </c>
    </row>
    <row r="41" spans="1:36" ht="17.100000000000001" customHeight="1">
      <c r="A41" s="141">
        <v>36</v>
      </c>
      <c r="B41" s="145" t="s">
        <v>856</v>
      </c>
      <c r="D41" s="15" t="s">
        <v>857</v>
      </c>
      <c r="E41" s="144">
        <v>2.5099999999999998</v>
      </c>
      <c r="F41" s="144">
        <v>2.73</v>
      </c>
      <c r="G41" s="144">
        <v>2.95</v>
      </c>
      <c r="H41" s="144">
        <v>3.15</v>
      </c>
      <c r="I41" s="144">
        <v>3.37</v>
      </c>
      <c r="J41" s="144">
        <v>3.6</v>
      </c>
      <c r="K41" s="144">
        <v>3.83</v>
      </c>
      <c r="M41" s="141">
        <v>36</v>
      </c>
      <c r="N41" s="145" t="s">
        <v>856</v>
      </c>
      <c r="P41" s="15" t="s">
        <v>857</v>
      </c>
      <c r="Q41" s="144">
        <v>4.05</v>
      </c>
      <c r="R41" s="144">
        <v>4.29</v>
      </c>
      <c r="S41" s="144">
        <v>4.49</v>
      </c>
      <c r="T41" s="144">
        <v>4.7</v>
      </c>
      <c r="U41" s="144">
        <v>4.87</v>
      </c>
      <c r="V41" s="144">
        <v>5.0199999999999996</v>
      </c>
      <c r="W41" s="144">
        <v>5.13</v>
      </c>
      <c r="Y41" s="141">
        <v>36</v>
      </c>
      <c r="Z41" s="145" t="s">
        <v>856</v>
      </c>
      <c r="AB41" s="15" t="s">
        <v>857</v>
      </c>
      <c r="AC41" s="144">
        <v>5.2</v>
      </c>
      <c r="AD41" s="144">
        <v>5.26</v>
      </c>
      <c r="AE41" s="144">
        <v>5.3</v>
      </c>
      <c r="AF41" s="144">
        <v>5.34</v>
      </c>
      <c r="AG41" s="144">
        <v>5.4</v>
      </c>
      <c r="AH41" s="144">
        <v>5.46</v>
      </c>
      <c r="AI41" s="144">
        <v>5.54</v>
      </c>
      <c r="AJ41" s="144">
        <v>5.58</v>
      </c>
    </row>
    <row r="42" spans="1:36" ht="17.100000000000001" customHeight="1">
      <c r="A42" s="141">
        <v>37</v>
      </c>
      <c r="B42" s="145" t="s">
        <v>858</v>
      </c>
      <c r="D42" s="15" t="s">
        <v>859</v>
      </c>
      <c r="E42" s="144">
        <v>2.8</v>
      </c>
      <c r="F42" s="144">
        <v>3.01</v>
      </c>
      <c r="G42" s="144">
        <v>3.25</v>
      </c>
      <c r="H42" s="144">
        <v>3.5</v>
      </c>
      <c r="I42" s="144">
        <v>3.77</v>
      </c>
      <c r="J42" s="144">
        <v>4.01</v>
      </c>
      <c r="K42" s="144">
        <v>4.29</v>
      </c>
      <c r="M42" s="141">
        <v>37</v>
      </c>
      <c r="N42" s="145" t="s">
        <v>858</v>
      </c>
      <c r="P42" s="15" t="s">
        <v>859</v>
      </c>
      <c r="Q42" s="144">
        <v>4.5999999999999996</v>
      </c>
      <c r="R42" s="144">
        <v>5</v>
      </c>
      <c r="S42" s="144">
        <v>5.42</v>
      </c>
      <c r="T42" s="144">
        <v>5.84</v>
      </c>
      <c r="U42" s="144">
        <v>6.23</v>
      </c>
      <c r="V42" s="144">
        <v>6.58</v>
      </c>
      <c r="W42" s="144">
        <v>6.88</v>
      </c>
      <c r="Y42" s="141">
        <v>37</v>
      </c>
      <c r="Z42" s="145" t="s">
        <v>858</v>
      </c>
      <c r="AB42" s="15" t="s">
        <v>859</v>
      </c>
      <c r="AC42" s="144">
        <v>7.18</v>
      </c>
      <c r="AD42" s="144">
        <v>7.45</v>
      </c>
      <c r="AE42" s="144">
        <v>7.69</v>
      </c>
      <c r="AF42" s="144">
        <v>7.92</v>
      </c>
      <c r="AG42" s="144">
        <v>8.17</v>
      </c>
      <c r="AH42" s="144">
        <v>8.4499999999999993</v>
      </c>
      <c r="AI42" s="144">
        <v>8.81</v>
      </c>
      <c r="AJ42" s="144">
        <v>9.19</v>
      </c>
    </row>
    <row r="43" spans="1:36" ht="17.100000000000001" customHeight="1">
      <c r="A43" s="141">
        <v>38</v>
      </c>
      <c r="B43" s="145" t="s">
        <v>860</v>
      </c>
      <c r="D43" s="15" t="s">
        <v>861</v>
      </c>
      <c r="E43" s="144">
        <v>3.7</v>
      </c>
      <c r="F43" s="144">
        <v>4.01</v>
      </c>
      <c r="G43" s="144">
        <v>4.28</v>
      </c>
      <c r="H43" s="144">
        <v>4.5599999999999996</v>
      </c>
      <c r="I43" s="144">
        <v>4.8</v>
      </c>
      <c r="J43" s="144">
        <v>5.07</v>
      </c>
      <c r="K43" s="144">
        <v>5.36</v>
      </c>
      <c r="M43" s="141">
        <v>38</v>
      </c>
      <c r="N43" s="145" t="s">
        <v>860</v>
      </c>
      <c r="P43" s="15" t="s">
        <v>861</v>
      </c>
      <c r="Q43" s="144">
        <v>5.62</v>
      </c>
      <c r="R43" s="144">
        <v>5.91</v>
      </c>
      <c r="S43" s="144">
        <v>6.2</v>
      </c>
      <c r="T43" s="144">
        <v>6.55</v>
      </c>
      <c r="U43" s="144">
        <v>6.96</v>
      </c>
      <c r="V43" s="144">
        <v>7.23</v>
      </c>
      <c r="W43" s="144">
        <v>7.5</v>
      </c>
      <c r="Y43" s="141">
        <v>38</v>
      </c>
      <c r="Z43" s="145" t="s">
        <v>860</v>
      </c>
      <c r="AB43" s="15" t="s">
        <v>861</v>
      </c>
      <c r="AC43" s="144">
        <v>7.77</v>
      </c>
      <c r="AD43" s="144">
        <v>8.01</v>
      </c>
      <c r="AE43" s="144">
        <v>8.32</v>
      </c>
      <c r="AF43" s="144">
        <v>8.61</v>
      </c>
      <c r="AG43" s="144">
        <v>8.9600000000000009</v>
      </c>
      <c r="AH43" s="144">
        <v>9.3699999999999992</v>
      </c>
      <c r="AI43" s="144">
        <v>9.82</v>
      </c>
      <c r="AJ43" s="144">
        <v>10.33</v>
      </c>
    </row>
    <row r="44" spans="1:36" ht="17.100000000000001" customHeight="1">
      <c r="A44" s="141">
        <v>39</v>
      </c>
      <c r="B44" s="145" t="s">
        <v>866</v>
      </c>
      <c r="D44" s="155" t="s">
        <v>867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33"/>
      <c r="M44" s="141">
        <v>39</v>
      </c>
      <c r="N44" s="145" t="s">
        <v>866</v>
      </c>
      <c r="P44" s="155" t="s">
        <v>867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  <c r="W44" s="144">
        <v>0</v>
      </c>
      <c r="X44" s="33"/>
      <c r="Y44" s="141">
        <v>39</v>
      </c>
      <c r="Z44" s="145" t="s">
        <v>866</v>
      </c>
      <c r="AB44" s="155" t="s">
        <v>867</v>
      </c>
      <c r="AC44" s="144">
        <v>0</v>
      </c>
      <c r="AD44" s="144">
        <v>0</v>
      </c>
      <c r="AE44" s="144">
        <v>0</v>
      </c>
      <c r="AF44" s="144">
        <v>0</v>
      </c>
      <c r="AG44" s="144">
        <v>0</v>
      </c>
      <c r="AH44" s="144">
        <v>0</v>
      </c>
      <c r="AI44" s="144">
        <v>0</v>
      </c>
      <c r="AJ44" s="144">
        <v>0</v>
      </c>
    </row>
    <row r="45" spans="1:36" ht="17.100000000000001" customHeight="1">
      <c r="A45" s="141">
        <v>40</v>
      </c>
      <c r="B45" s="145" t="s">
        <v>868</v>
      </c>
      <c r="D45" s="143" t="s">
        <v>869</v>
      </c>
      <c r="E45" s="144">
        <v>101.7</v>
      </c>
      <c r="F45" s="144">
        <v>108.54</v>
      </c>
      <c r="G45" s="144">
        <v>115.22</v>
      </c>
      <c r="H45" s="144">
        <v>121.7</v>
      </c>
      <c r="I45" s="144">
        <v>127.17</v>
      </c>
      <c r="J45" s="144">
        <v>131.6</v>
      </c>
      <c r="K45" s="144">
        <v>135.97</v>
      </c>
      <c r="L45" s="29"/>
      <c r="M45" s="141">
        <v>40</v>
      </c>
      <c r="N45" s="145" t="s">
        <v>868</v>
      </c>
      <c r="P45" s="143" t="s">
        <v>869</v>
      </c>
      <c r="Q45" s="144">
        <v>140.54</v>
      </c>
      <c r="R45" s="144">
        <v>145.52000000000001</v>
      </c>
      <c r="S45" s="144">
        <v>150.91</v>
      </c>
      <c r="T45" s="144">
        <v>156.66</v>
      </c>
      <c r="U45" s="144">
        <v>161.99</v>
      </c>
      <c r="V45" s="144">
        <v>166.51</v>
      </c>
      <c r="W45" s="144">
        <v>170.53</v>
      </c>
      <c r="X45" s="29"/>
      <c r="Y45" s="141">
        <v>40</v>
      </c>
      <c r="Z45" s="145" t="s">
        <v>868</v>
      </c>
      <c r="AB45" s="143" t="s">
        <v>869</v>
      </c>
      <c r="AC45" s="144">
        <v>174.19</v>
      </c>
      <c r="AD45" s="144">
        <v>177.73</v>
      </c>
      <c r="AE45" s="144">
        <v>181.72</v>
      </c>
      <c r="AF45" s="144">
        <v>186.05</v>
      </c>
      <c r="AG45" s="144">
        <v>191.06</v>
      </c>
      <c r="AH45" s="144">
        <v>197.03</v>
      </c>
      <c r="AI45" s="144">
        <v>204.95</v>
      </c>
      <c r="AJ45" s="144">
        <v>213.22</v>
      </c>
    </row>
    <row r="46" spans="1:36" ht="12" customHeight="1">
      <c r="A46" s="185">
        <v>41</v>
      </c>
      <c r="D46" s="340" t="s">
        <v>883</v>
      </c>
      <c r="E46" s="12">
        <v>87.87</v>
      </c>
      <c r="F46" s="12">
        <v>93.71</v>
      </c>
      <c r="G46" s="12">
        <v>99.54</v>
      </c>
      <c r="H46" s="12">
        <v>105.11</v>
      </c>
      <c r="I46" s="12">
        <v>109.61</v>
      </c>
      <c r="J46" s="12">
        <v>113.11</v>
      </c>
      <c r="K46" s="12">
        <v>116.45</v>
      </c>
      <c r="M46" s="185">
        <v>41</v>
      </c>
      <c r="P46" s="340" t="s">
        <v>883</v>
      </c>
      <c r="Q46" s="12">
        <v>120.15</v>
      </c>
      <c r="R46" s="2">
        <v>124.86</v>
      </c>
      <c r="S46" s="2">
        <v>129.46</v>
      </c>
      <c r="T46" s="2">
        <v>134.38999999999999</v>
      </c>
      <c r="U46" s="2">
        <v>139.06</v>
      </c>
      <c r="V46" s="2">
        <v>142.91999999999999</v>
      </c>
      <c r="W46" s="2">
        <v>146.35</v>
      </c>
      <c r="Y46" s="185">
        <v>41</v>
      </c>
      <c r="AB46" s="340" t="s">
        <v>883</v>
      </c>
      <c r="AC46" s="2">
        <v>149.58000000000001</v>
      </c>
      <c r="AD46" s="2">
        <v>152.63</v>
      </c>
      <c r="AE46" s="2">
        <v>156.09</v>
      </c>
      <c r="AF46" s="2">
        <v>159.82</v>
      </c>
      <c r="AG46" s="2">
        <v>164.24</v>
      </c>
      <c r="AH46" s="2">
        <v>169.58</v>
      </c>
      <c r="AI46" s="2">
        <v>176.85</v>
      </c>
      <c r="AJ46" s="2">
        <v>184.58</v>
      </c>
    </row>
    <row r="47" spans="1:36" ht="11.1" customHeight="1">
      <c r="E47" s="12"/>
      <c r="F47" s="12"/>
      <c r="G47" s="12"/>
      <c r="H47" s="12"/>
      <c r="I47" s="12"/>
      <c r="J47" s="12"/>
      <c r="K47" s="12"/>
      <c r="Q47" s="12"/>
    </row>
    <row r="48" spans="1:36" ht="11.1" customHeight="1">
      <c r="E48" s="12"/>
      <c r="F48" s="12"/>
      <c r="G48" s="12"/>
      <c r="H48" s="12"/>
      <c r="I48" s="12"/>
      <c r="J48" s="12"/>
      <c r="K48" s="12"/>
      <c r="L48" s="33"/>
      <c r="Q48" s="12"/>
      <c r="X48" s="33"/>
    </row>
    <row r="49" spans="1:25" ht="11.1" customHeight="1">
      <c r="A49" s="125" t="s">
        <v>904</v>
      </c>
      <c r="E49" s="12"/>
      <c r="F49" s="12"/>
      <c r="G49" s="12"/>
      <c r="H49" s="12"/>
      <c r="I49" s="12"/>
      <c r="J49" s="12"/>
      <c r="K49" s="12"/>
      <c r="L49" s="29"/>
      <c r="M49" s="125" t="s">
        <v>904</v>
      </c>
      <c r="Q49" s="12"/>
      <c r="X49" s="29"/>
      <c r="Y49" s="125" t="s">
        <v>904</v>
      </c>
    </row>
    <row r="50" spans="1:25" ht="11.1" customHeight="1">
      <c r="A50" s="342" t="s">
        <v>546</v>
      </c>
      <c r="E50" s="12"/>
      <c r="F50" s="12"/>
      <c r="G50" s="12"/>
      <c r="H50" s="12"/>
      <c r="I50" s="12"/>
      <c r="J50" s="12"/>
      <c r="K50" s="12"/>
      <c r="M50" s="342" t="s">
        <v>546</v>
      </c>
      <c r="Q50" s="12"/>
      <c r="Y50" s="342" t="s">
        <v>546</v>
      </c>
    </row>
    <row r="51" spans="1:25" ht="11.1" customHeight="1">
      <c r="E51" s="12"/>
      <c r="F51" s="12"/>
      <c r="G51" s="12"/>
      <c r="H51" s="12"/>
      <c r="I51" s="12"/>
      <c r="J51" s="12"/>
      <c r="K51" s="12"/>
      <c r="Q51" s="12"/>
    </row>
    <row r="52" spans="1:25" ht="11.1" customHeight="1">
      <c r="E52" s="12"/>
      <c r="F52" s="12"/>
      <c r="G52" s="12"/>
      <c r="H52" s="12"/>
      <c r="I52" s="12"/>
      <c r="J52" s="12"/>
      <c r="K52" s="12"/>
      <c r="Q52" s="12"/>
    </row>
    <row r="53" spans="1:25" ht="11.1" customHeight="1">
      <c r="E53" s="12"/>
      <c r="F53" s="12"/>
      <c r="G53" s="12"/>
      <c r="H53" s="12"/>
      <c r="I53" s="12"/>
      <c r="J53" s="12"/>
      <c r="K53" s="12"/>
      <c r="Q53" s="12"/>
    </row>
    <row r="55" spans="1:25">
      <c r="L55" s="30"/>
      <c r="X55" s="30"/>
    </row>
    <row r="56" spans="1:25">
      <c r="L56" s="30"/>
      <c r="X56" s="30"/>
    </row>
    <row r="57" spans="1:25">
      <c r="L57" s="30"/>
      <c r="X57" s="30"/>
    </row>
    <row r="58" spans="1:25">
      <c r="L58" s="30"/>
      <c r="X58" s="30"/>
    </row>
    <row r="59" spans="1:25">
      <c r="L59" s="30"/>
      <c r="X59" s="30"/>
    </row>
    <row r="60" spans="1:25">
      <c r="L60" s="30"/>
      <c r="X60" s="30"/>
    </row>
    <row r="61" spans="1:25">
      <c r="L61" s="30"/>
      <c r="X61" s="30"/>
    </row>
    <row r="62" spans="1:25">
      <c r="L62" s="30"/>
      <c r="X62" s="30"/>
    </row>
    <row r="63" spans="1:25">
      <c r="L63" s="30"/>
      <c r="X63" s="30"/>
    </row>
    <row r="64" spans="1:25">
      <c r="L64" s="30"/>
      <c r="X64" s="30"/>
    </row>
    <row r="65" spans="12:24">
      <c r="L65" s="30"/>
      <c r="X65" s="30"/>
    </row>
    <row r="66" spans="12:24">
      <c r="L66" s="30"/>
      <c r="X66" s="30"/>
    </row>
    <row r="67" spans="12:24">
      <c r="L67" s="30"/>
      <c r="X67" s="30"/>
    </row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S.29
</oddFooter>
  </headerFooter>
  <rowBreaks count="1" manualBreakCount="1">
    <brk id="55" max="65535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AH99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97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97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16384" width="11.42578125" style="2"/>
  </cols>
  <sheetData>
    <row r="1" spans="1:34" ht="12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K1" s="199"/>
      <c r="L1" s="112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V1" s="199"/>
      <c r="W1" s="112" t="s">
        <v>452</v>
      </c>
      <c r="X1" s="112"/>
      <c r="Y1" s="112"/>
      <c r="Z1" s="112"/>
      <c r="AA1" s="9"/>
      <c r="AB1" s="9"/>
      <c r="AC1" s="9"/>
      <c r="AD1" s="9"/>
      <c r="AE1" s="9"/>
      <c r="AF1" s="9"/>
      <c r="AG1" s="9"/>
    </row>
    <row r="2" spans="1:34" ht="12" customHeight="1">
      <c r="A2" s="1" t="s">
        <v>872</v>
      </c>
      <c r="B2" s="1"/>
      <c r="C2" s="1"/>
      <c r="D2" s="1"/>
      <c r="E2" s="1"/>
      <c r="F2" s="1"/>
      <c r="G2" s="1"/>
      <c r="H2" s="1"/>
      <c r="I2" s="1"/>
      <c r="J2" s="1"/>
      <c r="K2" s="94"/>
      <c r="L2" s="1" t="s">
        <v>872</v>
      </c>
      <c r="M2" s="1"/>
      <c r="N2" s="1"/>
      <c r="O2" s="1"/>
      <c r="P2" s="1"/>
      <c r="Q2" s="1"/>
      <c r="R2" s="1"/>
      <c r="S2" s="1"/>
      <c r="T2" s="1"/>
      <c r="U2" s="1"/>
      <c r="V2" s="94"/>
      <c r="W2" s="1" t="s">
        <v>872</v>
      </c>
      <c r="X2" s="1"/>
      <c r="Y2" s="1"/>
      <c r="Z2" s="1"/>
      <c r="AA2" s="9"/>
      <c r="AB2" s="9"/>
      <c r="AC2" s="9"/>
      <c r="AD2" s="9"/>
      <c r="AE2" s="9"/>
      <c r="AF2" s="9"/>
      <c r="AG2" s="9"/>
    </row>
    <row r="3" spans="1:34" s="158" customFormat="1" ht="27" customHeight="1">
      <c r="A3" s="156" t="s">
        <v>873</v>
      </c>
      <c r="B3" s="156"/>
      <c r="C3" s="156"/>
      <c r="D3" s="156"/>
      <c r="E3" s="156"/>
      <c r="F3" s="156"/>
      <c r="G3" s="156"/>
      <c r="H3" s="156"/>
      <c r="I3" s="156"/>
      <c r="J3" s="156"/>
      <c r="K3" s="94"/>
      <c r="L3" s="156" t="s">
        <v>873</v>
      </c>
      <c r="M3" s="156"/>
      <c r="N3" s="156"/>
      <c r="O3" s="156"/>
      <c r="P3" s="156"/>
      <c r="Q3" s="156"/>
      <c r="R3" s="156"/>
      <c r="S3" s="156"/>
      <c r="T3" s="156"/>
      <c r="U3" s="156"/>
      <c r="V3" s="94"/>
      <c r="W3" s="156" t="s">
        <v>873</v>
      </c>
      <c r="X3" s="156"/>
      <c r="Y3" s="156"/>
      <c r="Z3" s="156"/>
      <c r="AA3" s="157"/>
      <c r="AB3" s="157"/>
      <c r="AC3" s="157"/>
      <c r="AD3" s="157"/>
      <c r="AE3" s="157"/>
      <c r="AF3" s="157"/>
      <c r="AG3" s="157"/>
    </row>
    <row r="4" spans="1:34" ht="18" customHeight="1">
      <c r="A4" s="159"/>
      <c r="B4" s="160"/>
      <c r="C4" s="169" t="s">
        <v>27</v>
      </c>
      <c r="D4" s="110">
        <v>1970</v>
      </c>
      <c r="E4" s="110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K4" s="94"/>
      <c r="L4" s="159"/>
      <c r="M4" s="160"/>
      <c r="N4" s="169" t="s">
        <v>27</v>
      </c>
      <c r="O4" s="111">
        <v>1977</v>
      </c>
      <c r="P4" s="110">
        <v>1978</v>
      </c>
      <c r="Q4" s="110">
        <v>1979</v>
      </c>
      <c r="R4" s="110">
        <v>1980</v>
      </c>
      <c r="S4" s="110">
        <v>1981</v>
      </c>
      <c r="T4" s="110">
        <v>1982</v>
      </c>
      <c r="U4" s="110">
        <v>1983</v>
      </c>
      <c r="V4" s="94"/>
      <c r="W4" s="159"/>
      <c r="X4" s="160"/>
      <c r="Y4" s="169" t="s">
        <v>27</v>
      </c>
      <c r="Z4" s="110">
        <v>1984</v>
      </c>
      <c r="AA4" s="110">
        <v>1985</v>
      </c>
      <c r="AB4" s="110">
        <v>1986</v>
      </c>
      <c r="AC4" s="110">
        <v>1987</v>
      </c>
      <c r="AD4" s="110">
        <v>1988</v>
      </c>
      <c r="AE4" s="110">
        <v>1989</v>
      </c>
      <c r="AF4" s="110">
        <v>1990</v>
      </c>
      <c r="AG4" s="110">
        <v>1991</v>
      </c>
    </row>
    <row r="5" spans="1:34" ht="18" customHeight="1">
      <c r="A5" s="127" t="s">
        <v>28</v>
      </c>
      <c r="B5" s="127"/>
      <c r="C5" s="127"/>
      <c r="D5" s="127"/>
      <c r="E5" s="127"/>
      <c r="F5" s="127"/>
      <c r="G5" s="127"/>
      <c r="H5" s="127"/>
      <c r="I5" s="127"/>
      <c r="J5" s="127"/>
      <c r="K5" s="94"/>
      <c r="L5" s="127" t="s">
        <v>28</v>
      </c>
      <c r="M5" s="127"/>
      <c r="N5" s="127"/>
      <c r="O5" s="127"/>
      <c r="P5" s="127"/>
      <c r="Q5" s="127"/>
      <c r="R5" s="127"/>
      <c r="S5" s="127"/>
      <c r="T5" s="127"/>
      <c r="U5" s="127"/>
      <c r="V5" s="94"/>
      <c r="W5" s="127" t="s">
        <v>28</v>
      </c>
      <c r="X5" s="127"/>
      <c r="Y5" s="127"/>
      <c r="Z5" s="127"/>
      <c r="AA5" s="9"/>
      <c r="AB5" s="9"/>
      <c r="AC5" s="9"/>
      <c r="AD5" s="9"/>
      <c r="AE5" s="9"/>
      <c r="AF5" s="9"/>
      <c r="AG5" s="9"/>
    </row>
    <row r="6" spans="1:34" ht="12" customHeight="1">
      <c r="A6" s="9" t="s">
        <v>29</v>
      </c>
      <c r="B6" s="9"/>
      <c r="C6" s="9"/>
      <c r="D6" s="9"/>
      <c r="E6" s="9"/>
      <c r="F6" s="9"/>
      <c r="G6" s="9"/>
      <c r="H6" s="9"/>
      <c r="I6" s="9"/>
      <c r="J6" s="9"/>
      <c r="K6" s="94"/>
      <c r="L6" s="9" t="s">
        <v>29</v>
      </c>
      <c r="M6" s="9"/>
      <c r="N6" s="9"/>
      <c r="O6" s="9"/>
      <c r="P6" s="9"/>
      <c r="Q6" s="9"/>
      <c r="R6" s="9"/>
      <c r="S6" s="9"/>
      <c r="T6" s="9"/>
      <c r="U6" s="9"/>
      <c r="V6" s="94"/>
      <c r="W6" s="9" t="s">
        <v>29</v>
      </c>
      <c r="X6" s="9"/>
      <c r="Y6" s="9"/>
      <c r="Z6" s="9"/>
      <c r="AA6" s="9"/>
      <c r="AB6" s="9"/>
      <c r="AC6" s="9"/>
      <c r="AD6" s="9"/>
      <c r="AE6" s="9"/>
      <c r="AF6" s="9"/>
      <c r="AG6" s="9"/>
    </row>
    <row r="7" spans="1:34" ht="15.95" customHeight="1">
      <c r="A7" s="2">
        <v>1</v>
      </c>
      <c r="C7" s="19" t="s">
        <v>874</v>
      </c>
      <c r="D7" s="150">
        <v>250.33</v>
      </c>
      <c r="E7" s="150">
        <v>282.79000000000002</v>
      </c>
      <c r="F7" s="150">
        <v>312.45999999999998</v>
      </c>
      <c r="G7" s="150">
        <v>349</v>
      </c>
      <c r="H7" s="150">
        <v>383.67</v>
      </c>
      <c r="I7" s="150">
        <v>420.92</v>
      </c>
      <c r="J7" s="150">
        <v>452.74</v>
      </c>
      <c r="K7" s="94"/>
      <c r="L7" s="2">
        <v>1</v>
      </c>
      <c r="N7" s="19" t="s">
        <v>874</v>
      </c>
      <c r="O7" s="150">
        <v>483.96</v>
      </c>
      <c r="P7" s="150">
        <v>513.14</v>
      </c>
      <c r="Q7" s="150">
        <v>558.84</v>
      </c>
      <c r="R7" s="150">
        <v>607.03</v>
      </c>
      <c r="S7" s="150">
        <v>644.54</v>
      </c>
      <c r="T7" s="150">
        <v>668.06</v>
      </c>
      <c r="U7" s="150">
        <v>696.37</v>
      </c>
      <c r="V7" s="94"/>
      <c r="W7" s="2">
        <v>1</v>
      </c>
      <c r="Y7" s="19" t="s">
        <v>874</v>
      </c>
      <c r="Z7" s="150">
        <v>726.6</v>
      </c>
      <c r="AA7" s="150">
        <v>752.7</v>
      </c>
      <c r="AB7" s="150">
        <v>777.1</v>
      </c>
      <c r="AC7" s="150">
        <v>804.61</v>
      </c>
      <c r="AD7" s="150">
        <v>840.54</v>
      </c>
      <c r="AE7" s="150">
        <v>888.36</v>
      </c>
      <c r="AF7" s="150">
        <v>952.01</v>
      </c>
      <c r="AG7" s="150">
        <v>1022.42</v>
      </c>
      <c r="AH7" s="150"/>
    </row>
    <row r="8" spans="1:34" ht="11.1" customHeight="1">
      <c r="C8" s="170" t="s">
        <v>875</v>
      </c>
      <c r="D8" s="150"/>
      <c r="E8" s="150"/>
      <c r="F8" s="150"/>
      <c r="G8" s="150"/>
      <c r="H8" s="150"/>
      <c r="I8" s="150"/>
      <c r="J8" s="150"/>
      <c r="K8" s="95"/>
      <c r="N8" s="170" t="s">
        <v>875</v>
      </c>
      <c r="O8" s="150"/>
      <c r="P8" s="150"/>
      <c r="Q8" s="150"/>
      <c r="R8" s="150"/>
      <c r="S8" s="150"/>
      <c r="T8" s="150"/>
      <c r="U8" s="150"/>
      <c r="V8" s="94"/>
      <c r="Y8" s="170" t="s">
        <v>875</v>
      </c>
      <c r="Z8" s="150"/>
    </row>
    <row r="9" spans="1:34" ht="11.1" customHeight="1">
      <c r="A9" s="2">
        <v>2</v>
      </c>
      <c r="C9" s="15" t="s">
        <v>876</v>
      </c>
      <c r="D9" s="150">
        <v>192.58</v>
      </c>
      <c r="E9" s="150">
        <v>214.27</v>
      </c>
      <c r="F9" s="150">
        <v>235.99</v>
      </c>
      <c r="G9" s="150">
        <v>260.26</v>
      </c>
      <c r="H9" s="150">
        <v>280.38</v>
      </c>
      <c r="I9" s="150">
        <v>306.88</v>
      </c>
      <c r="J9" s="150">
        <v>331.96</v>
      </c>
      <c r="K9" s="95"/>
      <c r="L9" s="2">
        <v>2</v>
      </c>
      <c r="N9" s="15" t="s">
        <v>876</v>
      </c>
      <c r="O9" s="150">
        <v>355.42</v>
      </c>
      <c r="P9" s="150">
        <v>375.12</v>
      </c>
      <c r="Q9" s="150">
        <v>409.22</v>
      </c>
      <c r="R9" s="150">
        <v>443.02</v>
      </c>
      <c r="S9" s="150">
        <v>468.26</v>
      </c>
      <c r="T9" s="150">
        <v>486.6</v>
      </c>
      <c r="U9" s="150">
        <v>508.76</v>
      </c>
      <c r="V9" s="95"/>
      <c r="W9" s="2">
        <v>2</v>
      </c>
      <c r="Y9" s="15" t="s">
        <v>876</v>
      </c>
      <c r="Z9" s="150">
        <v>531.36</v>
      </c>
      <c r="AA9" s="150">
        <v>548.79</v>
      </c>
      <c r="AB9" s="150">
        <v>562.89</v>
      </c>
      <c r="AC9" s="150">
        <v>582.07000000000005</v>
      </c>
      <c r="AD9" s="150">
        <v>608.52</v>
      </c>
      <c r="AE9" s="150">
        <v>651.24</v>
      </c>
      <c r="AF9" s="150">
        <v>698.47</v>
      </c>
      <c r="AG9" s="150">
        <v>751.72</v>
      </c>
    </row>
    <row r="10" spans="1:34" ht="11.1" customHeight="1">
      <c r="A10" s="2">
        <v>3</v>
      </c>
      <c r="C10" s="15" t="s">
        <v>877</v>
      </c>
      <c r="D10" s="150">
        <v>2.61</v>
      </c>
      <c r="E10" s="150">
        <v>3.18</v>
      </c>
      <c r="F10" s="150">
        <v>3.77</v>
      </c>
      <c r="G10" s="150">
        <v>4.6399999999999997</v>
      </c>
      <c r="H10" s="150">
        <v>5.2</v>
      </c>
      <c r="I10" s="150">
        <v>5.5</v>
      </c>
      <c r="J10" s="150">
        <v>6.09</v>
      </c>
      <c r="K10" s="95"/>
      <c r="L10" s="2">
        <v>3</v>
      </c>
      <c r="N10" s="15" t="s">
        <v>877</v>
      </c>
      <c r="O10" s="150">
        <v>6.56</v>
      </c>
      <c r="P10" s="150">
        <v>7.14</v>
      </c>
      <c r="Q10" s="150">
        <v>8.09</v>
      </c>
      <c r="R10" s="150">
        <v>9.08</v>
      </c>
      <c r="S10" s="150">
        <v>9.81</v>
      </c>
      <c r="T10" s="150">
        <v>10.55</v>
      </c>
      <c r="U10" s="150">
        <v>11.29</v>
      </c>
      <c r="V10" s="95"/>
      <c r="W10" s="2">
        <v>3</v>
      </c>
      <c r="Y10" s="15" t="s">
        <v>877</v>
      </c>
      <c r="Z10" s="150">
        <v>12.12</v>
      </c>
      <c r="AA10" s="150">
        <v>13.2</v>
      </c>
      <c r="AB10" s="150">
        <v>14.43</v>
      </c>
      <c r="AC10" s="150">
        <v>15.19</v>
      </c>
      <c r="AD10" s="150">
        <v>15.98</v>
      </c>
      <c r="AE10" s="150">
        <v>17.07</v>
      </c>
      <c r="AF10" s="150">
        <v>18.739999999999998</v>
      </c>
      <c r="AG10" s="150">
        <v>18.78</v>
      </c>
    </row>
    <row r="11" spans="1:34" ht="11.1" customHeight="1">
      <c r="A11" s="2">
        <v>4</v>
      </c>
      <c r="C11" s="15" t="s">
        <v>878</v>
      </c>
      <c r="D11" s="150">
        <v>55.14</v>
      </c>
      <c r="E11" s="150">
        <v>65.34</v>
      </c>
      <c r="F11" s="150">
        <v>72.7</v>
      </c>
      <c r="G11" s="150">
        <v>84.1</v>
      </c>
      <c r="H11" s="150">
        <v>98.09</v>
      </c>
      <c r="I11" s="150">
        <v>108.54</v>
      </c>
      <c r="J11" s="150">
        <v>114.69</v>
      </c>
      <c r="K11" s="95"/>
      <c r="L11" s="2">
        <v>4</v>
      </c>
      <c r="N11" s="15" t="s">
        <v>878</v>
      </c>
      <c r="O11" s="150">
        <v>121.98</v>
      </c>
      <c r="P11" s="150">
        <v>130.88</v>
      </c>
      <c r="Q11" s="150">
        <v>141.53</v>
      </c>
      <c r="R11" s="150">
        <v>154.93</v>
      </c>
      <c r="S11" s="150">
        <v>166.47</v>
      </c>
      <c r="T11" s="150">
        <v>170.91</v>
      </c>
      <c r="U11" s="150">
        <v>176.32</v>
      </c>
      <c r="V11" s="95"/>
      <c r="W11" s="2">
        <v>4</v>
      </c>
      <c r="Y11" s="15" t="s">
        <v>878</v>
      </c>
      <c r="Z11" s="150">
        <v>183.12</v>
      </c>
      <c r="AA11" s="150">
        <v>190.71</v>
      </c>
      <c r="AB11" s="150">
        <v>199.78</v>
      </c>
      <c r="AC11" s="150">
        <v>207.35</v>
      </c>
      <c r="AD11" s="150">
        <v>216.04</v>
      </c>
      <c r="AE11" s="150">
        <v>220.05</v>
      </c>
      <c r="AF11" s="150">
        <v>234.8</v>
      </c>
      <c r="AG11" s="150">
        <v>251.92</v>
      </c>
    </row>
    <row r="12" spans="1:34" ht="11.1" customHeight="1">
      <c r="C12" s="170" t="s">
        <v>879</v>
      </c>
      <c r="D12" s="150"/>
      <c r="E12" s="150"/>
      <c r="F12" s="150"/>
      <c r="G12" s="150"/>
      <c r="H12" s="150"/>
      <c r="I12" s="150"/>
      <c r="J12" s="150"/>
      <c r="K12" s="95"/>
      <c r="N12" s="170" t="s">
        <v>879</v>
      </c>
      <c r="O12" s="150"/>
      <c r="P12" s="150"/>
      <c r="Q12" s="150"/>
      <c r="R12" s="150"/>
      <c r="S12" s="150"/>
      <c r="T12" s="150"/>
      <c r="U12" s="150"/>
      <c r="V12" s="95"/>
      <c r="Y12" s="170" t="s">
        <v>879</v>
      </c>
      <c r="Z12" s="150"/>
    </row>
    <row r="13" spans="1:34" ht="11.1" customHeight="1">
      <c r="A13" s="2">
        <v>5</v>
      </c>
      <c r="C13" s="15" t="s">
        <v>906</v>
      </c>
      <c r="D13" s="150">
        <v>219.76</v>
      </c>
      <c r="E13" s="150">
        <v>246.85</v>
      </c>
      <c r="F13" s="150">
        <v>273.14999999999998</v>
      </c>
      <c r="G13" s="150">
        <v>304.01</v>
      </c>
      <c r="H13" s="150">
        <v>331.95</v>
      </c>
      <c r="I13" s="150">
        <v>365.09</v>
      </c>
      <c r="J13" s="150">
        <v>395.12</v>
      </c>
      <c r="K13" s="95"/>
      <c r="L13" s="2">
        <v>5</v>
      </c>
      <c r="N13" s="15" t="s">
        <v>906</v>
      </c>
      <c r="O13" s="150">
        <v>423.4</v>
      </c>
      <c r="P13" s="150">
        <v>447.97</v>
      </c>
      <c r="Q13" s="150">
        <v>488.56</v>
      </c>
      <c r="R13" s="150">
        <v>530.26</v>
      </c>
      <c r="S13" s="150">
        <v>561.78</v>
      </c>
      <c r="T13" s="150">
        <v>582.4</v>
      </c>
      <c r="U13" s="150">
        <v>608.01</v>
      </c>
      <c r="V13" s="95"/>
      <c r="W13" s="2">
        <v>5</v>
      </c>
      <c r="Y13" s="15" t="s">
        <v>906</v>
      </c>
      <c r="Z13" s="150">
        <v>636.64</v>
      </c>
      <c r="AA13" s="150">
        <v>659.33</v>
      </c>
      <c r="AB13" s="150">
        <v>679.31</v>
      </c>
      <c r="AC13" s="150">
        <v>702.93</v>
      </c>
      <c r="AD13" s="150">
        <v>736.17</v>
      </c>
      <c r="AE13" s="150">
        <v>779.69</v>
      </c>
      <c r="AF13" s="150">
        <v>837.5</v>
      </c>
      <c r="AG13" s="150">
        <v>908.1</v>
      </c>
    </row>
    <row r="14" spans="1:34" ht="11.1" customHeight="1">
      <c r="A14" s="2">
        <v>6</v>
      </c>
      <c r="C14" s="15" t="s">
        <v>907</v>
      </c>
      <c r="D14" s="150">
        <v>30.57</v>
      </c>
      <c r="E14" s="150">
        <v>35.94</v>
      </c>
      <c r="F14" s="150">
        <v>39.31</v>
      </c>
      <c r="G14" s="150">
        <v>44.99</v>
      </c>
      <c r="H14" s="150">
        <v>51.72</v>
      </c>
      <c r="I14" s="150">
        <v>55.83</v>
      </c>
      <c r="J14" s="150">
        <v>57.62</v>
      </c>
      <c r="K14" s="95"/>
      <c r="L14" s="2">
        <v>6</v>
      </c>
      <c r="N14" s="15" t="s">
        <v>907</v>
      </c>
      <c r="O14" s="150">
        <v>60.56</v>
      </c>
      <c r="P14" s="150">
        <v>65.17</v>
      </c>
      <c r="Q14" s="150">
        <v>70.28</v>
      </c>
      <c r="R14" s="150">
        <v>76.77</v>
      </c>
      <c r="S14" s="150">
        <v>82.76</v>
      </c>
      <c r="T14" s="150">
        <v>85.66</v>
      </c>
      <c r="U14" s="150">
        <v>88.36</v>
      </c>
      <c r="V14" s="95"/>
      <c r="W14" s="2">
        <v>6</v>
      </c>
      <c r="Y14" s="15" t="s">
        <v>907</v>
      </c>
      <c r="Z14" s="150">
        <v>89.96</v>
      </c>
      <c r="AA14" s="150">
        <v>93.37</v>
      </c>
      <c r="AB14" s="150">
        <v>97.79</v>
      </c>
      <c r="AC14" s="150">
        <v>101.68</v>
      </c>
      <c r="AD14" s="150">
        <v>104.37</v>
      </c>
      <c r="AE14" s="150">
        <v>108.67</v>
      </c>
      <c r="AF14" s="150">
        <v>114.51</v>
      </c>
      <c r="AG14" s="150">
        <v>114.32</v>
      </c>
    </row>
    <row r="15" spans="1:34" ht="12.95" customHeight="1">
      <c r="A15" s="2">
        <v>7</v>
      </c>
      <c r="B15" s="11" t="s">
        <v>32</v>
      </c>
      <c r="C15" s="19" t="s">
        <v>516</v>
      </c>
      <c r="D15" s="150">
        <v>102.56</v>
      </c>
      <c r="E15" s="150">
        <v>110.72</v>
      </c>
      <c r="F15" s="150">
        <v>116.09</v>
      </c>
      <c r="G15" s="150">
        <v>123.75</v>
      </c>
      <c r="H15" s="150">
        <v>121.02</v>
      </c>
      <c r="I15" s="150">
        <v>117.03</v>
      </c>
      <c r="J15" s="150">
        <v>132.80000000000001</v>
      </c>
      <c r="K15" s="95"/>
      <c r="L15" s="2">
        <v>7</v>
      </c>
      <c r="M15" s="11" t="s">
        <v>32</v>
      </c>
      <c r="N15" s="19" t="s">
        <v>516</v>
      </c>
      <c r="O15" s="150">
        <v>139.47999999999999</v>
      </c>
      <c r="P15" s="150">
        <v>150.55000000000001</v>
      </c>
      <c r="Q15" s="150">
        <v>175.89</v>
      </c>
      <c r="R15" s="150">
        <v>186.56</v>
      </c>
      <c r="S15" s="150">
        <v>176.71</v>
      </c>
      <c r="T15" s="150">
        <v>173.19</v>
      </c>
      <c r="U15" s="150">
        <v>187.01</v>
      </c>
      <c r="V15" s="95"/>
      <c r="W15" s="2">
        <v>7</v>
      </c>
      <c r="X15" s="11" t="s">
        <v>32</v>
      </c>
      <c r="Y15" s="19" t="s">
        <v>516</v>
      </c>
      <c r="Z15" s="150">
        <v>194.17</v>
      </c>
      <c r="AA15" s="150">
        <v>197.89</v>
      </c>
      <c r="AB15" s="150">
        <v>208.67</v>
      </c>
      <c r="AC15" s="150">
        <v>208.82</v>
      </c>
      <c r="AD15" s="150">
        <v>227.37</v>
      </c>
      <c r="AE15" s="150">
        <v>253.2</v>
      </c>
      <c r="AF15" s="150">
        <v>282.14</v>
      </c>
      <c r="AG15" s="150">
        <v>316.74</v>
      </c>
    </row>
    <row r="16" spans="1:34" ht="11.1" customHeight="1">
      <c r="A16" s="2">
        <v>8</v>
      </c>
      <c r="C16" s="15" t="s">
        <v>565</v>
      </c>
      <c r="D16" s="150">
        <v>91.98</v>
      </c>
      <c r="E16" s="150">
        <v>104.52</v>
      </c>
      <c r="F16" s="150">
        <v>111.44</v>
      </c>
      <c r="G16" s="150">
        <v>117.34</v>
      </c>
      <c r="H16" s="150">
        <v>114.34</v>
      </c>
      <c r="I16" s="150">
        <v>113.56</v>
      </c>
      <c r="J16" s="150">
        <v>122.19</v>
      </c>
      <c r="K16" s="95"/>
      <c r="L16" s="2">
        <v>8</v>
      </c>
      <c r="N16" s="15" t="s">
        <v>565</v>
      </c>
      <c r="O16" s="150">
        <v>131.77000000000001</v>
      </c>
      <c r="P16" s="150">
        <v>143.77000000000001</v>
      </c>
      <c r="Q16" s="150">
        <v>162.01</v>
      </c>
      <c r="R16" s="150">
        <v>178.05</v>
      </c>
      <c r="S16" s="150">
        <v>178.08</v>
      </c>
      <c r="T16" s="150">
        <v>175.02</v>
      </c>
      <c r="U16" s="150">
        <v>184.57</v>
      </c>
      <c r="V16" s="95"/>
      <c r="W16" s="2">
        <v>8</v>
      </c>
      <c r="Y16" s="15" t="s">
        <v>565</v>
      </c>
      <c r="Z16" s="150">
        <v>189.8</v>
      </c>
      <c r="AA16" s="150">
        <v>193.97</v>
      </c>
      <c r="AB16" s="150">
        <v>203.25</v>
      </c>
      <c r="AC16" s="150">
        <v>210.19</v>
      </c>
      <c r="AD16" s="150">
        <v>224.14</v>
      </c>
      <c r="AE16" s="150">
        <v>246.69</v>
      </c>
      <c r="AF16" s="150">
        <v>277.7</v>
      </c>
      <c r="AG16" s="150">
        <v>306.66000000000003</v>
      </c>
    </row>
    <row r="17" spans="1:33" ht="11.1" customHeight="1">
      <c r="A17" s="2">
        <v>9</v>
      </c>
      <c r="C17" s="171" t="s">
        <v>908</v>
      </c>
      <c r="D17" s="150">
        <v>35.53</v>
      </c>
      <c r="E17" s="150">
        <v>38.869999999999997</v>
      </c>
      <c r="F17" s="150">
        <v>38.69</v>
      </c>
      <c r="G17" s="150">
        <v>39.97</v>
      </c>
      <c r="H17" s="150">
        <v>38.47</v>
      </c>
      <c r="I17" s="150">
        <v>41.36</v>
      </c>
      <c r="J17" s="150">
        <v>45.55</v>
      </c>
      <c r="K17" s="95"/>
      <c r="L17" s="2">
        <v>9</v>
      </c>
      <c r="N17" s="171" t="s">
        <v>908</v>
      </c>
      <c r="O17" s="150">
        <v>50.4</v>
      </c>
      <c r="P17" s="150">
        <v>55.59</v>
      </c>
      <c r="Q17" s="150">
        <v>61.79</v>
      </c>
      <c r="R17" s="150">
        <v>65.87</v>
      </c>
      <c r="S17" s="150">
        <v>65.75</v>
      </c>
      <c r="T17" s="150">
        <v>63.85</v>
      </c>
      <c r="U17" s="150">
        <v>69.53</v>
      </c>
      <c r="V17" s="95"/>
      <c r="W17" s="2">
        <v>9</v>
      </c>
      <c r="Y17" s="171" t="s">
        <v>908</v>
      </c>
      <c r="Z17" s="150">
        <v>70.540000000000006</v>
      </c>
      <c r="AA17" s="150">
        <v>78.58</v>
      </c>
      <c r="AB17" s="150">
        <v>82.18</v>
      </c>
      <c r="AC17" s="150">
        <v>86.05</v>
      </c>
      <c r="AD17" s="150">
        <v>92.37</v>
      </c>
      <c r="AE17" s="150">
        <v>102.78</v>
      </c>
      <c r="AF17" s="150">
        <v>117.93</v>
      </c>
      <c r="AG17" s="150">
        <v>132.49</v>
      </c>
    </row>
    <row r="18" spans="1:33" ht="11.1" customHeight="1">
      <c r="A18" s="2">
        <v>10</v>
      </c>
      <c r="C18" s="171" t="s">
        <v>131</v>
      </c>
      <c r="D18" s="150">
        <v>55.14</v>
      </c>
      <c r="E18" s="150">
        <v>64.11</v>
      </c>
      <c r="F18" s="150">
        <v>70.819999999999993</v>
      </c>
      <c r="G18" s="150">
        <v>75.03</v>
      </c>
      <c r="H18" s="150">
        <v>73.59</v>
      </c>
      <c r="I18" s="150">
        <v>69.62</v>
      </c>
      <c r="J18" s="150">
        <v>73.73</v>
      </c>
      <c r="K18" s="95"/>
      <c r="L18" s="2">
        <v>10</v>
      </c>
      <c r="N18" s="171" t="s">
        <v>131</v>
      </c>
      <c r="O18" s="150">
        <v>77.959999999999994</v>
      </c>
      <c r="P18" s="150">
        <v>84.44</v>
      </c>
      <c r="Q18" s="150">
        <v>96.1</v>
      </c>
      <c r="R18" s="150">
        <v>107.64</v>
      </c>
      <c r="S18" s="150">
        <v>107.26</v>
      </c>
      <c r="T18" s="150">
        <v>105.38</v>
      </c>
      <c r="U18" s="150">
        <v>108.73</v>
      </c>
      <c r="V18" s="95"/>
      <c r="W18" s="2">
        <v>10</v>
      </c>
      <c r="Y18" s="171" t="s">
        <v>131</v>
      </c>
      <c r="Z18" s="150">
        <v>112.69</v>
      </c>
      <c r="AA18" s="150">
        <v>108.16</v>
      </c>
      <c r="AB18" s="150">
        <v>113.16</v>
      </c>
      <c r="AC18" s="150">
        <v>115.79</v>
      </c>
      <c r="AD18" s="150">
        <v>122.5</v>
      </c>
      <c r="AE18" s="150">
        <v>133.55000000000001</v>
      </c>
      <c r="AF18" s="150">
        <v>148.59</v>
      </c>
      <c r="AG18" s="150">
        <v>162.58000000000001</v>
      </c>
    </row>
    <row r="19" spans="1:33" ht="11.1" customHeight="1">
      <c r="A19" s="2">
        <v>11</v>
      </c>
      <c r="C19" s="171" t="s">
        <v>909</v>
      </c>
      <c r="D19" s="150">
        <v>1.31</v>
      </c>
      <c r="E19" s="150">
        <v>1.54</v>
      </c>
      <c r="F19" s="150">
        <v>1.93</v>
      </c>
      <c r="G19" s="150">
        <v>2.34</v>
      </c>
      <c r="H19" s="150">
        <v>2.2799999999999998</v>
      </c>
      <c r="I19" s="150">
        <v>2.58</v>
      </c>
      <c r="J19" s="150">
        <v>2.91</v>
      </c>
      <c r="K19" s="95"/>
      <c r="L19" s="2">
        <v>11</v>
      </c>
      <c r="N19" s="171" t="s">
        <v>909</v>
      </c>
      <c r="O19" s="150">
        <v>3.41</v>
      </c>
      <c r="P19" s="150">
        <v>3.74</v>
      </c>
      <c r="Q19" s="150">
        <v>4.12</v>
      </c>
      <c r="R19" s="150">
        <v>4.54</v>
      </c>
      <c r="S19" s="150">
        <v>5.07</v>
      </c>
      <c r="T19" s="150">
        <v>5.79</v>
      </c>
      <c r="U19" s="150">
        <v>6.31</v>
      </c>
      <c r="V19" s="95"/>
      <c r="W19" s="2">
        <v>11</v>
      </c>
      <c r="Y19" s="171" t="s">
        <v>909</v>
      </c>
      <c r="Z19" s="150">
        <v>6.57</v>
      </c>
      <c r="AA19" s="150">
        <v>7.23</v>
      </c>
      <c r="AB19" s="150">
        <v>7.91</v>
      </c>
      <c r="AC19" s="150">
        <v>8.35</v>
      </c>
      <c r="AD19" s="150">
        <v>9.27</v>
      </c>
      <c r="AE19" s="150">
        <v>10.36</v>
      </c>
      <c r="AF19" s="150">
        <v>11.18</v>
      </c>
      <c r="AG19" s="150">
        <v>11.59</v>
      </c>
    </row>
    <row r="20" spans="1:33" ht="11.1" customHeight="1">
      <c r="A20" s="2">
        <v>12</v>
      </c>
      <c r="C20" s="172" t="s">
        <v>570</v>
      </c>
      <c r="D20" s="150"/>
      <c r="E20" s="150"/>
      <c r="F20" s="150"/>
      <c r="G20" s="150"/>
      <c r="H20" s="150"/>
      <c r="I20" s="150"/>
      <c r="J20" s="150"/>
      <c r="K20" s="95"/>
      <c r="L20" s="2">
        <v>12</v>
      </c>
      <c r="N20" s="172" t="s">
        <v>570</v>
      </c>
      <c r="O20" s="150"/>
      <c r="P20" s="150"/>
      <c r="Q20" s="150"/>
      <c r="R20" s="150"/>
      <c r="S20" s="150"/>
      <c r="T20" s="150"/>
      <c r="U20" s="150"/>
      <c r="V20" s="95"/>
      <c r="W20" s="2">
        <v>12</v>
      </c>
      <c r="Y20" s="172" t="s">
        <v>570</v>
      </c>
      <c r="Z20" s="150"/>
    </row>
    <row r="21" spans="1:33" ht="11.1" customHeight="1">
      <c r="C21" s="173" t="s">
        <v>571</v>
      </c>
      <c r="D21" s="150">
        <v>10.58</v>
      </c>
      <c r="E21" s="150">
        <v>6.2</v>
      </c>
      <c r="F21" s="150">
        <v>4.6500000000000004</v>
      </c>
      <c r="G21" s="150">
        <v>6.41</v>
      </c>
      <c r="H21" s="150">
        <v>6.68</v>
      </c>
      <c r="I21" s="150">
        <v>3.47</v>
      </c>
      <c r="J21" s="150">
        <v>10.61</v>
      </c>
      <c r="K21" s="95"/>
      <c r="N21" s="173" t="s">
        <v>571</v>
      </c>
      <c r="O21" s="150">
        <v>7.71</v>
      </c>
      <c r="P21" s="150">
        <v>6.78</v>
      </c>
      <c r="Q21" s="150">
        <v>13.88</v>
      </c>
      <c r="R21" s="150">
        <v>8.51</v>
      </c>
      <c r="S21" s="150">
        <v>-1.37</v>
      </c>
      <c r="T21" s="150">
        <v>-1.83</v>
      </c>
      <c r="U21" s="150">
        <v>2.44</v>
      </c>
      <c r="V21" s="95"/>
      <c r="Y21" s="173" t="s">
        <v>571</v>
      </c>
      <c r="Z21" s="150">
        <v>4.37</v>
      </c>
      <c r="AA21" s="150">
        <v>3.92</v>
      </c>
      <c r="AB21" s="150">
        <v>5.42</v>
      </c>
      <c r="AC21" s="150">
        <v>-1.37</v>
      </c>
      <c r="AD21" s="150">
        <v>3.23</v>
      </c>
      <c r="AE21" s="150">
        <v>6.51</v>
      </c>
      <c r="AF21" s="150">
        <v>4.4400000000000004</v>
      </c>
      <c r="AG21" s="150">
        <v>10.08</v>
      </c>
    </row>
    <row r="22" spans="1:33" ht="12.95" customHeight="1">
      <c r="A22" s="2">
        <v>13</v>
      </c>
      <c r="B22" s="11" t="s">
        <v>36</v>
      </c>
      <c r="C22" s="19" t="s">
        <v>910</v>
      </c>
      <c r="D22" s="150">
        <v>352.89</v>
      </c>
      <c r="E22" s="150">
        <v>393.51</v>
      </c>
      <c r="F22" s="150">
        <v>428.55</v>
      </c>
      <c r="G22" s="150">
        <v>472.75</v>
      </c>
      <c r="H22" s="150">
        <v>504.69</v>
      </c>
      <c r="I22" s="150">
        <v>537.95000000000005</v>
      </c>
      <c r="J22" s="150">
        <v>585.54</v>
      </c>
      <c r="K22" s="95"/>
      <c r="L22" s="2">
        <v>13</v>
      </c>
      <c r="M22" s="11" t="s">
        <v>36</v>
      </c>
      <c r="N22" s="19" t="s">
        <v>910</v>
      </c>
      <c r="O22" s="150">
        <v>623.44000000000005</v>
      </c>
      <c r="P22" s="150">
        <v>663.69</v>
      </c>
      <c r="Q22" s="150">
        <v>734.73</v>
      </c>
      <c r="R22" s="150">
        <v>793.59</v>
      </c>
      <c r="S22" s="150">
        <v>821.25</v>
      </c>
      <c r="T22" s="150">
        <v>841.25</v>
      </c>
      <c r="U22" s="150">
        <v>883.38</v>
      </c>
      <c r="V22" s="95"/>
      <c r="W22" s="2">
        <v>13</v>
      </c>
      <c r="X22" s="11" t="s">
        <v>36</v>
      </c>
      <c r="Y22" s="19" t="s">
        <v>910</v>
      </c>
      <c r="Z22" s="150">
        <v>920.77</v>
      </c>
      <c r="AA22" s="150">
        <v>950.59</v>
      </c>
      <c r="AB22" s="150">
        <v>985.77</v>
      </c>
      <c r="AC22" s="150">
        <v>1013.43</v>
      </c>
      <c r="AD22" s="150">
        <v>1067.9100000000001</v>
      </c>
      <c r="AE22" s="150">
        <v>1141.56</v>
      </c>
      <c r="AF22" s="150">
        <v>1234.1500000000001</v>
      </c>
      <c r="AG22" s="150">
        <v>1339.16</v>
      </c>
    </row>
    <row r="23" spans="1:33" ht="12.95" customHeight="1">
      <c r="A23" s="2">
        <v>14</v>
      </c>
      <c r="B23" s="11" t="s">
        <v>32</v>
      </c>
      <c r="C23" s="19" t="s">
        <v>911</v>
      </c>
      <c r="D23" s="150">
        <v>7.710000000000008</v>
      </c>
      <c r="E23" s="150">
        <v>6.7299999999999898</v>
      </c>
      <c r="F23" s="150">
        <v>7.8199999999999932</v>
      </c>
      <c r="G23" s="150">
        <v>13.27</v>
      </c>
      <c r="H23" s="150">
        <v>21.33</v>
      </c>
      <c r="I23" s="150">
        <v>13.06</v>
      </c>
      <c r="J23" s="150">
        <v>11.86</v>
      </c>
      <c r="K23" s="95"/>
      <c r="L23" s="2">
        <v>14</v>
      </c>
      <c r="M23" s="11" t="s">
        <v>32</v>
      </c>
      <c r="N23" s="19" t="s">
        <v>911</v>
      </c>
      <c r="O23" s="150">
        <v>13.1</v>
      </c>
      <c r="P23" s="150">
        <v>15.25</v>
      </c>
      <c r="Q23" s="150">
        <v>2.6399999999999864</v>
      </c>
      <c r="R23" s="150">
        <v>-5.0699999999999932</v>
      </c>
      <c r="S23" s="150">
        <v>4.539999999999992</v>
      </c>
      <c r="T23" s="150">
        <v>18.96</v>
      </c>
      <c r="U23" s="150">
        <v>14.89</v>
      </c>
      <c r="V23" s="95"/>
      <c r="W23" s="2">
        <v>14</v>
      </c>
      <c r="X23" s="11" t="s">
        <v>32</v>
      </c>
      <c r="Y23" s="19" t="s">
        <v>911</v>
      </c>
      <c r="Z23" s="150">
        <v>21.23</v>
      </c>
      <c r="AA23" s="150">
        <v>33.82</v>
      </c>
      <c r="AB23" s="150">
        <v>51.36</v>
      </c>
      <c r="AC23" s="150">
        <v>51.7</v>
      </c>
      <c r="AD23" s="150">
        <v>55.379999999999939</v>
      </c>
      <c r="AE23" s="150">
        <v>59.1</v>
      </c>
      <c r="AF23" s="150">
        <v>72.53</v>
      </c>
      <c r="AG23" s="150">
        <v>76.64</v>
      </c>
    </row>
    <row r="24" spans="1:33" ht="11.1" customHeight="1">
      <c r="A24" s="2">
        <v>15</v>
      </c>
      <c r="C24" s="15" t="s">
        <v>912</v>
      </c>
      <c r="D24" s="150">
        <v>77.09</v>
      </c>
      <c r="E24" s="150">
        <v>82.35</v>
      </c>
      <c r="F24" s="150">
        <v>89.74</v>
      </c>
      <c r="G24" s="150">
        <v>105.46</v>
      </c>
      <c r="H24" s="150">
        <v>135.56</v>
      </c>
      <c r="I24" s="150">
        <v>133.22999999999999</v>
      </c>
      <c r="J24" s="150">
        <v>152.56</v>
      </c>
      <c r="K24" s="95"/>
      <c r="L24" s="2">
        <v>15</v>
      </c>
      <c r="N24" s="15" t="s">
        <v>912</v>
      </c>
      <c r="O24" s="150">
        <v>161.72999999999999</v>
      </c>
      <c r="P24" s="150">
        <v>169.21</v>
      </c>
      <c r="Q24" s="150">
        <v>185.73</v>
      </c>
      <c r="R24" s="150">
        <v>207.49</v>
      </c>
      <c r="S24" s="150">
        <v>234.96</v>
      </c>
      <c r="T24" s="150">
        <v>253.69</v>
      </c>
      <c r="U24" s="150">
        <v>257.57</v>
      </c>
      <c r="V24" s="95"/>
      <c r="W24" s="2">
        <v>15</v>
      </c>
      <c r="Y24" s="15" t="s">
        <v>912</v>
      </c>
      <c r="Z24" s="150">
        <v>289.2</v>
      </c>
      <c r="AA24" s="150">
        <v>319.10000000000002</v>
      </c>
      <c r="AB24" s="150">
        <v>311.98</v>
      </c>
      <c r="AC24" s="150">
        <v>311.31</v>
      </c>
      <c r="AD24" s="150">
        <v>334.77</v>
      </c>
      <c r="AE24" s="150">
        <v>378.35</v>
      </c>
      <c r="AF24" s="150">
        <v>421.66</v>
      </c>
      <c r="AG24" s="150">
        <v>474.78</v>
      </c>
    </row>
    <row r="25" spans="1:33" ht="11.1" customHeight="1">
      <c r="A25" s="2">
        <v>16</v>
      </c>
      <c r="C25" s="15" t="s">
        <v>913</v>
      </c>
      <c r="D25" s="150">
        <v>69.38</v>
      </c>
      <c r="E25" s="150">
        <v>75.62</v>
      </c>
      <c r="F25" s="150">
        <v>81.92</v>
      </c>
      <c r="G25" s="150">
        <v>92.19</v>
      </c>
      <c r="H25" s="150">
        <v>114.23</v>
      </c>
      <c r="I25" s="150">
        <v>120.17</v>
      </c>
      <c r="J25" s="150">
        <v>140.69999999999999</v>
      </c>
      <c r="K25" s="95"/>
      <c r="L25" s="2">
        <v>16</v>
      </c>
      <c r="N25" s="15" t="s">
        <v>913</v>
      </c>
      <c r="O25" s="150">
        <v>148.63</v>
      </c>
      <c r="P25" s="150">
        <v>153.96</v>
      </c>
      <c r="Q25" s="150">
        <v>183.09</v>
      </c>
      <c r="R25" s="150">
        <v>212.56</v>
      </c>
      <c r="S25" s="150">
        <v>230.42</v>
      </c>
      <c r="T25" s="150">
        <v>234.73</v>
      </c>
      <c r="U25" s="150">
        <v>242.68</v>
      </c>
      <c r="V25" s="95"/>
      <c r="W25" s="2">
        <v>16</v>
      </c>
      <c r="Y25" s="15" t="s">
        <v>913</v>
      </c>
      <c r="Z25" s="150">
        <v>267.97000000000003</v>
      </c>
      <c r="AA25" s="150">
        <v>285.27999999999997</v>
      </c>
      <c r="AB25" s="150">
        <v>260.62</v>
      </c>
      <c r="AC25" s="150">
        <v>259.61</v>
      </c>
      <c r="AD25" s="150">
        <v>279.39</v>
      </c>
      <c r="AE25" s="150">
        <v>319.25</v>
      </c>
      <c r="AF25" s="150">
        <v>349.13</v>
      </c>
      <c r="AG25" s="150">
        <v>398.14</v>
      </c>
    </row>
    <row r="26" spans="1:33" ht="12.95" customHeight="1">
      <c r="A26" s="2">
        <v>17</v>
      </c>
      <c r="B26" s="11" t="s">
        <v>36</v>
      </c>
      <c r="C26" s="19" t="s">
        <v>60</v>
      </c>
      <c r="D26" s="150">
        <v>360.6</v>
      </c>
      <c r="E26" s="150">
        <v>400.24</v>
      </c>
      <c r="F26" s="150">
        <v>436.37</v>
      </c>
      <c r="G26" s="150">
        <v>486.02</v>
      </c>
      <c r="H26" s="150">
        <v>526.02</v>
      </c>
      <c r="I26" s="150">
        <v>551.01</v>
      </c>
      <c r="J26" s="150">
        <v>597.4</v>
      </c>
      <c r="K26" s="95"/>
      <c r="L26" s="2">
        <v>17</v>
      </c>
      <c r="M26" s="11" t="s">
        <v>36</v>
      </c>
      <c r="N26" s="19" t="s">
        <v>60</v>
      </c>
      <c r="O26" s="150">
        <v>636.54</v>
      </c>
      <c r="P26" s="150">
        <v>678.94</v>
      </c>
      <c r="Q26" s="150">
        <v>737.37</v>
      </c>
      <c r="R26" s="150">
        <v>788.52</v>
      </c>
      <c r="S26" s="150">
        <v>825.79</v>
      </c>
      <c r="T26" s="150">
        <v>860.21</v>
      </c>
      <c r="U26" s="150">
        <v>898.27</v>
      </c>
      <c r="V26" s="95"/>
      <c r="W26" s="2">
        <v>17</v>
      </c>
      <c r="X26" s="11" t="s">
        <v>36</v>
      </c>
      <c r="Y26" s="19" t="s">
        <v>60</v>
      </c>
      <c r="Z26" s="150">
        <v>942</v>
      </c>
      <c r="AA26" s="150">
        <v>984.41</v>
      </c>
      <c r="AB26" s="150">
        <v>1037.1300000000001</v>
      </c>
      <c r="AC26" s="150">
        <v>1065.1300000000001</v>
      </c>
      <c r="AD26" s="150">
        <v>1123.29</v>
      </c>
      <c r="AE26" s="150">
        <v>1200.6600000000001</v>
      </c>
      <c r="AF26" s="150">
        <v>1306.68</v>
      </c>
      <c r="AG26" s="150">
        <v>1415.8</v>
      </c>
    </row>
    <row r="27" spans="1:33" ht="18" customHeight="1">
      <c r="A27" s="16" t="s">
        <v>58</v>
      </c>
      <c r="B27" s="16"/>
      <c r="C27" s="16"/>
      <c r="D27" s="16"/>
      <c r="E27" s="16"/>
      <c r="F27" s="16"/>
      <c r="G27" s="16"/>
      <c r="H27" s="16"/>
      <c r="I27" s="16"/>
      <c r="J27" s="16"/>
      <c r="K27" s="199"/>
      <c r="L27" s="16" t="s">
        <v>58</v>
      </c>
      <c r="M27" s="16"/>
      <c r="N27" s="16"/>
      <c r="O27" s="16"/>
      <c r="P27" s="16"/>
      <c r="Q27" s="16"/>
      <c r="R27" s="16"/>
      <c r="S27" s="16"/>
      <c r="T27" s="16"/>
      <c r="U27" s="16"/>
      <c r="V27" s="199"/>
      <c r="W27" s="16" t="s">
        <v>58</v>
      </c>
      <c r="X27" s="16"/>
      <c r="Y27" s="16"/>
      <c r="Z27" s="16"/>
      <c r="AA27" s="9"/>
      <c r="AB27" s="9"/>
      <c r="AC27" s="9"/>
      <c r="AD27" s="9"/>
      <c r="AE27" s="9"/>
      <c r="AF27" s="9"/>
      <c r="AG27" s="9"/>
    </row>
    <row r="28" spans="1:33" ht="12" customHeight="1">
      <c r="A28" s="18" t="s">
        <v>1176</v>
      </c>
      <c r="B28" s="18"/>
      <c r="C28" s="18"/>
      <c r="D28" s="18"/>
      <c r="E28" s="18"/>
      <c r="F28" s="18"/>
      <c r="G28" s="18"/>
      <c r="H28" s="18"/>
      <c r="I28" s="18"/>
      <c r="J28" s="18"/>
      <c r="K28" s="93"/>
      <c r="L28" s="18" t="s">
        <v>1176</v>
      </c>
      <c r="M28" s="18"/>
      <c r="N28" s="18"/>
      <c r="O28" s="18"/>
      <c r="P28" s="18"/>
      <c r="Q28" s="18"/>
      <c r="R28" s="18"/>
      <c r="S28" s="18"/>
      <c r="T28" s="18"/>
      <c r="U28" s="18"/>
      <c r="V28" s="93"/>
      <c r="W28" s="18" t="s">
        <v>1176</v>
      </c>
      <c r="X28" s="18"/>
      <c r="Y28" s="18"/>
      <c r="Z28" s="18"/>
      <c r="AA28" s="9"/>
      <c r="AB28" s="9"/>
      <c r="AC28" s="9"/>
      <c r="AD28" s="9"/>
      <c r="AE28" s="9"/>
      <c r="AF28" s="9"/>
      <c r="AG28" s="9"/>
    </row>
    <row r="29" spans="1:33" ht="15.95" customHeight="1">
      <c r="A29" s="2">
        <v>18</v>
      </c>
      <c r="C29" s="19" t="s">
        <v>874</v>
      </c>
      <c r="D29" s="150">
        <v>56.4</v>
      </c>
      <c r="E29" s="150">
        <v>59.61</v>
      </c>
      <c r="F29" s="150">
        <v>62.74</v>
      </c>
      <c r="G29" s="150">
        <v>65.02</v>
      </c>
      <c r="H29" s="150">
        <v>65.8</v>
      </c>
      <c r="I29" s="150">
        <v>68.38</v>
      </c>
      <c r="J29" s="150">
        <v>70.92</v>
      </c>
      <c r="K29" s="95"/>
      <c r="L29" s="2">
        <v>18</v>
      </c>
      <c r="N29" s="19" t="s">
        <v>874</v>
      </c>
      <c r="O29" s="150">
        <v>73.55</v>
      </c>
      <c r="P29" s="150">
        <v>76.290000000000006</v>
      </c>
      <c r="Q29" s="150">
        <v>78.91</v>
      </c>
      <c r="R29" s="150">
        <v>80.489999999999995</v>
      </c>
      <c r="S29" s="150">
        <v>81.209999999999994</v>
      </c>
      <c r="T29" s="150">
        <v>80.38</v>
      </c>
      <c r="U29" s="150">
        <v>81.13</v>
      </c>
      <c r="V29" s="95"/>
      <c r="W29" s="2">
        <v>18</v>
      </c>
      <c r="Y29" s="19" t="s">
        <v>874</v>
      </c>
      <c r="Z29" s="150">
        <v>82.56</v>
      </c>
      <c r="AA29" s="150">
        <v>83.88</v>
      </c>
      <c r="AB29" s="150">
        <v>86.58</v>
      </c>
      <c r="AC29" s="150">
        <v>89.01</v>
      </c>
      <c r="AD29" s="150">
        <v>91.1</v>
      </c>
      <c r="AE29" s="150">
        <v>92.66</v>
      </c>
      <c r="AF29" s="150">
        <v>96.06</v>
      </c>
      <c r="AG29" s="150">
        <v>100</v>
      </c>
    </row>
    <row r="30" spans="1:33" ht="11.1" customHeight="1">
      <c r="C30" s="170" t="s">
        <v>875</v>
      </c>
      <c r="D30" s="150"/>
      <c r="E30" s="150"/>
      <c r="F30" s="150"/>
      <c r="G30" s="150"/>
      <c r="H30" s="150"/>
      <c r="I30" s="150"/>
      <c r="J30" s="150"/>
      <c r="K30" s="95"/>
      <c r="N30" s="170" t="s">
        <v>875</v>
      </c>
      <c r="O30" s="150"/>
      <c r="P30" s="150"/>
      <c r="Q30" s="150"/>
      <c r="R30" s="150"/>
      <c r="S30" s="150"/>
      <c r="T30" s="150"/>
      <c r="U30" s="150"/>
      <c r="V30" s="95"/>
      <c r="Y30" s="170" t="s">
        <v>875</v>
      </c>
      <c r="Z30" s="150"/>
    </row>
    <row r="31" spans="1:33" ht="11.1" customHeight="1">
      <c r="A31" s="2">
        <v>19</v>
      </c>
      <c r="C31" s="15" t="s">
        <v>876</v>
      </c>
      <c r="D31" s="150">
        <v>56.05</v>
      </c>
      <c r="E31" s="150">
        <v>59.12</v>
      </c>
      <c r="F31" s="150">
        <v>62.25</v>
      </c>
      <c r="G31" s="150">
        <v>63.97</v>
      </c>
      <c r="H31" s="150">
        <v>63.86</v>
      </c>
      <c r="I31" s="150">
        <v>66.239999999999995</v>
      </c>
      <c r="J31" s="150">
        <v>69.05</v>
      </c>
      <c r="K31" s="95"/>
      <c r="L31" s="2">
        <v>19</v>
      </c>
      <c r="N31" s="15" t="s">
        <v>876</v>
      </c>
      <c r="O31" s="150">
        <v>72</v>
      </c>
      <c r="P31" s="150">
        <v>74.55</v>
      </c>
      <c r="Q31" s="150">
        <v>76.930000000000007</v>
      </c>
      <c r="R31" s="150">
        <v>78.09</v>
      </c>
      <c r="S31" s="150">
        <v>77.790000000000006</v>
      </c>
      <c r="T31" s="150">
        <v>76.92</v>
      </c>
      <c r="U31" s="150">
        <v>77.95</v>
      </c>
      <c r="V31" s="95"/>
      <c r="W31" s="2">
        <v>19</v>
      </c>
      <c r="Y31" s="15" t="s">
        <v>876</v>
      </c>
      <c r="Z31" s="150">
        <v>79.42</v>
      </c>
      <c r="AA31" s="150">
        <v>80.81</v>
      </c>
      <c r="AB31" s="150">
        <v>83.84</v>
      </c>
      <c r="AC31" s="150">
        <v>86.81</v>
      </c>
      <c r="AD31" s="150">
        <v>89.08</v>
      </c>
      <c r="AE31" s="150">
        <v>91.72</v>
      </c>
      <c r="AF31" s="150">
        <v>95.6</v>
      </c>
      <c r="AG31" s="150">
        <v>100</v>
      </c>
    </row>
    <row r="32" spans="1:33" ht="11.1" customHeight="1">
      <c r="A32" s="2">
        <v>20</v>
      </c>
      <c r="C32" s="15" t="s">
        <v>877</v>
      </c>
      <c r="D32" s="150">
        <v>41.2</v>
      </c>
      <c r="E32" s="150">
        <v>43.57</v>
      </c>
      <c r="F32" s="150">
        <v>48.09</v>
      </c>
      <c r="G32" s="150">
        <v>52.17</v>
      </c>
      <c r="H32" s="150">
        <v>51.83</v>
      </c>
      <c r="I32" s="150">
        <v>53.82</v>
      </c>
      <c r="J32" s="150">
        <v>57.34</v>
      </c>
      <c r="K32" s="95"/>
      <c r="L32" s="2">
        <v>20</v>
      </c>
      <c r="N32" s="15" t="s">
        <v>877</v>
      </c>
      <c r="O32" s="150">
        <v>59.22</v>
      </c>
      <c r="P32" s="150">
        <v>62.65</v>
      </c>
      <c r="Q32" s="150">
        <v>66.77</v>
      </c>
      <c r="R32" s="150">
        <v>67.680000000000007</v>
      </c>
      <c r="S32" s="150">
        <v>67.75</v>
      </c>
      <c r="T32" s="150">
        <v>70.37</v>
      </c>
      <c r="U32" s="150">
        <v>73.5</v>
      </c>
      <c r="V32" s="95"/>
      <c r="W32" s="2">
        <v>20</v>
      </c>
      <c r="Y32" s="15" t="s">
        <v>877</v>
      </c>
      <c r="Z32" s="150">
        <v>77.28</v>
      </c>
      <c r="AA32" s="150">
        <v>82.19</v>
      </c>
      <c r="AB32" s="150">
        <v>88.04</v>
      </c>
      <c r="AC32" s="150">
        <v>91.76</v>
      </c>
      <c r="AD32" s="150">
        <v>95.69</v>
      </c>
      <c r="AE32" s="150">
        <v>101.14</v>
      </c>
      <c r="AF32" s="150">
        <v>104.93</v>
      </c>
      <c r="AG32" s="150">
        <v>100</v>
      </c>
    </row>
    <row r="33" spans="1:33" ht="11.1" customHeight="1">
      <c r="A33" s="2">
        <v>21</v>
      </c>
      <c r="C33" s="15" t="s">
        <v>878</v>
      </c>
      <c r="D33" s="150">
        <v>58.31</v>
      </c>
      <c r="E33" s="150">
        <v>62.03</v>
      </c>
      <c r="F33" s="150">
        <v>65.08</v>
      </c>
      <c r="G33" s="150">
        <v>69.099999999999994</v>
      </c>
      <c r="H33" s="150">
        <v>72.95</v>
      </c>
      <c r="I33" s="150">
        <v>76.22</v>
      </c>
      <c r="J33" s="150">
        <v>77.84</v>
      </c>
      <c r="K33" s="95"/>
      <c r="L33" s="2">
        <v>21</v>
      </c>
      <c r="N33" s="15" t="s">
        <v>878</v>
      </c>
      <c r="O33" s="150">
        <v>79.48</v>
      </c>
      <c r="P33" s="150">
        <v>82.78</v>
      </c>
      <c r="Q33" s="150">
        <v>86.07</v>
      </c>
      <c r="R33" s="150">
        <v>89.06</v>
      </c>
      <c r="S33" s="150">
        <v>93.14</v>
      </c>
      <c r="T33" s="150">
        <v>92.17</v>
      </c>
      <c r="U33" s="150">
        <v>91.74</v>
      </c>
      <c r="V33" s="95"/>
      <c r="W33" s="2">
        <v>21</v>
      </c>
      <c r="Y33" s="15" t="s">
        <v>878</v>
      </c>
      <c r="Z33" s="150">
        <v>92.85</v>
      </c>
      <c r="AA33" s="150">
        <v>93.61</v>
      </c>
      <c r="AB33" s="150">
        <v>94.95</v>
      </c>
      <c r="AC33" s="150">
        <v>95.54</v>
      </c>
      <c r="AD33" s="150">
        <v>96.94</v>
      </c>
      <c r="AE33" s="150">
        <v>94.88</v>
      </c>
      <c r="AF33" s="150">
        <v>96.79</v>
      </c>
      <c r="AG33" s="150">
        <v>100</v>
      </c>
    </row>
    <row r="34" spans="1:33" ht="11.1" customHeight="1">
      <c r="C34" s="170" t="s">
        <v>879</v>
      </c>
      <c r="D34" s="150"/>
      <c r="E34" s="150"/>
      <c r="F34" s="150"/>
      <c r="G34" s="150"/>
      <c r="H34" s="150"/>
      <c r="I34" s="150"/>
      <c r="J34" s="150"/>
      <c r="K34" s="95"/>
      <c r="N34" s="170" t="s">
        <v>879</v>
      </c>
      <c r="O34" s="150"/>
      <c r="P34" s="150"/>
      <c r="Q34" s="150"/>
      <c r="R34" s="150"/>
      <c r="S34" s="150"/>
      <c r="T34" s="150"/>
      <c r="U34" s="150"/>
      <c r="V34" s="95"/>
      <c r="Y34" s="170" t="s">
        <v>879</v>
      </c>
      <c r="Z34" s="150"/>
      <c r="AA34" s="150"/>
      <c r="AB34" s="150"/>
      <c r="AC34" s="150"/>
      <c r="AD34" s="150"/>
      <c r="AE34" s="150"/>
      <c r="AF34" s="150"/>
      <c r="AG34" s="150"/>
    </row>
    <row r="35" spans="1:33" ht="11.1" customHeight="1">
      <c r="A35" s="2">
        <v>22</v>
      </c>
      <c r="C35" s="15" t="s">
        <v>906</v>
      </c>
      <c r="D35" s="150">
        <v>55.45</v>
      </c>
      <c r="E35" s="150">
        <v>58.4</v>
      </c>
      <c r="F35" s="150">
        <v>61.46</v>
      </c>
      <c r="G35" s="150">
        <v>63.45</v>
      </c>
      <c r="H35" s="150">
        <v>63.73</v>
      </c>
      <c r="I35" s="150">
        <v>66.27</v>
      </c>
      <c r="J35" s="150">
        <v>69.069999999999993</v>
      </c>
      <c r="K35" s="95"/>
      <c r="L35" s="2">
        <v>22</v>
      </c>
      <c r="N35" s="15" t="s">
        <v>906</v>
      </c>
      <c r="O35" s="150">
        <v>71.86</v>
      </c>
      <c r="P35" s="150">
        <v>74.36</v>
      </c>
      <c r="Q35" s="150">
        <v>76.86</v>
      </c>
      <c r="R35" s="150">
        <v>78.19</v>
      </c>
      <c r="S35" s="150">
        <v>78.36</v>
      </c>
      <c r="T35" s="150">
        <v>77.42</v>
      </c>
      <c r="U35" s="150">
        <v>78.290000000000006</v>
      </c>
      <c r="V35" s="95"/>
      <c r="W35" s="2">
        <v>22</v>
      </c>
      <c r="Y35" s="15" t="s">
        <v>906</v>
      </c>
      <c r="Z35" s="150">
        <v>79.989999999999995</v>
      </c>
      <c r="AA35" s="150">
        <v>81.430000000000007</v>
      </c>
      <c r="AB35" s="150">
        <v>84.33</v>
      </c>
      <c r="AC35" s="150">
        <v>86.95</v>
      </c>
      <c r="AD35" s="150">
        <v>89.36</v>
      </c>
      <c r="AE35" s="150">
        <v>91.1</v>
      </c>
      <c r="AF35" s="150">
        <v>94.93</v>
      </c>
      <c r="AG35" s="150">
        <v>100</v>
      </c>
    </row>
    <row r="36" spans="1:33" ht="11.1" customHeight="1">
      <c r="A36" s="2">
        <v>23</v>
      </c>
      <c r="C36" s="15" t="s">
        <v>907</v>
      </c>
      <c r="D36" s="150">
        <v>64.39</v>
      </c>
      <c r="E36" s="150">
        <v>69.72</v>
      </c>
      <c r="F36" s="150">
        <v>73.5</v>
      </c>
      <c r="G36" s="150">
        <v>78.19</v>
      </c>
      <c r="H36" s="150">
        <v>83.2</v>
      </c>
      <c r="I36" s="150">
        <v>86.14</v>
      </c>
      <c r="J36" s="150">
        <v>86.46</v>
      </c>
      <c r="K36" s="95"/>
      <c r="L36" s="2">
        <v>23</v>
      </c>
      <c r="N36" s="15" t="s">
        <v>907</v>
      </c>
      <c r="O36" s="150">
        <v>87.74</v>
      </c>
      <c r="P36" s="150">
        <v>92.54</v>
      </c>
      <c r="Q36" s="150">
        <v>96.16</v>
      </c>
      <c r="R36" s="150">
        <v>99.84</v>
      </c>
      <c r="S36" s="150">
        <v>105.34</v>
      </c>
      <c r="T36" s="150">
        <v>105.61</v>
      </c>
      <c r="U36" s="150">
        <v>105.2</v>
      </c>
      <c r="V36" s="95"/>
      <c r="W36" s="2">
        <v>23</v>
      </c>
      <c r="Y36" s="15" t="s">
        <v>907</v>
      </c>
      <c r="Z36" s="150">
        <v>104.12</v>
      </c>
      <c r="AA36" s="150">
        <v>104.27</v>
      </c>
      <c r="AB36" s="150">
        <v>105.15</v>
      </c>
      <c r="AC36" s="150">
        <v>105.91</v>
      </c>
      <c r="AD36" s="150">
        <v>105.32</v>
      </c>
      <c r="AE36" s="150">
        <v>105.33</v>
      </c>
      <c r="AF36" s="150">
        <v>105.21</v>
      </c>
      <c r="AG36" s="150">
        <v>100</v>
      </c>
    </row>
    <row r="37" spans="1:33" ht="12.95" customHeight="1">
      <c r="A37" s="2">
        <v>24</v>
      </c>
      <c r="C37" s="19" t="s">
        <v>516</v>
      </c>
      <c r="D37" s="150">
        <v>67.28</v>
      </c>
      <c r="E37" s="150">
        <v>67.53</v>
      </c>
      <c r="F37" s="150">
        <v>68.849999999999994</v>
      </c>
      <c r="G37" s="150">
        <v>70.55</v>
      </c>
      <c r="H37" s="150">
        <v>63.78</v>
      </c>
      <c r="I37" s="150">
        <v>59.6</v>
      </c>
      <c r="J37" s="150">
        <v>65.2</v>
      </c>
      <c r="K37" s="95"/>
      <c r="L37" s="2">
        <v>24</v>
      </c>
      <c r="N37" s="19" t="s">
        <v>516</v>
      </c>
      <c r="O37" s="150">
        <v>66.290000000000006</v>
      </c>
      <c r="P37" s="150">
        <v>68.55</v>
      </c>
      <c r="Q37" s="150">
        <v>76.290000000000006</v>
      </c>
      <c r="R37" s="150">
        <v>74</v>
      </c>
      <c r="S37" s="150">
        <v>65.08</v>
      </c>
      <c r="T37" s="150">
        <v>62.42</v>
      </c>
      <c r="U37" s="150">
        <v>67.78</v>
      </c>
      <c r="V37" s="95"/>
      <c r="W37" s="2">
        <v>24</v>
      </c>
      <c r="Y37" s="19" t="s">
        <v>516</v>
      </c>
      <c r="Z37" s="150">
        <v>68.89</v>
      </c>
      <c r="AA37" s="150">
        <v>68.739999999999995</v>
      </c>
      <c r="AB37" s="150">
        <v>72.66</v>
      </c>
      <c r="AC37" s="150">
        <v>73.48</v>
      </c>
      <c r="AD37" s="150">
        <v>79.489999999999995</v>
      </c>
      <c r="AE37" s="150">
        <v>86.15</v>
      </c>
      <c r="AF37" s="150">
        <v>93.6</v>
      </c>
      <c r="AG37" s="150">
        <v>100</v>
      </c>
    </row>
    <row r="38" spans="1:33" ht="11.1" customHeight="1">
      <c r="A38" s="2">
        <v>25</v>
      </c>
      <c r="C38" s="15" t="s">
        <v>565</v>
      </c>
      <c r="D38" s="150">
        <v>66.78</v>
      </c>
      <c r="E38" s="150">
        <v>70.77</v>
      </c>
      <c r="F38" s="150">
        <v>72.67</v>
      </c>
      <c r="G38" s="150">
        <v>73</v>
      </c>
      <c r="H38" s="150">
        <v>66.69</v>
      </c>
      <c r="I38" s="150">
        <v>63.69</v>
      </c>
      <c r="J38" s="150">
        <v>65.92</v>
      </c>
      <c r="K38" s="95"/>
      <c r="L38" s="2">
        <v>25</v>
      </c>
      <c r="N38" s="15" t="s">
        <v>565</v>
      </c>
      <c r="O38" s="150">
        <v>68.88</v>
      </c>
      <c r="P38" s="150">
        <v>72.209999999999994</v>
      </c>
      <c r="Q38" s="150">
        <v>76.69</v>
      </c>
      <c r="R38" s="150">
        <v>78.42</v>
      </c>
      <c r="S38" s="150">
        <v>74.760000000000005</v>
      </c>
      <c r="T38" s="150">
        <v>71.349999999999994</v>
      </c>
      <c r="U38" s="150">
        <v>73.489999999999995</v>
      </c>
      <c r="V38" s="95"/>
      <c r="W38" s="2">
        <v>25</v>
      </c>
      <c r="Y38" s="15" t="s">
        <v>565</v>
      </c>
      <c r="Z38" s="150">
        <v>73.599999999999994</v>
      </c>
      <c r="AA38" s="150">
        <v>74.099999999999994</v>
      </c>
      <c r="AB38" s="150">
        <v>76.459999999999994</v>
      </c>
      <c r="AC38" s="150">
        <v>78.05</v>
      </c>
      <c r="AD38" s="150">
        <v>81.99</v>
      </c>
      <c r="AE38" s="150">
        <v>87.92</v>
      </c>
      <c r="AF38" s="150">
        <v>94.95</v>
      </c>
      <c r="AG38" s="150">
        <v>100</v>
      </c>
    </row>
    <row r="39" spans="1:33" ht="11.1" customHeight="1">
      <c r="A39" s="2">
        <v>26</v>
      </c>
      <c r="C39" s="171" t="s">
        <v>908</v>
      </c>
      <c r="D39" s="150">
        <v>53.29</v>
      </c>
      <c r="E39" s="150">
        <v>55.64</v>
      </c>
      <c r="F39" s="150">
        <v>54.51</v>
      </c>
      <c r="G39" s="150">
        <v>54.62</v>
      </c>
      <c r="H39" s="150">
        <v>49.43</v>
      </c>
      <c r="I39" s="150">
        <v>48.84</v>
      </c>
      <c r="J39" s="150">
        <v>51.73</v>
      </c>
      <c r="K39" s="95"/>
      <c r="L39" s="2">
        <v>26</v>
      </c>
      <c r="N39" s="171" t="s">
        <v>908</v>
      </c>
      <c r="O39" s="150">
        <v>56.05</v>
      </c>
      <c r="P39" s="150">
        <v>60.59</v>
      </c>
      <c r="Q39" s="150">
        <v>65.55</v>
      </c>
      <c r="R39" s="150">
        <v>67.13</v>
      </c>
      <c r="S39" s="150">
        <v>63.7</v>
      </c>
      <c r="T39" s="150">
        <v>58.95</v>
      </c>
      <c r="U39" s="150">
        <v>61.83</v>
      </c>
      <c r="V39" s="95"/>
      <c r="W39" s="2">
        <v>26</v>
      </c>
      <c r="Y39" s="171" t="s">
        <v>908</v>
      </c>
      <c r="Z39" s="150">
        <v>60.96</v>
      </c>
      <c r="AA39" s="150">
        <v>66.31</v>
      </c>
      <c r="AB39" s="150">
        <v>68.28</v>
      </c>
      <c r="AC39" s="150">
        <v>70.83</v>
      </c>
      <c r="AD39" s="150">
        <v>75.23</v>
      </c>
      <c r="AE39" s="150">
        <v>81.89</v>
      </c>
      <c r="AF39" s="150">
        <v>91.89</v>
      </c>
      <c r="AG39" s="150">
        <v>100</v>
      </c>
    </row>
    <row r="40" spans="1:33" ht="11.1" customHeight="1">
      <c r="A40" s="2">
        <v>27</v>
      </c>
      <c r="C40" s="171" t="s">
        <v>131</v>
      </c>
      <c r="D40" s="150">
        <v>84.97</v>
      </c>
      <c r="E40" s="150">
        <v>90.67</v>
      </c>
      <c r="F40" s="150">
        <v>95.22</v>
      </c>
      <c r="G40" s="150">
        <v>95.19</v>
      </c>
      <c r="H40" s="150">
        <v>87.26</v>
      </c>
      <c r="I40" s="150">
        <v>81.400000000000006</v>
      </c>
      <c r="J40" s="150">
        <v>82.83</v>
      </c>
      <c r="K40" s="95"/>
      <c r="L40" s="2">
        <v>27</v>
      </c>
      <c r="N40" s="171" t="s">
        <v>131</v>
      </c>
      <c r="O40" s="150">
        <v>84.18</v>
      </c>
      <c r="P40" s="150">
        <v>86.26</v>
      </c>
      <c r="Q40" s="150">
        <v>90.36</v>
      </c>
      <c r="R40" s="150">
        <v>92.02</v>
      </c>
      <c r="S40" s="150">
        <v>87.44</v>
      </c>
      <c r="T40" s="150">
        <v>84.28</v>
      </c>
      <c r="U40" s="150">
        <v>85.62</v>
      </c>
      <c r="V40" s="95"/>
      <c r="W40" s="2">
        <v>27</v>
      </c>
      <c r="Y40" s="171" t="s">
        <v>131</v>
      </c>
      <c r="Z40" s="150">
        <v>86.43</v>
      </c>
      <c r="AA40" s="150">
        <v>82.17</v>
      </c>
      <c r="AB40" s="150">
        <v>84.54</v>
      </c>
      <c r="AC40" s="150">
        <v>84.98</v>
      </c>
      <c r="AD40" s="150">
        <v>88.11</v>
      </c>
      <c r="AE40" s="150">
        <v>93.07</v>
      </c>
      <c r="AF40" s="150">
        <v>97.47</v>
      </c>
      <c r="AG40" s="150">
        <v>100</v>
      </c>
    </row>
    <row r="41" spans="1:33" ht="11.1" customHeight="1">
      <c r="A41" s="2">
        <v>28</v>
      </c>
      <c r="C41" s="171" t="s">
        <v>909</v>
      </c>
      <c r="D41" s="150">
        <v>11.81</v>
      </c>
      <c r="E41" s="150">
        <v>13.79</v>
      </c>
      <c r="F41" s="150">
        <v>17.190000000000001</v>
      </c>
      <c r="G41" s="150">
        <v>21.11</v>
      </c>
      <c r="H41" s="150">
        <v>20.3</v>
      </c>
      <c r="I41" s="150">
        <v>22.62</v>
      </c>
      <c r="J41" s="150">
        <v>25.25</v>
      </c>
      <c r="K41" s="95"/>
      <c r="L41" s="2">
        <v>28</v>
      </c>
      <c r="N41" s="171" t="s">
        <v>909</v>
      </c>
      <c r="O41" s="150">
        <v>29.5</v>
      </c>
      <c r="P41" s="150">
        <v>32.700000000000003</v>
      </c>
      <c r="Q41" s="150">
        <v>35.94</v>
      </c>
      <c r="R41" s="150">
        <v>39.340000000000003</v>
      </c>
      <c r="S41" s="150">
        <v>43.07</v>
      </c>
      <c r="T41" s="150">
        <v>48.68</v>
      </c>
      <c r="U41" s="150">
        <v>52.46</v>
      </c>
      <c r="V41" s="95"/>
      <c r="W41" s="2">
        <v>28</v>
      </c>
      <c r="Y41" s="171" t="s">
        <v>909</v>
      </c>
      <c r="Z41" s="150">
        <v>54.37</v>
      </c>
      <c r="AA41" s="150">
        <v>59.83</v>
      </c>
      <c r="AB41" s="150">
        <v>65.709999999999994</v>
      </c>
      <c r="AC41" s="150">
        <v>70.36</v>
      </c>
      <c r="AD41" s="150">
        <v>78.7</v>
      </c>
      <c r="AE41" s="150">
        <v>88.38</v>
      </c>
      <c r="AF41" s="150">
        <v>95.8</v>
      </c>
      <c r="AG41" s="150">
        <v>100</v>
      </c>
    </row>
    <row r="42" spans="1:33" ht="11.1" customHeight="1">
      <c r="A42" s="2">
        <v>29</v>
      </c>
      <c r="C42" s="172" t="s">
        <v>570</v>
      </c>
      <c r="D42" s="150"/>
      <c r="E42" s="150"/>
      <c r="F42" s="150"/>
      <c r="G42" s="150"/>
      <c r="H42" s="150"/>
      <c r="I42" s="150"/>
      <c r="J42" s="150"/>
      <c r="K42" s="95"/>
      <c r="L42" s="2">
        <v>29</v>
      </c>
      <c r="N42" s="172" t="s">
        <v>570</v>
      </c>
      <c r="O42" s="150"/>
      <c r="P42" s="150"/>
      <c r="Q42" s="150"/>
      <c r="R42" s="150"/>
      <c r="S42" s="150"/>
      <c r="T42" s="150"/>
      <c r="U42" s="150"/>
      <c r="V42" s="95"/>
      <c r="W42" s="2">
        <v>29</v>
      </c>
      <c r="Y42" s="172" t="s">
        <v>570</v>
      </c>
      <c r="Z42" s="150"/>
    </row>
    <row r="43" spans="1:33" ht="11.1" customHeight="1">
      <c r="C43" s="173" t="s">
        <v>571</v>
      </c>
      <c r="D43" s="174" t="s">
        <v>914</v>
      </c>
      <c r="E43" s="174" t="s">
        <v>914</v>
      </c>
      <c r="F43" s="174" t="s">
        <v>914</v>
      </c>
      <c r="G43" s="174" t="s">
        <v>914</v>
      </c>
      <c r="H43" s="174" t="s">
        <v>914</v>
      </c>
      <c r="I43" s="174" t="s">
        <v>914</v>
      </c>
      <c r="J43" s="174" t="s">
        <v>914</v>
      </c>
      <c r="K43" s="200"/>
      <c r="N43" s="173" t="s">
        <v>571</v>
      </c>
      <c r="O43" s="174" t="s">
        <v>914</v>
      </c>
      <c r="P43" s="174" t="s">
        <v>914</v>
      </c>
      <c r="Q43" s="174" t="s">
        <v>914</v>
      </c>
      <c r="R43" s="174" t="s">
        <v>914</v>
      </c>
      <c r="S43" s="174" t="s">
        <v>914</v>
      </c>
      <c r="T43" s="174" t="s">
        <v>914</v>
      </c>
      <c r="U43" s="174" t="s">
        <v>914</v>
      </c>
      <c r="V43" s="200"/>
      <c r="Y43" s="173" t="s">
        <v>571</v>
      </c>
      <c r="Z43" s="174" t="s">
        <v>914</v>
      </c>
      <c r="AA43" s="174" t="s">
        <v>914</v>
      </c>
      <c r="AB43" s="174" t="s">
        <v>914</v>
      </c>
      <c r="AC43" s="174" t="s">
        <v>914</v>
      </c>
      <c r="AD43" s="174" t="s">
        <v>914</v>
      </c>
      <c r="AE43" s="174" t="s">
        <v>914</v>
      </c>
      <c r="AF43" s="174" t="s">
        <v>914</v>
      </c>
      <c r="AG43" s="174" t="s">
        <v>914</v>
      </c>
    </row>
    <row r="44" spans="1:33" ht="12.95" customHeight="1">
      <c r="A44" s="2">
        <v>30</v>
      </c>
      <c r="C44" s="19" t="s">
        <v>910</v>
      </c>
      <c r="D44" s="150">
        <v>59.27</v>
      </c>
      <c r="E44" s="150">
        <v>61.72</v>
      </c>
      <c r="F44" s="150">
        <v>64.39</v>
      </c>
      <c r="G44" s="150">
        <v>66.53</v>
      </c>
      <c r="H44" s="150">
        <v>65.45</v>
      </c>
      <c r="I44" s="150">
        <v>66.37</v>
      </c>
      <c r="J44" s="150">
        <v>69.66</v>
      </c>
      <c r="K44" s="95"/>
      <c r="L44" s="2">
        <v>30</v>
      </c>
      <c r="N44" s="19" t="s">
        <v>910</v>
      </c>
      <c r="O44" s="150">
        <v>71.92</v>
      </c>
      <c r="P44" s="150">
        <v>74.55</v>
      </c>
      <c r="Q44" s="150">
        <v>78.44</v>
      </c>
      <c r="R44" s="150">
        <v>79.069999999999993</v>
      </c>
      <c r="S44" s="150">
        <v>77.37</v>
      </c>
      <c r="T44" s="150">
        <v>76.069999999999993</v>
      </c>
      <c r="U44" s="150">
        <v>77.98</v>
      </c>
      <c r="V44" s="95"/>
      <c r="W44" s="2">
        <v>30</v>
      </c>
      <c r="Y44" s="19" t="s">
        <v>910</v>
      </c>
      <c r="Z44" s="150">
        <v>79.34</v>
      </c>
      <c r="AA44" s="150">
        <v>80.3</v>
      </c>
      <c r="AB44" s="150">
        <v>83.3</v>
      </c>
      <c r="AC44" s="150">
        <v>85.34</v>
      </c>
      <c r="AD44" s="150">
        <v>88.37</v>
      </c>
      <c r="AE44" s="150">
        <v>91.14</v>
      </c>
      <c r="AF44" s="150">
        <v>95.49</v>
      </c>
      <c r="AG44" s="150">
        <v>100</v>
      </c>
    </row>
    <row r="45" spans="1:33" ht="12.95" customHeight="1">
      <c r="A45" s="2">
        <v>31</v>
      </c>
      <c r="C45" s="19" t="s">
        <v>911</v>
      </c>
      <c r="D45" s="174" t="s">
        <v>914</v>
      </c>
      <c r="E45" s="174" t="s">
        <v>914</v>
      </c>
      <c r="F45" s="174" t="s">
        <v>914</v>
      </c>
      <c r="G45" s="174" t="s">
        <v>914</v>
      </c>
      <c r="H45" s="174" t="s">
        <v>914</v>
      </c>
      <c r="I45" s="174" t="s">
        <v>914</v>
      </c>
      <c r="J45" s="174" t="s">
        <v>914</v>
      </c>
      <c r="K45" s="200"/>
      <c r="L45" s="2">
        <v>31</v>
      </c>
      <c r="N45" s="19" t="s">
        <v>911</v>
      </c>
      <c r="O45" s="174" t="s">
        <v>914</v>
      </c>
      <c r="P45" s="174" t="s">
        <v>914</v>
      </c>
      <c r="Q45" s="174" t="s">
        <v>914</v>
      </c>
      <c r="R45" s="174" t="s">
        <v>914</v>
      </c>
      <c r="S45" s="174" t="s">
        <v>914</v>
      </c>
      <c r="T45" s="174" t="s">
        <v>914</v>
      </c>
      <c r="U45" s="174" t="s">
        <v>914</v>
      </c>
      <c r="V45" s="200"/>
      <c r="W45" s="2">
        <v>31</v>
      </c>
      <c r="Y45" s="19" t="s">
        <v>911</v>
      </c>
      <c r="Z45" s="174" t="s">
        <v>914</v>
      </c>
      <c r="AA45" s="174" t="s">
        <v>914</v>
      </c>
      <c r="AB45" s="174" t="s">
        <v>914</v>
      </c>
      <c r="AC45" s="174" t="s">
        <v>914</v>
      </c>
      <c r="AD45" s="174" t="s">
        <v>914</v>
      </c>
      <c r="AE45" s="174" t="s">
        <v>914</v>
      </c>
      <c r="AF45" s="174" t="s">
        <v>914</v>
      </c>
      <c r="AG45" s="174" t="s">
        <v>914</v>
      </c>
    </row>
    <row r="46" spans="1:33" ht="11.1" customHeight="1">
      <c r="A46" s="2">
        <v>32</v>
      </c>
      <c r="C46" s="15" t="s">
        <v>912</v>
      </c>
      <c r="D46" s="150">
        <v>32.71</v>
      </c>
      <c r="E46" s="150">
        <v>33.479999999999997</v>
      </c>
      <c r="F46" s="150">
        <v>35.549999999999997</v>
      </c>
      <c r="G46" s="150">
        <v>39.36</v>
      </c>
      <c r="H46" s="150">
        <v>44</v>
      </c>
      <c r="I46" s="150">
        <v>41.3</v>
      </c>
      <c r="J46" s="150">
        <v>45.55</v>
      </c>
      <c r="K46" s="95"/>
      <c r="L46" s="2">
        <v>32</v>
      </c>
      <c r="N46" s="15" t="s">
        <v>912</v>
      </c>
      <c r="O46" s="150">
        <v>47.37</v>
      </c>
      <c r="P46" s="150">
        <v>48.68</v>
      </c>
      <c r="Q46" s="150">
        <v>51.1</v>
      </c>
      <c r="R46" s="150">
        <v>53.89</v>
      </c>
      <c r="S46" s="150">
        <v>57.78</v>
      </c>
      <c r="T46" s="150">
        <v>59.92</v>
      </c>
      <c r="U46" s="150">
        <v>59.62</v>
      </c>
      <c r="V46" s="95"/>
      <c r="W46" s="2">
        <v>32</v>
      </c>
      <c r="Y46" s="15" t="s">
        <v>912</v>
      </c>
      <c r="Z46" s="150">
        <v>64.900000000000006</v>
      </c>
      <c r="AA46" s="150">
        <v>69.739999999999995</v>
      </c>
      <c r="AB46" s="150">
        <v>68.91</v>
      </c>
      <c r="AC46" s="150">
        <v>69.42</v>
      </c>
      <c r="AD46" s="150">
        <v>73.349999999999994</v>
      </c>
      <c r="AE46" s="150">
        <v>80.89</v>
      </c>
      <c r="AF46" s="150">
        <v>90.07</v>
      </c>
      <c r="AG46" s="150">
        <v>100</v>
      </c>
    </row>
    <row r="47" spans="1:33" ht="11.1" customHeight="1">
      <c r="A47" s="2">
        <v>33</v>
      </c>
      <c r="C47" s="15" t="s">
        <v>915</v>
      </c>
      <c r="D47" s="150">
        <v>36.229999999999997</v>
      </c>
      <c r="E47" s="150">
        <v>38.9</v>
      </c>
      <c r="F47" s="150">
        <v>41.42</v>
      </c>
      <c r="G47" s="150">
        <v>42.93</v>
      </c>
      <c r="H47" s="150">
        <v>43.12</v>
      </c>
      <c r="I47" s="150">
        <v>44.38</v>
      </c>
      <c r="J47" s="150">
        <v>49.21</v>
      </c>
      <c r="K47" s="95"/>
      <c r="L47" s="2">
        <v>33</v>
      </c>
      <c r="N47" s="15" t="s">
        <v>915</v>
      </c>
      <c r="O47" s="150">
        <v>51.01</v>
      </c>
      <c r="P47" s="150">
        <v>53.79</v>
      </c>
      <c r="Q47" s="150">
        <v>58.97</v>
      </c>
      <c r="R47" s="150">
        <v>60.79</v>
      </c>
      <c r="S47" s="150">
        <v>58.99</v>
      </c>
      <c r="T47" s="150">
        <v>58.53</v>
      </c>
      <c r="U47" s="150">
        <v>60.11</v>
      </c>
      <c r="V47" s="95"/>
      <c r="W47" s="2">
        <v>33</v>
      </c>
      <c r="Y47" s="15" t="s">
        <v>915</v>
      </c>
      <c r="Z47" s="150">
        <v>63.28</v>
      </c>
      <c r="AA47" s="150">
        <v>65.83</v>
      </c>
      <c r="AB47" s="150">
        <v>67.959999999999994</v>
      </c>
      <c r="AC47" s="150">
        <v>71.069999999999993</v>
      </c>
      <c r="AD47" s="150">
        <v>74.959999999999994</v>
      </c>
      <c r="AE47" s="150">
        <v>81.400000000000006</v>
      </c>
      <c r="AF47" s="150">
        <v>90.17</v>
      </c>
      <c r="AG47" s="150">
        <v>100</v>
      </c>
    </row>
    <row r="48" spans="1:33" ht="12.95" customHeight="1">
      <c r="A48" s="2">
        <v>34</v>
      </c>
      <c r="C48" s="19" t="s">
        <v>60</v>
      </c>
      <c r="D48" s="150">
        <v>56.82</v>
      </c>
      <c r="E48" s="150">
        <v>58.6</v>
      </c>
      <c r="F48" s="150">
        <v>61.12</v>
      </c>
      <c r="G48" s="150">
        <v>64.040000000000006</v>
      </c>
      <c r="H48" s="150">
        <v>64.61</v>
      </c>
      <c r="I48" s="150">
        <v>64.05</v>
      </c>
      <c r="J48" s="150">
        <v>67.22</v>
      </c>
      <c r="K48" s="95"/>
      <c r="L48" s="2">
        <v>34</v>
      </c>
      <c r="N48" s="19" t="s">
        <v>60</v>
      </c>
      <c r="O48" s="150">
        <v>69.47</v>
      </c>
      <c r="P48" s="150">
        <v>71.56</v>
      </c>
      <c r="Q48" s="150">
        <v>74.53</v>
      </c>
      <c r="R48" s="150">
        <v>75.58</v>
      </c>
      <c r="S48" s="150">
        <v>75.98</v>
      </c>
      <c r="T48" s="150">
        <v>75.680000000000007</v>
      </c>
      <c r="U48" s="150">
        <v>76.87</v>
      </c>
      <c r="V48" s="95"/>
      <c r="W48" s="2">
        <v>34</v>
      </c>
      <c r="Y48" s="19" t="s">
        <v>60</v>
      </c>
      <c r="Z48" s="150">
        <v>79.040000000000006</v>
      </c>
      <c r="AA48" s="150">
        <v>80.88</v>
      </c>
      <c r="AB48" s="150">
        <v>82.73</v>
      </c>
      <c r="AC48" s="150">
        <v>83.89</v>
      </c>
      <c r="AD48" s="150">
        <v>87</v>
      </c>
      <c r="AE48" s="150">
        <v>90.39</v>
      </c>
      <c r="AF48" s="150">
        <v>95.14</v>
      </c>
      <c r="AG48" s="150">
        <v>100</v>
      </c>
    </row>
    <row r="49" spans="1:33" ht="18" customHeight="1">
      <c r="A49" s="16" t="s">
        <v>916</v>
      </c>
      <c r="B49" s="16"/>
      <c r="C49" s="16"/>
      <c r="D49" s="16"/>
      <c r="E49" s="16"/>
      <c r="F49" s="16"/>
      <c r="G49" s="16"/>
      <c r="H49" s="16"/>
      <c r="I49" s="16"/>
      <c r="J49" s="16"/>
      <c r="K49" s="199"/>
      <c r="L49" s="16" t="s">
        <v>916</v>
      </c>
      <c r="M49" s="16"/>
      <c r="N49" s="16"/>
      <c r="O49" s="16"/>
      <c r="P49" s="16"/>
      <c r="Q49" s="16"/>
      <c r="R49" s="16"/>
      <c r="S49" s="16"/>
      <c r="T49" s="16"/>
      <c r="U49" s="16"/>
      <c r="V49" s="199"/>
      <c r="W49" s="16" t="s">
        <v>916</v>
      </c>
      <c r="X49" s="16"/>
      <c r="Y49" s="16"/>
      <c r="Z49" s="16"/>
      <c r="AA49" s="9"/>
      <c r="AB49" s="9"/>
      <c r="AC49" s="9"/>
      <c r="AD49" s="9"/>
      <c r="AE49" s="9"/>
      <c r="AF49" s="9"/>
      <c r="AG49" s="9"/>
    </row>
    <row r="50" spans="1:33" ht="12" customHeight="1">
      <c r="A50" s="18" t="s">
        <v>779</v>
      </c>
      <c r="B50" s="18"/>
      <c r="C50" s="18"/>
      <c r="D50" s="18"/>
      <c r="E50" s="18"/>
      <c r="F50" s="18"/>
      <c r="G50" s="18"/>
      <c r="H50" s="18"/>
      <c r="I50" s="18"/>
      <c r="J50" s="18"/>
      <c r="K50" s="93"/>
      <c r="L50" s="18" t="s">
        <v>779</v>
      </c>
      <c r="M50" s="18"/>
      <c r="N50" s="18"/>
      <c r="O50" s="18"/>
      <c r="P50" s="18"/>
      <c r="Q50" s="18"/>
      <c r="R50" s="18"/>
      <c r="S50" s="18"/>
      <c r="T50" s="18"/>
      <c r="U50" s="18"/>
      <c r="V50" s="93"/>
      <c r="W50" s="18" t="s">
        <v>779</v>
      </c>
      <c r="X50" s="18"/>
      <c r="Y50" s="18"/>
      <c r="Z50" s="18"/>
      <c r="AA50" s="9"/>
      <c r="AB50" s="9"/>
      <c r="AC50" s="9"/>
      <c r="AD50" s="9"/>
      <c r="AE50" s="9"/>
      <c r="AF50" s="9"/>
      <c r="AG50" s="9"/>
    </row>
    <row r="51" spans="1:33" ht="15.95" customHeight="1">
      <c r="A51" s="2">
        <v>35</v>
      </c>
      <c r="C51" s="19" t="s">
        <v>874</v>
      </c>
      <c r="D51" s="23">
        <v>43.4</v>
      </c>
      <c r="E51" s="12">
        <v>46.4</v>
      </c>
      <c r="F51" s="12">
        <v>48.71</v>
      </c>
      <c r="G51" s="12">
        <v>52.49</v>
      </c>
      <c r="H51" s="12">
        <v>57.04</v>
      </c>
      <c r="I51" s="12">
        <v>60.21</v>
      </c>
      <c r="J51" s="12">
        <v>62.44</v>
      </c>
      <c r="K51" s="96"/>
      <c r="L51" s="2">
        <v>35</v>
      </c>
      <c r="N51" s="19" t="s">
        <v>874</v>
      </c>
      <c r="O51" s="12">
        <v>64.349999999999994</v>
      </c>
      <c r="P51" s="12">
        <v>65.790000000000006</v>
      </c>
      <c r="Q51" s="12">
        <v>69.27</v>
      </c>
      <c r="R51" s="12">
        <v>73.760000000000005</v>
      </c>
      <c r="S51" s="12">
        <v>77.63</v>
      </c>
      <c r="T51" s="12">
        <v>81.290000000000006</v>
      </c>
      <c r="U51" s="12">
        <v>83.95</v>
      </c>
      <c r="V51" s="96"/>
      <c r="W51" s="2">
        <v>35</v>
      </c>
      <c r="Y51" s="19" t="s">
        <v>874</v>
      </c>
      <c r="Z51" s="12">
        <v>86.08</v>
      </c>
      <c r="AA51" s="12">
        <v>87.77</v>
      </c>
      <c r="AB51" s="12">
        <v>87.79</v>
      </c>
      <c r="AC51" s="12">
        <v>88.42</v>
      </c>
      <c r="AD51" s="12">
        <v>90.24</v>
      </c>
      <c r="AE51" s="12">
        <v>93.77</v>
      </c>
      <c r="AF51" s="12">
        <v>96.93</v>
      </c>
      <c r="AG51" s="12">
        <v>100</v>
      </c>
    </row>
    <row r="52" spans="1:33" ht="11.1" customHeight="1">
      <c r="C52" s="170" t="s">
        <v>875</v>
      </c>
      <c r="D52" s="202"/>
      <c r="E52" s="114"/>
      <c r="F52" s="114"/>
      <c r="G52" s="114"/>
      <c r="H52" s="114"/>
      <c r="I52" s="114"/>
      <c r="J52" s="114"/>
      <c r="K52" s="201"/>
      <c r="N52" s="170" t="s">
        <v>875</v>
      </c>
      <c r="O52" s="114"/>
      <c r="P52" s="114"/>
      <c r="Q52" s="114"/>
      <c r="R52" s="114"/>
      <c r="S52" s="114"/>
      <c r="T52" s="114"/>
      <c r="V52" s="201"/>
      <c r="Y52" s="170" t="s">
        <v>875</v>
      </c>
      <c r="Z52" s="12"/>
      <c r="AA52" s="12"/>
      <c r="AB52" s="12"/>
      <c r="AC52" s="12"/>
      <c r="AD52" s="12"/>
      <c r="AE52" s="12"/>
      <c r="AF52" s="12"/>
      <c r="AG52" s="12"/>
    </row>
    <row r="53" spans="1:33" ht="11.1" customHeight="1">
      <c r="A53" s="2">
        <v>36</v>
      </c>
      <c r="C53" s="15" t="s">
        <v>876</v>
      </c>
      <c r="D53" s="23">
        <v>45.71</v>
      </c>
      <c r="E53" s="12">
        <v>48.21</v>
      </c>
      <c r="F53" s="12">
        <v>50.43</v>
      </c>
      <c r="G53" s="12">
        <v>54.12</v>
      </c>
      <c r="H53" s="12">
        <v>58.41</v>
      </c>
      <c r="I53" s="12">
        <v>61.62</v>
      </c>
      <c r="J53" s="12">
        <v>63.95</v>
      </c>
      <c r="K53" s="96"/>
      <c r="L53" s="2">
        <v>36</v>
      </c>
      <c r="N53" s="15" t="s">
        <v>876</v>
      </c>
      <c r="O53" s="12">
        <v>65.67</v>
      </c>
      <c r="P53" s="12">
        <v>66.930000000000007</v>
      </c>
      <c r="Q53" s="12">
        <v>70.77</v>
      </c>
      <c r="R53" s="12">
        <v>75.459999999999994</v>
      </c>
      <c r="S53" s="12">
        <v>80.069999999999993</v>
      </c>
      <c r="T53" s="12">
        <v>84.15</v>
      </c>
      <c r="U53" s="12">
        <v>86.82</v>
      </c>
      <c r="V53" s="96"/>
      <c r="W53" s="2">
        <v>36</v>
      </c>
      <c r="Y53" s="15" t="s">
        <v>876</v>
      </c>
      <c r="Z53" s="12">
        <v>89.01</v>
      </c>
      <c r="AA53" s="12">
        <v>90.34</v>
      </c>
      <c r="AB53" s="12">
        <v>89.31</v>
      </c>
      <c r="AC53" s="12">
        <v>89.19</v>
      </c>
      <c r="AD53" s="12">
        <v>90.87</v>
      </c>
      <c r="AE53" s="12">
        <v>94.45</v>
      </c>
      <c r="AF53" s="12">
        <v>97.2</v>
      </c>
      <c r="AG53" s="12">
        <v>100</v>
      </c>
    </row>
    <row r="54" spans="1:33" ht="11.1" customHeight="1">
      <c r="A54" s="2">
        <v>37</v>
      </c>
      <c r="C54" s="15" t="s">
        <v>877</v>
      </c>
      <c r="D54" s="23">
        <v>33.74</v>
      </c>
      <c r="E54" s="12">
        <v>38.86</v>
      </c>
      <c r="F54" s="12">
        <v>41.73</v>
      </c>
      <c r="G54" s="12">
        <v>47.36</v>
      </c>
      <c r="H54" s="12">
        <v>53.42</v>
      </c>
      <c r="I54" s="12">
        <v>54.42</v>
      </c>
      <c r="J54" s="12">
        <v>56.56</v>
      </c>
      <c r="K54" s="96"/>
      <c r="L54" s="2">
        <v>37</v>
      </c>
      <c r="N54" s="15" t="s">
        <v>877</v>
      </c>
      <c r="O54" s="12">
        <v>58.98</v>
      </c>
      <c r="P54" s="12">
        <v>60.69</v>
      </c>
      <c r="Q54" s="12">
        <v>64.52</v>
      </c>
      <c r="R54" s="12">
        <v>71.44</v>
      </c>
      <c r="S54" s="12">
        <v>77.11</v>
      </c>
      <c r="T54" s="12">
        <v>79.84</v>
      </c>
      <c r="U54" s="12">
        <v>81.8</v>
      </c>
      <c r="V54" s="96"/>
      <c r="W54" s="2">
        <v>37</v>
      </c>
      <c r="Y54" s="15" t="s">
        <v>877</v>
      </c>
      <c r="Z54" s="12">
        <v>83.51</v>
      </c>
      <c r="AA54" s="12">
        <v>85.52</v>
      </c>
      <c r="AB54" s="12">
        <v>87.28</v>
      </c>
      <c r="AC54" s="12">
        <v>88.14</v>
      </c>
      <c r="AD54" s="12">
        <v>88.92</v>
      </c>
      <c r="AE54" s="12">
        <v>89.87</v>
      </c>
      <c r="AF54" s="12">
        <v>95.1</v>
      </c>
      <c r="AG54" s="12">
        <v>100</v>
      </c>
    </row>
    <row r="55" spans="1:33" ht="11.1" customHeight="1">
      <c r="A55" s="2">
        <v>38</v>
      </c>
      <c r="C55" s="15" t="s">
        <v>878</v>
      </c>
      <c r="D55" s="23">
        <v>37.54</v>
      </c>
      <c r="E55" s="12">
        <v>41.82</v>
      </c>
      <c r="F55" s="12">
        <v>44.35</v>
      </c>
      <c r="G55" s="12">
        <v>48.31</v>
      </c>
      <c r="H55" s="12">
        <v>53.38</v>
      </c>
      <c r="I55" s="12">
        <v>56.53</v>
      </c>
      <c r="J55" s="12">
        <v>58.49</v>
      </c>
      <c r="K55" s="96"/>
      <c r="L55" s="2">
        <v>38</v>
      </c>
      <c r="N55" s="15" t="s">
        <v>878</v>
      </c>
      <c r="O55" s="12">
        <v>60.92</v>
      </c>
      <c r="P55" s="12">
        <v>62.76</v>
      </c>
      <c r="Q55" s="12">
        <v>65.27</v>
      </c>
      <c r="R55" s="12">
        <v>69.05</v>
      </c>
      <c r="S55" s="12">
        <v>70.95</v>
      </c>
      <c r="T55" s="12">
        <v>73.599999999999994</v>
      </c>
      <c r="U55" s="12">
        <v>76.290000000000006</v>
      </c>
      <c r="V55" s="96"/>
      <c r="W55" s="2">
        <v>38</v>
      </c>
      <c r="Y55" s="15" t="s">
        <v>878</v>
      </c>
      <c r="Z55" s="12">
        <v>78.290000000000006</v>
      </c>
      <c r="AA55" s="12">
        <v>80.87</v>
      </c>
      <c r="AB55" s="12">
        <v>83.52</v>
      </c>
      <c r="AC55" s="12">
        <v>86.15</v>
      </c>
      <c r="AD55" s="12">
        <v>88.47</v>
      </c>
      <c r="AE55" s="12">
        <v>92.06</v>
      </c>
      <c r="AF55" s="12">
        <v>96.29</v>
      </c>
      <c r="AG55" s="12">
        <v>100</v>
      </c>
    </row>
    <row r="56" spans="1:33" ht="11.1" customHeight="1">
      <c r="C56" s="170" t="s">
        <v>879</v>
      </c>
      <c r="D56" s="202"/>
      <c r="E56" s="114"/>
      <c r="F56" s="114"/>
      <c r="G56" s="114"/>
      <c r="H56" s="114"/>
      <c r="I56" s="114"/>
      <c r="J56" s="114"/>
      <c r="K56" s="201"/>
      <c r="N56" s="170" t="s">
        <v>879</v>
      </c>
      <c r="O56" s="114"/>
      <c r="P56" s="114"/>
      <c r="Q56" s="114"/>
      <c r="R56" s="114"/>
      <c r="S56" s="114"/>
      <c r="T56" s="114"/>
      <c r="V56" s="201"/>
      <c r="Y56" s="170" t="s">
        <v>879</v>
      </c>
      <c r="Z56" s="12"/>
      <c r="AA56" s="12"/>
      <c r="AB56" s="12"/>
      <c r="AC56" s="12"/>
      <c r="AD56" s="12"/>
      <c r="AE56" s="12"/>
      <c r="AF56" s="12"/>
      <c r="AG56" s="12"/>
    </row>
    <row r="57" spans="1:33" ht="11.1" customHeight="1">
      <c r="A57" s="2">
        <v>39</v>
      </c>
      <c r="C57" s="15" t="s">
        <v>906</v>
      </c>
      <c r="D57" s="23">
        <v>43.64</v>
      </c>
      <c r="E57" s="12">
        <v>46.54</v>
      </c>
      <c r="F57" s="12">
        <v>48.94</v>
      </c>
      <c r="G57" s="12">
        <v>52.77</v>
      </c>
      <c r="H57" s="12">
        <v>57.35</v>
      </c>
      <c r="I57" s="12">
        <v>60.66</v>
      </c>
      <c r="J57" s="12">
        <v>62.99</v>
      </c>
      <c r="K57" s="96"/>
      <c r="L57" s="2">
        <v>39</v>
      </c>
      <c r="N57" s="15" t="s">
        <v>906</v>
      </c>
      <c r="O57" s="12">
        <v>64.88</v>
      </c>
      <c r="P57" s="12">
        <v>66.34</v>
      </c>
      <c r="Q57" s="12">
        <v>70</v>
      </c>
      <c r="R57" s="12">
        <v>74.680000000000007</v>
      </c>
      <c r="S57" s="12">
        <v>78.94</v>
      </c>
      <c r="T57" s="12">
        <v>82.83</v>
      </c>
      <c r="U57" s="12">
        <v>85.52</v>
      </c>
      <c r="V57" s="96"/>
      <c r="W57" s="2">
        <v>39</v>
      </c>
      <c r="Y57" s="15" t="s">
        <v>906</v>
      </c>
      <c r="Z57" s="12">
        <v>87.65</v>
      </c>
      <c r="AA57" s="12">
        <v>89.17</v>
      </c>
      <c r="AB57" s="12">
        <v>88.71</v>
      </c>
      <c r="AC57" s="12">
        <v>89.03</v>
      </c>
      <c r="AD57" s="12">
        <v>90.72</v>
      </c>
      <c r="AE57" s="12">
        <v>94.25</v>
      </c>
      <c r="AF57" s="12">
        <v>97.16</v>
      </c>
      <c r="AG57" s="12">
        <v>100</v>
      </c>
    </row>
    <row r="58" spans="1:33" ht="11.1" customHeight="1">
      <c r="A58" s="2">
        <v>40</v>
      </c>
      <c r="C58" s="15" t="s">
        <v>907</v>
      </c>
      <c r="D58" s="23">
        <v>41.53</v>
      </c>
      <c r="E58" s="12">
        <v>45.09</v>
      </c>
      <c r="F58" s="12">
        <v>46.79</v>
      </c>
      <c r="G58" s="12">
        <v>50.33</v>
      </c>
      <c r="H58" s="12">
        <v>54.38</v>
      </c>
      <c r="I58" s="12">
        <v>56.7</v>
      </c>
      <c r="J58" s="12">
        <v>58.29</v>
      </c>
      <c r="K58" s="96"/>
      <c r="L58" s="2">
        <v>40</v>
      </c>
      <c r="N58" s="15" t="s">
        <v>907</v>
      </c>
      <c r="O58" s="12">
        <v>60.37</v>
      </c>
      <c r="P58" s="12">
        <v>61.61</v>
      </c>
      <c r="Q58" s="12">
        <v>63.94</v>
      </c>
      <c r="R58" s="12">
        <v>67.260000000000005</v>
      </c>
      <c r="S58" s="12">
        <v>68.72</v>
      </c>
      <c r="T58" s="12">
        <v>70.95</v>
      </c>
      <c r="U58" s="12">
        <v>73.47</v>
      </c>
      <c r="V58" s="96"/>
      <c r="W58" s="2">
        <v>40</v>
      </c>
      <c r="Y58" s="15" t="s">
        <v>907</v>
      </c>
      <c r="Z58" s="12">
        <v>75.58</v>
      </c>
      <c r="AA58" s="12">
        <v>78.33</v>
      </c>
      <c r="AB58" s="12">
        <v>81.349999999999994</v>
      </c>
      <c r="AC58" s="12">
        <v>83.98</v>
      </c>
      <c r="AD58" s="12">
        <v>86.69</v>
      </c>
      <c r="AE58" s="12">
        <v>90.25</v>
      </c>
      <c r="AF58" s="12">
        <v>95.21</v>
      </c>
      <c r="AG58" s="12">
        <v>100</v>
      </c>
    </row>
    <row r="59" spans="1:33" ht="12.95" customHeight="1">
      <c r="A59" s="2">
        <v>41</v>
      </c>
      <c r="C59" s="19" t="s">
        <v>516</v>
      </c>
      <c r="D59" s="23">
        <v>48.13</v>
      </c>
      <c r="E59" s="12">
        <v>51.77</v>
      </c>
      <c r="F59" s="12">
        <v>53.23</v>
      </c>
      <c r="G59" s="12">
        <v>55.38</v>
      </c>
      <c r="H59" s="12">
        <v>59.91</v>
      </c>
      <c r="I59" s="12">
        <v>62</v>
      </c>
      <c r="J59" s="12">
        <v>64.31</v>
      </c>
      <c r="K59" s="96"/>
      <c r="L59" s="2">
        <v>41</v>
      </c>
      <c r="N59" s="19" t="s">
        <v>516</v>
      </c>
      <c r="O59" s="12">
        <v>66.44</v>
      </c>
      <c r="P59" s="12">
        <v>69.34</v>
      </c>
      <c r="Q59" s="12">
        <v>72.790000000000006</v>
      </c>
      <c r="R59" s="12">
        <v>79.59</v>
      </c>
      <c r="S59" s="12">
        <v>85.73</v>
      </c>
      <c r="T59" s="12">
        <v>87.6</v>
      </c>
      <c r="U59" s="12">
        <v>87.11</v>
      </c>
      <c r="V59" s="96"/>
      <c r="W59" s="2">
        <v>41</v>
      </c>
      <c r="Y59" s="19" t="s">
        <v>516</v>
      </c>
      <c r="Z59" s="12">
        <v>88.98</v>
      </c>
      <c r="AA59" s="12">
        <v>90.89</v>
      </c>
      <c r="AB59" s="12">
        <v>90.67</v>
      </c>
      <c r="AC59" s="12">
        <v>89.73</v>
      </c>
      <c r="AD59" s="12">
        <v>90.3</v>
      </c>
      <c r="AE59" s="12">
        <v>92.79</v>
      </c>
      <c r="AF59" s="12">
        <v>95.17</v>
      </c>
      <c r="AG59" s="12">
        <v>100</v>
      </c>
    </row>
    <row r="60" spans="1:33" ht="11.1" customHeight="1">
      <c r="C60" s="170" t="s">
        <v>534</v>
      </c>
      <c r="D60" s="202"/>
      <c r="E60" s="114"/>
      <c r="F60" s="114"/>
      <c r="G60" s="114"/>
      <c r="H60" s="114"/>
      <c r="I60" s="114"/>
      <c r="J60" s="114"/>
      <c r="K60" s="201"/>
      <c r="N60" s="170" t="s">
        <v>534</v>
      </c>
      <c r="O60" s="114"/>
      <c r="P60" s="114"/>
      <c r="Q60" s="114"/>
      <c r="R60" s="114"/>
      <c r="S60" s="114"/>
      <c r="T60" s="114"/>
      <c r="V60" s="201"/>
      <c r="Y60" s="170" t="s">
        <v>534</v>
      </c>
      <c r="Z60" s="12"/>
      <c r="AA60" s="12"/>
      <c r="AB60" s="12"/>
      <c r="AC60" s="12"/>
      <c r="AD60" s="12"/>
      <c r="AE60" s="12"/>
      <c r="AF60" s="12"/>
      <c r="AG60" s="12"/>
    </row>
    <row r="61" spans="1:33" ht="11.1" customHeight="1">
      <c r="A61" s="2">
        <v>42</v>
      </c>
      <c r="C61" s="15" t="s">
        <v>565</v>
      </c>
      <c r="D61" s="23">
        <v>44.91</v>
      </c>
      <c r="E61" s="12">
        <v>48.16</v>
      </c>
      <c r="F61" s="12">
        <v>50.01</v>
      </c>
      <c r="G61" s="12">
        <v>52.41</v>
      </c>
      <c r="H61" s="12">
        <v>55.92</v>
      </c>
      <c r="I61" s="12">
        <v>58.14</v>
      </c>
      <c r="J61" s="12">
        <v>60.45</v>
      </c>
      <c r="K61" s="96"/>
      <c r="L61" s="2">
        <v>42</v>
      </c>
      <c r="N61" s="15" t="s">
        <v>565</v>
      </c>
      <c r="O61" s="12">
        <v>62.38</v>
      </c>
      <c r="P61" s="12">
        <v>64.92</v>
      </c>
      <c r="Q61" s="12">
        <v>68.89</v>
      </c>
      <c r="R61" s="12">
        <v>74.040000000000006</v>
      </c>
      <c r="S61" s="12">
        <v>77.680000000000007</v>
      </c>
      <c r="T61" s="12">
        <v>79.989999999999995</v>
      </c>
      <c r="U61" s="12">
        <v>81.900000000000006</v>
      </c>
      <c r="V61" s="96"/>
      <c r="W61" s="2">
        <v>42</v>
      </c>
      <c r="Y61" s="15" t="s">
        <v>565</v>
      </c>
      <c r="Z61" s="12">
        <v>84.09</v>
      </c>
      <c r="AA61" s="12">
        <v>85.36</v>
      </c>
      <c r="AB61" s="12">
        <v>86.69</v>
      </c>
      <c r="AC61" s="12">
        <v>87.82</v>
      </c>
      <c r="AD61" s="12">
        <v>89.15</v>
      </c>
      <c r="AE61" s="12">
        <v>91.49</v>
      </c>
      <c r="AF61" s="12">
        <v>95.38</v>
      </c>
      <c r="AG61" s="12">
        <v>100</v>
      </c>
    </row>
    <row r="62" spans="1:33" ht="11.1" customHeight="1">
      <c r="A62" s="2">
        <v>43</v>
      </c>
      <c r="C62" s="171" t="s">
        <v>908</v>
      </c>
      <c r="D62" s="23">
        <v>50.33</v>
      </c>
      <c r="E62" s="12">
        <v>52.73</v>
      </c>
      <c r="F62" s="12">
        <v>53.57</v>
      </c>
      <c r="G62" s="12">
        <v>55.24</v>
      </c>
      <c r="H62" s="12">
        <v>58.75</v>
      </c>
      <c r="I62" s="12">
        <v>63.92</v>
      </c>
      <c r="J62" s="12">
        <v>66.459999999999994</v>
      </c>
      <c r="K62" s="96"/>
      <c r="L62" s="2">
        <v>43</v>
      </c>
      <c r="N62" s="171" t="s">
        <v>908</v>
      </c>
      <c r="O62" s="12">
        <v>67.87</v>
      </c>
      <c r="P62" s="12">
        <v>69.25</v>
      </c>
      <c r="Q62" s="12">
        <v>71.150000000000006</v>
      </c>
      <c r="R62" s="12">
        <v>74.069999999999993</v>
      </c>
      <c r="S62" s="12">
        <v>77.91</v>
      </c>
      <c r="T62" s="12">
        <v>81.75</v>
      </c>
      <c r="U62" s="12">
        <v>84.88</v>
      </c>
      <c r="V62" s="96"/>
      <c r="W62" s="2">
        <v>43</v>
      </c>
      <c r="Y62" s="171" t="s">
        <v>908</v>
      </c>
      <c r="Z62" s="12">
        <v>87.34</v>
      </c>
      <c r="AA62" s="12">
        <v>89.44</v>
      </c>
      <c r="AB62" s="12">
        <v>90.85</v>
      </c>
      <c r="AC62" s="12">
        <v>91.7</v>
      </c>
      <c r="AD62" s="12">
        <v>92.68</v>
      </c>
      <c r="AE62" s="12">
        <v>94.74</v>
      </c>
      <c r="AF62" s="12">
        <v>96.87</v>
      </c>
      <c r="AG62" s="12">
        <v>100</v>
      </c>
    </row>
    <row r="63" spans="1:33" ht="11.1" customHeight="1">
      <c r="A63" s="2">
        <v>44</v>
      </c>
      <c r="C63" s="171" t="s">
        <v>131</v>
      </c>
      <c r="D63" s="23">
        <v>39.92</v>
      </c>
      <c r="E63" s="12">
        <v>43.49</v>
      </c>
      <c r="F63" s="12">
        <v>45.75</v>
      </c>
      <c r="G63" s="12">
        <v>48.48</v>
      </c>
      <c r="H63" s="12">
        <v>51.87</v>
      </c>
      <c r="I63" s="12">
        <v>52.6</v>
      </c>
      <c r="J63" s="12">
        <v>54.75</v>
      </c>
      <c r="K63" s="96"/>
      <c r="L63" s="2">
        <v>44</v>
      </c>
      <c r="N63" s="171" t="s">
        <v>131</v>
      </c>
      <c r="O63" s="12">
        <v>56.96</v>
      </c>
      <c r="P63" s="12">
        <v>60.21</v>
      </c>
      <c r="Q63" s="12">
        <v>65.42</v>
      </c>
      <c r="R63" s="12">
        <v>71.95</v>
      </c>
      <c r="S63" s="12">
        <v>75.45</v>
      </c>
      <c r="T63" s="12">
        <v>76.91</v>
      </c>
      <c r="U63" s="12">
        <v>78.11</v>
      </c>
      <c r="V63" s="96"/>
      <c r="W63" s="2">
        <v>44</v>
      </c>
      <c r="Y63" s="171" t="s">
        <v>131</v>
      </c>
      <c r="Z63" s="12">
        <v>80.19</v>
      </c>
      <c r="AA63" s="12">
        <v>80.97</v>
      </c>
      <c r="AB63" s="12">
        <v>82.33</v>
      </c>
      <c r="AC63" s="12">
        <v>83.81</v>
      </c>
      <c r="AD63" s="12">
        <v>85.52</v>
      </c>
      <c r="AE63" s="12">
        <v>88.26</v>
      </c>
      <c r="AF63" s="12">
        <v>93.77</v>
      </c>
      <c r="AG63" s="12">
        <v>100</v>
      </c>
    </row>
    <row r="64" spans="1:33" ht="11.1" customHeight="1">
      <c r="A64" s="2">
        <v>45</v>
      </c>
      <c r="C64" s="171" t="s">
        <v>909</v>
      </c>
      <c r="D64" s="23">
        <v>95.68</v>
      </c>
      <c r="E64" s="12">
        <v>96.37</v>
      </c>
      <c r="F64" s="12">
        <v>96.86</v>
      </c>
      <c r="G64" s="12">
        <v>95.64</v>
      </c>
      <c r="H64" s="12">
        <v>96.9</v>
      </c>
      <c r="I64" s="12">
        <v>98.41</v>
      </c>
      <c r="J64" s="12">
        <v>99.45</v>
      </c>
      <c r="K64" s="96"/>
      <c r="L64" s="2">
        <v>45</v>
      </c>
      <c r="N64" s="171" t="s">
        <v>909</v>
      </c>
      <c r="O64" s="12">
        <v>99.73</v>
      </c>
      <c r="P64" s="12">
        <v>98.69</v>
      </c>
      <c r="Q64" s="12">
        <v>98.91</v>
      </c>
      <c r="R64" s="12">
        <v>99.57</v>
      </c>
      <c r="S64" s="12">
        <v>101.56</v>
      </c>
      <c r="T64" s="12">
        <v>102.63</v>
      </c>
      <c r="U64" s="12">
        <v>103.77</v>
      </c>
      <c r="V64" s="96"/>
      <c r="W64" s="2">
        <v>45</v>
      </c>
      <c r="Y64" s="171" t="s">
        <v>909</v>
      </c>
      <c r="Z64" s="12">
        <v>104.27</v>
      </c>
      <c r="AA64" s="12">
        <v>104.26</v>
      </c>
      <c r="AB64" s="12">
        <v>103.87</v>
      </c>
      <c r="AC64" s="12">
        <v>102.39</v>
      </c>
      <c r="AD64" s="12">
        <v>101.63</v>
      </c>
      <c r="AE64" s="12">
        <v>101.14</v>
      </c>
      <c r="AF64" s="12">
        <v>100.69</v>
      </c>
      <c r="AG64" s="12">
        <v>100</v>
      </c>
    </row>
    <row r="65" spans="1:33" ht="12.95" customHeight="1">
      <c r="A65" s="2">
        <v>46</v>
      </c>
      <c r="C65" s="19" t="s">
        <v>910</v>
      </c>
      <c r="D65" s="23">
        <v>44.46</v>
      </c>
      <c r="E65" s="12">
        <v>47.6</v>
      </c>
      <c r="F65" s="12">
        <v>49.7</v>
      </c>
      <c r="G65" s="12">
        <v>53.06</v>
      </c>
      <c r="H65" s="12">
        <v>57.59</v>
      </c>
      <c r="I65" s="12">
        <v>60.52</v>
      </c>
      <c r="J65" s="12">
        <v>62.76</v>
      </c>
      <c r="K65" s="96"/>
      <c r="L65" s="2">
        <v>46</v>
      </c>
      <c r="N65" s="19" t="s">
        <v>910</v>
      </c>
      <c r="O65" s="12">
        <v>64.72</v>
      </c>
      <c r="P65" s="12">
        <v>66.48</v>
      </c>
      <c r="Q65" s="12">
        <v>69.94</v>
      </c>
      <c r="R65" s="12">
        <v>74.95</v>
      </c>
      <c r="S65" s="12">
        <v>79.27</v>
      </c>
      <c r="T65" s="12">
        <v>82.58</v>
      </c>
      <c r="U65" s="12">
        <v>84.6</v>
      </c>
      <c r="V65" s="96"/>
      <c r="W65" s="2">
        <v>46</v>
      </c>
      <c r="Y65" s="19" t="s">
        <v>910</v>
      </c>
      <c r="Z65" s="12">
        <v>86.66</v>
      </c>
      <c r="AA65" s="12">
        <v>88.39</v>
      </c>
      <c r="AB65" s="12">
        <v>88.37</v>
      </c>
      <c r="AC65" s="12">
        <v>88.68</v>
      </c>
      <c r="AD65" s="12">
        <v>90.23</v>
      </c>
      <c r="AE65" s="12">
        <v>93.53</v>
      </c>
      <c r="AF65" s="12">
        <v>96.51</v>
      </c>
      <c r="AG65" s="12">
        <v>100</v>
      </c>
    </row>
    <row r="66" spans="1:33" ht="12.95" customHeight="1">
      <c r="A66" s="2">
        <v>47</v>
      </c>
      <c r="C66" s="19" t="s">
        <v>917</v>
      </c>
      <c r="D66" s="23">
        <v>103.2</v>
      </c>
      <c r="E66" s="12">
        <v>106.08</v>
      </c>
      <c r="F66" s="12">
        <v>106.98</v>
      </c>
      <c r="G66" s="12">
        <v>104.6</v>
      </c>
      <c r="H66" s="12">
        <v>97.52</v>
      </c>
      <c r="I66" s="12">
        <v>99.91</v>
      </c>
      <c r="J66" s="12">
        <v>98.23</v>
      </c>
      <c r="K66" s="96"/>
      <c r="L66" s="2">
        <v>47</v>
      </c>
      <c r="N66" s="19" t="s">
        <v>917</v>
      </c>
      <c r="O66" s="12">
        <v>98.25</v>
      </c>
      <c r="P66" s="12">
        <v>101.84</v>
      </c>
      <c r="Q66" s="12">
        <v>98.17</v>
      </c>
      <c r="R66" s="12">
        <v>92.33</v>
      </c>
      <c r="S66" s="12">
        <v>87.31</v>
      </c>
      <c r="T66" s="12">
        <v>88.52</v>
      </c>
      <c r="U66" s="12">
        <v>89.73</v>
      </c>
      <c r="V66" s="96"/>
      <c r="W66" s="2">
        <v>47</v>
      </c>
      <c r="Y66" s="19" t="s">
        <v>917</v>
      </c>
      <c r="Z66" s="12">
        <v>88.23</v>
      </c>
      <c r="AA66" s="12">
        <v>88.54</v>
      </c>
      <c r="AB66" s="12">
        <v>99</v>
      </c>
      <c r="AC66" s="12">
        <v>102.94</v>
      </c>
      <c r="AD66" s="12">
        <v>102.69</v>
      </c>
      <c r="AE66" s="12">
        <v>100.01</v>
      </c>
      <c r="AF66" s="12">
        <v>101.39</v>
      </c>
      <c r="AG66" s="12">
        <v>100</v>
      </c>
    </row>
    <row r="67" spans="1:33" ht="11.1" customHeight="1">
      <c r="A67" s="2">
        <v>48</v>
      </c>
      <c r="C67" s="15" t="s">
        <v>912</v>
      </c>
      <c r="D67" s="23">
        <v>49.65</v>
      </c>
      <c r="E67" s="12">
        <v>51.79</v>
      </c>
      <c r="F67" s="12">
        <v>53.16</v>
      </c>
      <c r="G67" s="12">
        <v>56.43</v>
      </c>
      <c r="H67" s="12">
        <v>64.89</v>
      </c>
      <c r="I67" s="12">
        <v>67.94</v>
      </c>
      <c r="J67" s="12">
        <v>70.540000000000006</v>
      </c>
      <c r="K67" s="96"/>
      <c r="L67" s="2">
        <v>48</v>
      </c>
      <c r="N67" s="15" t="s">
        <v>912</v>
      </c>
      <c r="O67" s="12">
        <v>71.900000000000006</v>
      </c>
      <c r="P67" s="12">
        <v>73.209999999999994</v>
      </c>
      <c r="Q67" s="12">
        <v>76.56</v>
      </c>
      <c r="R67" s="12">
        <v>81.09</v>
      </c>
      <c r="S67" s="12">
        <v>85.65</v>
      </c>
      <c r="T67" s="12">
        <v>89.17</v>
      </c>
      <c r="U67" s="12">
        <v>90.99</v>
      </c>
      <c r="V67" s="96"/>
      <c r="W67" s="2">
        <v>48</v>
      </c>
      <c r="Y67" s="15" t="s">
        <v>912</v>
      </c>
      <c r="Z67" s="12">
        <v>93.85</v>
      </c>
      <c r="AA67" s="12">
        <v>96.37</v>
      </c>
      <c r="AB67" s="12">
        <v>95.36</v>
      </c>
      <c r="AC67" s="12">
        <v>94.45</v>
      </c>
      <c r="AD67" s="12">
        <v>96.13</v>
      </c>
      <c r="AE67" s="12">
        <v>98.52</v>
      </c>
      <c r="AF67" s="12">
        <v>98.6</v>
      </c>
      <c r="AG67" s="12">
        <v>100</v>
      </c>
    </row>
    <row r="68" spans="1:33" ht="11.1" customHeight="1">
      <c r="A68" s="2">
        <v>49</v>
      </c>
      <c r="C68" s="15" t="s">
        <v>915</v>
      </c>
      <c r="D68" s="23">
        <v>48.11</v>
      </c>
      <c r="E68" s="12">
        <v>48.82</v>
      </c>
      <c r="F68" s="12">
        <v>49.69</v>
      </c>
      <c r="G68" s="12">
        <v>53.95</v>
      </c>
      <c r="H68" s="12">
        <v>66.540000000000006</v>
      </c>
      <c r="I68" s="12">
        <v>68</v>
      </c>
      <c r="J68" s="12">
        <v>71.81</v>
      </c>
      <c r="K68" s="96"/>
      <c r="L68" s="2">
        <v>49</v>
      </c>
      <c r="N68" s="15" t="s">
        <v>915</v>
      </c>
      <c r="O68" s="12">
        <v>73.180000000000007</v>
      </c>
      <c r="P68" s="12">
        <v>71.89</v>
      </c>
      <c r="Q68" s="12">
        <v>77.989999999999995</v>
      </c>
      <c r="R68" s="12">
        <v>87.83</v>
      </c>
      <c r="S68" s="12">
        <v>98.1</v>
      </c>
      <c r="T68" s="12">
        <v>100.73</v>
      </c>
      <c r="U68" s="12">
        <v>101.4</v>
      </c>
      <c r="V68" s="96"/>
      <c r="W68" s="2">
        <v>49</v>
      </c>
      <c r="Y68" s="15" t="s">
        <v>915</v>
      </c>
      <c r="Z68" s="12">
        <v>106.37</v>
      </c>
      <c r="AA68" s="12">
        <v>108.84</v>
      </c>
      <c r="AB68" s="12">
        <v>96.32</v>
      </c>
      <c r="AC68" s="12">
        <v>91.75</v>
      </c>
      <c r="AD68" s="12">
        <v>93.61</v>
      </c>
      <c r="AE68" s="12">
        <v>98.51</v>
      </c>
      <c r="AF68" s="12">
        <v>97.25</v>
      </c>
      <c r="AG68" s="12">
        <v>100</v>
      </c>
    </row>
    <row r="69" spans="1:33" ht="12.95" customHeight="1">
      <c r="A69" s="2">
        <v>50</v>
      </c>
      <c r="C69" s="19" t="s">
        <v>60</v>
      </c>
      <c r="D69" s="23">
        <v>44.83</v>
      </c>
      <c r="E69" s="12">
        <v>48.24</v>
      </c>
      <c r="F69" s="12">
        <v>50.43</v>
      </c>
      <c r="G69" s="12">
        <v>53.61</v>
      </c>
      <c r="H69" s="12">
        <v>57.5</v>
      </c>
      <c r="I69" s="12">
        <v>60.77</v>
      </c>
      <c r="J69" s="12">
        <v>62.78</v>
      </c>
      <c r="K69" s="96"/>
      <c r="L69" s="2">
        <v>50</v>
      </c>
      <c r="N69" s="19" t="s">
        <v>60</v>
      </c>
      <c r="O69" s="12">
        <v>64.72</v>
      </c>
      <c r="P69" s="12">
        <v>67.010000000000005</v>
      </c>
      <c r="Q69" s="12">
        <v>69.88</v>
      </c>
      <c r="R69" s="12">
        <v>73.680000000000007</v>
      </c>
      <c r="S69" s="12">
        <v>76.77</v>
      </c>
      <c r="T69" s="12">
        <v>80.290000000000006</v>
      </c>
      <c r="U69" s="12">
        <v>82.54</v>
      </c>
      <c r="V69" s="96"/>
      <c r="W69" s="2">
        <v>50</v>
      </c>
      <c r="Y69" s="19" t="s">
        <v>60</v>
      </c>
      <c r="Z69" s="12">
        <v>84.17</v>
      </c>
      <c r="AA69" s="12">
        <v>85.97</v>
      </c>
      <c r="AB69" s="12">
        <v>88.54</v>
      </c>
      <c r="AC69" s="12">
        <v>89.68</v>
      </c>
      <c r="AD69" s="12">
        <v>91.2</v>
      </c>
      <c r="AE69" s="12">
        <v>93.82</v>
      </c>
      <c r="AF69" s="12">
        <v>97</v>
      </c>
      <c r="AG69" s="12">
        <v>100</v>
      </c>
    </row>
    <row r="70" spans="1:33" ht="14.1" customHeight="1">
      <c r="A70" s="4"/>
      <c r="B70" s="3"/>
      <c r="C70" s="175"/>
      <c r="D70" s="12"/>
      <c r="E70" s="12"/>
      <c r="F70" s="12"/>
      <c r="G70" s="12"/>
      <c r="H70" s="12"/>
      <c r="I70" s="12"/>
      <c r="J70" s="12"/>
      <c r="K70" s="96"/>
      <c r="L70" s="4"/>
      <c r="M70" s="3"/>
      <c r="N70" s="175"/>
      <c r="O70" s="12"/>
      <c r="V70" s="96"/>
      <c r="W70" s="4"/>
      <c r="X70" s="3"/>
      <c r="Y70" s="175"/>
    </row>
    <row r="71" spans="1:33" ht="12" customHeight="1">
      <c r="A71" s="25" t="s">
        <v>918</v>
      </c>
      <c r="B71" s="138"/>
      <c r="C71" s="38"/>
      <c r="D71" s="12"/>
      <c r="E71" s="12"/>
      <c r="F71" s="12"/>
      <c r="G71" s="12"/>
      <c r="H71" s="12"/>
      <c r="I71" s="12"/>
      <c r="J71" s="12"/>
      <c r="K71" s="96"/>
      <c r="L71" s="25" t="s">
        <v>918</v>
      </c>
      <c r="M71" s="138"/>
      <c r="N71" s="38"/>
      <c r="O71" s="12"/>
      <c r="V71" s="96"/>
      <c r="W71" s="25" t="s">
        <v>918</v>
      </c>
      <c r="X71" s="138"/>
      <c r="Y71" s="38"/>
    </row>
    <row r="72" spans="1:33" ht="11.1" customHeight="1">
      <c r="A72" s="25" t="s">
        <v>777</v>
      </c>
      <c r="D72" s="12"/>
      <c r="E72" s="12"/>
      <c r="F72" s="12"/>
      <c r="G72" s="12"/>
      <c r="H72" s="12"/>
      <c r="I72" s="12"/>
      <c r="J72" s="12"/>
      <c r="K72" s="96"/>
      <c r="L72" s="25" t="s">
        <v>777</v>
      </c>
      <c r="O72" s="12"/>
      <c r="V72" s="96"/>
      <c r="W72" s="25" t="s">
        <v>777</v>
      </c>
    </row>
    <row r="73" spans="1:33" ht="11.1" customHeight="1">
      <c r="A73" s="2" t="s">
        <v>778</v>
      </c>
      <c r="D73" s="12"/>
      <c r="E73" s="12"/>
      <c r="F73" s="12"/>
      <c r="G73" s="12"/>
      <c r="H73" s="12"/>
      <c r="I73" s="12"/>
      <c r="J73" s="12"/>
      <c r="K73" s="96"/>
      <c r="L73" s="2" t="s">
        <v>778</v>
      </c>
      <c r="O73" s="12"/>
      <c r="V73" s="96"/>
      <c r="W73" s="2" t="s">
        <v>778</v>
      </c>
    </row>
    <row r="74" spans="1:33" ht="12" customHeight="1">
      <c r="D74" s="12"/>
      <c r="E74" s="12"/>
      <c r="F74" s="12"/>
      <c r="G74" s="12"/>
      <c r="H74" s="12"/>
      <c r="I74" s="12"/>
      <c r="J74" s="12"/>
      <c r="K74" s="96"/>
      <c r="O74" s="12"/>
      <c r="V74" s="96"/>
    </row>
    <row r="75" spans="1:33" ht="12" customHeight="1">
      <c r="D75" s="12"/>
      <c r="E75" s="12"/>
      <c r="F75" s="12"/>
      <c r="G75" s="12"/>
      <c r="H75" s="12"/>
      <c r="I75" s="12"/>
      <c r="J75" s="12"/>
      <c r="K75" s="96"/>
      <c r="O75" s="12"/>
      <c r="V75" s="96"/>
    </row>
    <row r="76" spans="1:33" ht="12" customHeight="1">
      <c r="D76" s="12"/>
      <c r="E76" s="12"/>
      <c r="F76" s="12"/>
      <c r="G76" s="12"/>
      <c r="H76" s="12"/>
      <c r="I76" s="12"/>
      <c r="J76" s="12"/>
      <c r="K76" s="96"/>
      <c r="O76" s="12"/>
      <c r="V76" s="96"/>
    </row>
    <row r="77" spans="1:33" ht="12" customHeight="1">
      <c r="D77" s="12"/>
      <c r="E77" s="12"/>
      <c r="F77" s="12"/>
      <c r="G77" s="12"/>
      <c r="H77" s="12"/>
      <c r="I77" s="12"/>
      <c r="J77" s="12"/>
      <c r="K77" s="96"/>
      <c r="O77" s="12"/>
      <c r="V77" s="96"/>
    </row>
    <row r="78" spans="1:33" ht="12" customHeight="1">
      <c r="D78" s="12"/>
      <c r="E78" s="12"/>
      <c r="F78" s="12"/>
      <c r="G78" s="12"/>
      <c r="H78" s="12"/>
      <c r="I78" s="12"/>
      <c r="J78" s="12"/>
      <c r="K78" s="96"/>
      <c r="O78" s="12"/>
      <c r="V78" s="96"/>
    </row>
    <row r="79" spans="1:33" ht="12" customHeight="1">
      <c r="D79" s="12"/>
      <c r="E79" s="12"/>
      <c r="F79" s="12"/>
      <c r="G79" s="12"/>
      <c r="H79" s="12"/>
      <c r="I79" s="12"/>
      <c r="J79" s="12"/>
      <c r="K79" s="96"/>
      <c r="O79" s="12"/>
      <c r="V79" s="96"/>
    </row>
    <row r="80" spans="1:33" ht="12" customHeight="1">
      <c r="D80" s="12"/>
      <c r="E80" s="12"/>
      <c r="F80" s="12"/>
      <c r="G80" s="12"/>
      <c r="H80" s="12"/>
      <c r="I80" s="12"/>
      <c r="J80" s="12"/>
      <c r="K80" s="96"/>
      <c r="O80" s="12"/>
      <c r="V80" s="96"/>
    </row>
    <row r="81" spans="4:22" ht="12" customHeight="1">
      <c r="D81" s="12"/>
      <c r="E81" s="12"/>
      <c r="F81" s="12"/>
      <c r="G81" s="12"/>
      <c r="H81" s="12"/>
      <c r="I81" s="12"/>
      <c r="J81" s="12"/>
      <c r="K81" s="96"/>
      <c r="O81" s="12"/>
      <c r="V81" s="96"/>
    </row>
    <row r="82" spans="4:22" ht="12" customHeight="1">
      <c r="D82" s="12"/>
      <c r="E82" s="12"/>
      <c r="F82" s="12"/>
      <c r="G82" s="12"/>
      <c r="H82" s="12"/>
      <c r="I82" s="12"/>
      <c r="J82" s="12"/>
      <c r="K82" s="96"/>
      <c r="O82" s="12"/>
      <c r="V82" s="96"/>
    </row>
    <row r="83" spans="4:22" ht="12" customHeight="1">
      <c r="D83" s="12"/>
      <c r="E83" s="12"/>
      <c r="F83" s="12"/>
      <c r="G83" s="12"/>
      <c r="H83" s="12"/>
      <c r="I83" s="12"/>
      <c r="J83" s="12"/>
      <c r="K83" s="96"/>
      <c r="O83" s="12"/>
      <c r="V83" s="96"/>
    </row>
    <row r="84" spans="4:22" ht="12" customHeight="1">
      <c r="D84" s="12"/>
      <c r="E84" s="12"/>
      <c r="F84" s="12"/>
      <c r="G84" s="12"/>
      <c r="H84" s="12"/>
      <c r="I84" s="12"/>
      <c r="J84" s="12"/>
      <c r="K84" s="96"/>
      <c r="O84" s="12"/>
      <c r="V84" s="96"/>
    </row>
    <row r="85" spans="4:22" ht="12" customHeight="1"/>
    <row r="86" spans="4:22" ht="12" customHeight="1"/>
    <row r="87" spans="4:22" ht="12" customHeight="1"/>
    <row r="88" spans="4:22" ht="12" customHeight="1"/>
    <row r="89" spans="4:22" ht="12" customHeight="1"/>
    <row r="90" spans="4:22" ht="12" customHeight="1"/>
    <row r="91" spans="4:22" ht="12" customHeight="1"/>
    <row r="92" spans="4:22" ht="12" customHeight="1"/>
    <row r="93" spans="4:22" ht="12" customHeight="1"/>
    <row r="94" spans="4:22" ht="12" customHeight="1"/>
    <row r="95" spans="4:22" ht="12" customHeight="1"/>
    <row r="96" spans="4:22" ht="12" customHeight="1"/>
    <row r="97" ht="12" customHeight="1"/>
    <row r="98" ht="12" customHeight="1"/>
    <row r="99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G99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9.42578125" style="2" hidden="1" customWidth="1"/>
    <col min="5" max="11" width="9.42578125" style="2" customWidth="1"/>
    <col min="12" max="12" width="1.7109375" style="203" customWidth="1"/>
    <col min="13" max="13" width="2.5703125" style="2" customWidth="1"/>
    <col min="14" max="14" width="1.7109375" style="11" customWidth="1"/>
    <col min="15" max="15" width="34.28515625" style="2" customWidth="1"/>
    <col min="16" max="22" width="9.42578125" style="2" customWidth="1"/>
    <col min="23" max="23" width="1.7109375" style="203" customWidth="1"/>
    <col min="24" max="24" width="2.5703125" style="2" customWidth="1"/>
    <col min="25" max="25" width="1.7109375" style="11" customWidth="1"/>
    <col min="26" max="26" width="34.28515625" style="2" customWidth="1"/>
    <col min="27" max="33" width="9.42578125" style="2" customWidth="1"/>
    <col min="34" max="16384" width="11.42578125" style="2"/>
  </cols>
  <sheetData>
    <row r="1" spans="1:33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K1" s="9"/>
      <c r="M1" s="112" t="s">
        <v>452</v>
      </c>
      <c r="N1" s="9"/>
      <c r="O1" s="9"/>
      <c r="P1" s="9"/>
      <c r="Q1" s="9"/>
      <c r="R1" s="9"/>
      <c r="S1" s="9"/>
      <c r="T1" s="9"/>
      <c r="U1" s="9"/>
      <c r="V1" s="9"/>
      <c r="X1" s="112" t="s">
        <v>452</v>
      </c>
      <c r="Y1" s="9"/>
      <c r="Z1" s="9"/>
      <c r="AA1" s="9"/>
      <c r="AB1" s="9"/>
      <c r="AC1" s="9"/>
      <c r="AD1" s="9"/>
      <c r="AE1" s="9"/>
      <c r="AF1" s="9"/>
      <c r="AG1" s="9"/>
    </row>
    <row r="2" spans="1:33" ht="12" customHeight="1">
      <c r="A2" s="1" t="s">
        <v>872</v>
      </c>
      <c r="B2" s="1"/>
      <c r="C2" s="1"/>
      <c r="D2" s="1"/>
      <c r="E2" s="1"/>
      <c r="F2" s="1"/>
      <c r="G2" s="1"/>
      <c r="H2" s="1"/>
      <c r="I2" s="1"/>
      <c r="J2" s="1"/>
      <c r="K2" s="1"/>
      <c r="L2" s="204"/>
      <c r="M2" s="1" t="s">
        <v>872</v>
      </c>
      <c r="N2" s="1"/>
      <c r="O2" s="1"/>
      <c r="P2" s="1"/>
      <c r="Q2" s="1"/>
      <c r="R2" s="1"/>
      <c r="S2" s="1"/>
      <c r="T2" s="1"/>
      <c r="U2" s="1"/>
      <c r="V2" s="9"/>
      <c r="W2" s="204"/>
      <c r="X2" s="1" t="s">
        <v>872</v>
      </c>
      <c r="Y2" s="1"/>
      <c r="Z2" s="1"/>
      <c r="AA2" s="1"/>
      <c r="AB2" s="1"/>
      <c r="AC2" s="1"/>
      <c r="AD2" s="1"/>
      <c r="AE2" s="1"/>
      <c r="AF2" s="1"/>
      <c r="AG2" s="9"/>
    </row>
    <row r="3" spans="1:33" ht="20.100000000000001" customHeight="1">
      <c r="A3" s="1" t="s">
        <v>873</v>
      </c>
      <c r="B3" s="1"/>
      <c r="C3" s="1"/>
      <c r="D3" s="1"/>
      <c r="E3" s="1"/>
      <c r="F3" s="1"/>
      <c r="G3" s="1"/>
      <c r="H3" s="1"/>
      <c r="I3" s="1"/>
      <c r="J3" s="1"/>
      <c r="K3" s="1"/>
      <c r="L3" s="205"/>
      <c r="M3" s="1" t="s">
        <v>873</v>
      </c>
      <c r="N3" s="1"/>
      <c r="O3" s="1"/>
      <c r="P3" s="1"/>
      <c r="Q3" s="1"/>
      <c r="R3" s="1"/>
      <c r="S3" s="1"/>
      <c r="T3" s="1"/>
      <c r="U3" s="1"/>
      <c r="V3" s="9"/>
      <c r="W3" s="205"/>
      <c r="X3" s="1" t="s">
        <v>873</v>
      </c>
      <c r="Y3" s="1"/>
      <c r="Z3" s="1"/>
      <c r="AA3" s="1"/>
      <c r="AB3" s="1"/>
      <c r="AC3" s="1"/>
      <c r="AD3" s="1"/>
      <c r="AE3" s="1"/>
      <c r="AF3" s="1"/>
      <c r="AG3" s="9"/>
    </row>
    <row r="4" spans="1:33" ht="20.100000000000001" customHeight="1">
      <c r="A4" s="157" t="s">
        <v>919</v>
      </c>
      <c r="B4" s="1"/>
      <c r="C4" s="1"/>
      <c r="D4" s="1"/>
      <c r="E4" s="1"/>
      <c r="F4" s="1"/>
      <c r="G4" s="1"/>
      <c r="H4" s="1"/>
      <c r="I4" s="1"/>
      <c r="J4" s="1"/>
      <c r="K4" s="1"/>
      <c r="L4" s="205"/>
      <c r="M4" s="157" t="s">
        <v>919</v>
      </c>
      <c r="N4" s="1"/>
      <c r="O4" s="1"/>
      <c r="P4" s="1"/>
      <c r="Q4" s="1"/>
      <c r="R4" s="1"/>
      <c r="S4" s="1"/>
      <c r="T4" s="1"/>
      <c r="U4" s="1"/>
      <c r="V4" s="9"/>
      <c r="W4" s="205"/>
      <c r="X4" s="157" t="s">
        <v>919</v>
      </c>
      <c r="Y4" s="1"/>
      <c r="Z4" s="1"/>
      <c r="AA4" s="1"/>
      <c r="AB4" s="1"/>
      <c r="AC4" s="1"/>
      <c r="AD4" s="1"/>
      <c r="AE4" s="1"/>
      <c r="AF4" s="1"/>
      <c r="AG4" s="9"/>
    </row>
    <row r="5" spans="1:33" ht="18" customHeight="1">
      <c r="A5" s="159"/>
      <c r="B5" s="160"/>
      <c r="C5" s="169" t="s">
        <v>27</v>
      </c>
      <c r="D5" s="110">
        <v>1970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205"/>
      <c r="M5" s="159"/>
      <c r="N5" s="160"/>
      <c r="O5" s="161" t="s">
        <v>27</v>
      </c>
      <c r="P5" s="110">
        <v>1978</v>
      </c>
      <c r="Q5" s="110">
        <v>1979</v>
      </c>
      <c r="R5" s="110">
        <v>1980</v>
      </c>
      <c r="S5" s="110">
        <v>1981</v>
      </c>
      <c r="T5" s="110">
        <v>1982</v>
      </c>
      <c r="U5" s="110">
        <v>1983</v>
      </c>
      <c r="V5" s="110">
        <v>1984</v>
      </c>
      <c r="W5" s="205"/>
      <c r="X5" s="159"/>
      <c r="Y5" s="160"/>
      <c r="Z5" s="161" t="s">
        <v>27</v>
      </c>
      <c r="AA5" s="110">
        <v>1985</v>
      </c>
      <c r="AB5" s="110">
        <v>1986</v>
      </c>
      <c r="AC5" s="110">
        <v>1987</v>
      </c>
      <c r="AD5" s="110">
        <v>1988</v>
      </c>
      <c r="AE5" s="110">
        <v>1989</v>
      </c>
      <c r="AF5" s="110">
        <v>1990</v>
      </c>
      <c r="AG5" s="110">
        <v>1991</v>
      </c>
    </row>
    <row r="6" spans="1:33" ht="18" customHeight="1">
      <c r="A6" s="127" t="s">
        <v>28</v>
      </c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205"/>
      <c r="M6" s="127" t="s">
        <v>28</v>
      </c>
      <c r="N6" s="127"/>
      <c r="O6" s="127"/>
      <c r="P6" s="127"/>
      <c r="Q6" s="127"/>
      <c r="R6" s="127"/>
      <c r="S6" s="127"/>
      <c r="T6" s="127"/>
      <c r="U6" s="127"/>
      <c r="V6" s="9"/>
      <c r="W6" s="205"/>
      <c r="X6" s="127" t="s">
        <v>28</v>
      </c>
      <c r="Y6" s="127"/>
      <c r="Z6" s="127"/>
      <c r="AA6" s="127"/>
      <c r="AB6" s="127"/>
      <c r="AC6" s="127"/>
      <c r="AD6" s="127"/>
      <c r="AE6" s="127"/>
      <c r="AF6" s="127"/>
      <c r="AG6" s="9"/>
    </row>
    <row r="7" spans="1:33" ht="15.95" customHeight="1">
      <c r="A7" s="2">
        <v>1</v>
      </c>
      <c r="C7" s="19" t="s">
        <v>874</v>
      </c>
      <c r="D7" s="150"/>
      <c r="E7" s="178">
        <v>12.966883713498191</v>
      </c>
      <c r="F7" s="178">
        <v>10.491884437214893</v>
      </c>
      <c r="G7" s="178">
        <v>11.694296869999349</v>
      </c>
      <c r="H7" s="178">
        <v>9.9340974212034325</v>
      </c>
      <c r="I7" s="178">
        <v>9.7088643886673367</v>
      </c>
      <c r="J7" s="178">
        <v>7.5596312838544151</v>
      </c>
      <c r="K7" s="178">
        <v>6.8957900781905863</v>
      </c>
      <c r="L7" s="205"/>
      <c r="M7" s="2">
        <v>1</v>
      </c>
      <c r="O7" s="19" t="s">
        <v>874</v>
      </c>
      <c r="P7" s="178">
        <v>6.0294239193321602</v>
      </c>
      <c r="Q7" s="178">
        <v>8.9059515921581038</v>
      </c>
      <c r="R7" s="178">
        <v>8.6232195261613214</v>
      </c>
      <c r="S7" s="178">
        <v>6.1792662636113675</v>
      </c>
      <c r="T7" s="178">
        <v>3.6491140968753228</v>
      </c>
      <c r="U7" s="178">
        <v>4.2376433254497954</v>
      </c>
      <c r="V7" s="178">
        <v>4.3410830449330149</v>
      </c>
      <c r="W7" s="205"/>
      <c r="X7" s="2">
        <v>1</v>
      </c>
      <c r="Z7" s="19" t="s">
        <v>874</v>
      </c>
      <c r="AA7" s="178">
        <v>3.5920726672171668</v>
      </c>
      <c r="AB7" s="178">
        <v>3.2416633452903056</v>
      </c>
      <c r="AC7" s="178">
        <v>3.5400849311542686</v>
      </c>
      <c r="AD7" s="178">
        <v>4.4655174556617681</v>
      </c>
      <c r="AE7" s="178">
        <v>5.6891998001284776</v>
      </c>
      <c r="AF7" s="178">
        <v>7.1648881084245062</v>
      </c>
      <c r="AG7" s="178">
        <v>7.3959307150134777</v>
      </c>
    </row>
    <row r="8" spans="1:33" ht="11.1" customHeight="1">
      <c r="C8" s="170" t="s">
        <v>875</v>
      </c>
      <c r="D8" s="150"/>
      <c r="E8" s="178"/>
      <c r="F8" s="178"/>
      <c r="G8" s="178"/>
      <c r="H8" s="178"/>
      <c r="I8" s="178"/>
      <c r="J8" s="178"/>
      <c r="K8" s="178"/>
      <c r="L8" s="205"/>
      <c r="O8" s="170" t="s">
        <v>875</v>
      </c>
      <c r="P8" s="178"/>
      <c r="Q8" s="178"/>
      <c r="R8" s="178"/>
      <c r="S8" s="178"/>
      <c r="T8" s="178"/>
      <c r="U8" s="178"/>
      <c r="V8" s="178"/>
      <c r="W8" s="205"/>
      <c r="Z8" s="170" t="s">
        <v>875</v>
      </c>
      <c r="AA8" s="178"/>
      <c r="AB8" s="178"/>
      <c r="AC8" s="178"/>
      <c r="AD8" s="178"/>
      <c r="AE8" s="178"/>
      <c r="AF8" s="178"/>
      <c r="AG8" s="178"/>
    </row>
    <row r="9" spans="1:33" ht="11.1" customHeight="1">
      <c r="A9" s="2">
        <v>2</v>
      </c>
      <c r="C9" s="15" t="s">
        <v>876</v>
      </c>
      <c r="D9" s="150"/>
      <c r="E9" s="178">
        <v>11.262851801848612</v>
      </c>
      <c r="F9" s="178">
        <v>10.136743361179825</v>
      </c>
      <c r="G9" s="178">
        <v>10.284334081952622</v>
      </c>
      <c r="H9" s="178">
        <v>7.7307308076538988</v>
      </c>
      <c r="I9" s="178">
        <v>9.4514587345745156</v>
      </c>
      <c r="J9" s="178">
        <v>8.1725755995828848</v>
      </c>
      <c r="K9" s="178">
        <v>7.0671165200626405</v>
      </c>
      <c r="L9" s="206"/>
      <c r="M9" s="2">
        <v>2</v>
      </c>
      <c r="O9" s="15" t="s">
        <v>876</v>
      </c>
      <c r="P9" s="178">
        <v>5.5427381689269168</v>
      </c>
      <c r="Q9" s="178">
        <v>9.090424397526121</v>
      </c>
      <c r="R9" s="178">
        <v>8.2596158545525782</v>
      </c>
      <c r="S9" s="178">
        <v>5.6972597173942603</v>
      </c>
      <c r="T9" s="178">
        <v>3.9166275146286296</v>
      </c>
      <c r="U9" s="178">
        <v>4.5540484997944759</v>
      </c>
      <c r="V9" s="178">
        <v>4.4421731268181617</v>
      </c>
      <c r="W9" s="205"/>
      <c r="X9" s="2">
        <v>2</v>
      </c>
      <c r="Z9" s="15" t="s">
        <v>876</v>
      </c>
      <c r="AA9" s="178">
        <v>3.2802619692863431</v>
      </c>
      <c r="AB9" s="178">
        <v>2.5692887989941653</v>
      </c>
      <c r="AC9" s="178">
        <v>3.4074153031675678</v>
      </c>
      <c r="AD9" s="178">
        <v>4.5441269950349721</v>
      </c>
      <c r="AE9" s="178">
        <v>7.0203115756261099</v>
      </c>
      <c r="AF9" s="178">
        <v>7.2523186536453323</v>
      </c>
      <c r="AG9" s="178">
        <v>7.6238063195269916</v>
      </c>
    </row>
    <row r="10" spans="1:33" ht="11.1" customHeight="1">
      <c r="A10" s="2">
        <v>3</v>
      </c>
      <c r="C10" s="15" t="s">
        <v>877</v>
      </c>
      <c r="D10" s="150"/>
      <c r="E10" s="178">
        <v>21.839080459770116</v>
      </c>
      <c r="F10" s="178">
        <v>18.553459119496864</v>
      </c>
      <c r="G10" s="178">
        <v>23.07692307692308</v>
      </c>
      <c r="H10" s="178">
        <v>12.068965517241367</v>
      </c>
      <c r="I10" s="178">
        <v>5.7692307692307736</v>
      </c>
      <c r="J10" s="178">
        <v>10.72727272727272</v>
      </c>
      <c r="K10" s="178">
        <v>7.7175697865353072</v>
      </c>
      <c r="L10" s="206"/>
      <c r="M10" s="2">
        <v>3</v>
      </c>
      <c r="O10" s="15" t="s">
        <v>877</v>
      </c>
      <c r="P10" s="178">
        <v>8.8414634146341484</v>
      </c>
      <c r="Q10" s="178">
        <v>13.305322128851543</v>
      </c>
      <c r="R10" s="178">
        <v>12.237330037082799</v>
      </c>
      <c r="S10" s="178">
        <v>8.0396475770925235</v>
      </c>
      <c r="T10" s="178">
        <v>7.5433231396534239</v>
      </c>
      <c r="U10" s="178">
        <v>7.0142180094786966</v>
      </c>
      <c r="V10" s="178">
        <v>7.3516386182462128</v>
      </c>
      <c r="W10" s="206"/>
      <c r="X10" s="2">
        <v>3</v>
      </c>
      <c r="Z10" s="15" t="s">
        <v>877</v>
      </c>
      <c r="AA10" s="178">
        <v>8.9108910891089153</v>
      </c>
      <c r="AB10" s="178">
        <v>9.3181818181818272</v>
      </c>
      <c r="AC10" s="178">
        <v>5.2668052668052781</v>
      </c>
      <c r="AD10" s="178">
        <v>5.2007899934167341</v>
      </c>
      <c r="AE10" s="178">
        <v>6.8210262828535662</v>
      </c>
      <c r="AF10" s="178">
        <v>9.7832454598711251</v>
      </c>
      <c r="AG10" s="178">
        <v>0.21344717182493866</v>
      </c>
    </row>
    <row r="11" spans="1:33" ht="11.1" customHeight="1">
      <c r="A11" s="2">
        <v>4</v>
      </c>
      <c r="C11" s="15" t="s">
        <v>878</v>
      </c>
      <c r="D11" s="150"/>
      <c r="E11" s="178">
        <v>18.498367791077257</v>
      </c>
      <c r="F11" s="178">
        <v>11.264156718702182</v>
      </c>
      <c r="G11" s="178">
        <v>15.680880330123784</v>
      </c>
      <c r="H11" s="178">
        <v>16.634958382877542</v>
      </c>
      <c r="I11" s="178">
        <v>10.653481496584789</v>
      </c>
      <c r="J11" s="178">
        <v>5.6661138750691009</v>
      </c>
      <c r="K11" s="178">
        <v>6.356264713575726</v>
      </c>
      <c r="L11" s="206"/>
      <c r="M11" s="2">
        <v>4</v>
      </c>
      <c r="O11" s="15" t="s">
        <v>878</v>
      </c>
      <c r="P11" s="178">
        <v>7.29627807837349</v>
      </c>
      <c r="Q11" s="178">
        <v>8.1372249388753204</v>
      </c>
      <c r="R11" s="178">
        <v>9.4679573235356429</v>
      </c>
      <c r="S11" s="178">
        <v>7.4485251403859678</v>
      </c>
      <c r="T11" s="178">
        <v>2.667147233735804</v>
      </c>
      <c r="U11" s="178">
        <v>3.1654086946345927</v>
      </c>
      <c r="V11" s="178">
        <v>3.8566243194192396</v>
      </c>
      <c r="W11" s="206"/>
      <c r="X11" s="2">
        <v>4</v>
      </c>
      <c r="Z11" s="15" t="s">
        <v>878</v>
      </c>
      <c r="AA11" s="178">
        <v>4.1448230668414112</v>
      </c>
      <c r="AB11" s="178">
        <v>4.7559121178752974</v>
      </c>
      <c r="AC11" s="178">
        <v>3.7891680848934044</v>
      </c>
      <c r="AD11" s="178">
        <v>4.1909814323607577</v>
      </c>
      <c r="AE11" s="178">
        <v>1.8561377522680971</v>
      </c>
      <c r="AF11" s="178">
        <v>6.7030220404453473</v>
      </c>
      <c r="AG11" s="178">
        <v>7.2913117546848412</v>
      </c>
    </row>
    <row r="12" spans="1:33" ht="11.1" customHeight="1">
      <c r="C12" s="170" t="s">
        <v>879</v>
      </c>
      <c r="D12" s="150"/>
      <c r="E12" s="178"/>
      <c r="F12" s="178"/>
      <c r="G12" s="178"/>
      <c r="H12" s="178"/>
      <c r="I12" s="178"/>
      <c r="J12" s="178"/>
      <c r="K12" s="178"/>
      <c r="L12" s="206"/>
      <c r="O12" s="170" t="s">
        <v>879</v>
      </c>
      <c r="P12" s="178"/>
      <c r="Q12" s="178"/>
      <c r="R12" s="178"/>
      <c r="S12" s="178"/>
      <c r="T12" s="178"/>
      <c r="U12" s="178"/>
      <c r="V12" s="178"/>
      <c r="W12" s="206"/>
      <c r="Z12" s="170" t="s">
        <v>879</v>
      </c>
      <c r="AA12" s="178"/>
      <c r="AB12" s="178"/>
      <c r="AC12" s="178"/>
      <c r="AD12" s="178"/>
      <c r="AE12" s="178"/>
      <c r="AF12" s="178"/>
      <c r="AG12" s="178"/>
    </row>
    <row r="13" spans="1:33" ht="11.1" customHeight="1">
      <c r="A13" s="2">
        <v>5</v>
      </c>
      <c r="C13" s="15" t="s">
        <v>906</v>
      </c>
      <c r="D13" s="150"/>
      <c r="E13" s="178">
        <v>12.327084091736438</v>
      </c>
      <c r="F13" s="178">
        <v>10.65424346769295</v>
      </c>
      <c r="G13" s="178">
        <v>11.297821709683291</v>
      </c>
      <c r="H13" s="178">
        <v>9.190487155027796</v>
      </c>
      <c r="I13" s="178">
        <v>9.9834312396445171</v>
      </c>
      <c r="J13" s="178">
        <v>8.2253690870744265</v>
      </c>
      <c r="K13" s="178">
        <v>7.1573192954039371</v>
      </c>
      <c r="L13" s="206"/>
      <c r="M13" s="2">
        <v>5</v>
      </c>
      <c r="O13" s="15" t="s">
        <v>906</v>
      </c>
      <c r="P13" s="178">
        <v>5.8030231459612764</v>
      </c>
      <c r="Q13" s="178">
        <v>9.0608746121391732</v>
      </c>
      <c r="R13" s="178">
        <v>8.5352873751432838</v>
      </c>
      <c r="S13" s="178">
        <v>5.94425376230528</v>
      </c>
      <c r="T13" s="178">
        <v>3.6704759870412147</v>
      </c>
      <c r="U13" s="178">
        <v>4.3973214285714164</v>
      </c>
      <c r="V13" s="178">
        <v>4.7088041315110019</v>
      </c>
      <c r="W13" s="206"/>
      <c r="X13" s="2">
        <v>5</v>
      </c>
      <c r="Z13" s="15" t="s">
        <v>906</v>
      </c>
      <c r="AA13" s="178">
        <v>3.5640236240261487</v>
      </c>
      <c r="AB13" s="178">
        <v>3.0303489906420111</v>
      </c>
      <c r="AC13" s="178">
        <v>3.4770576025673137</v>
      </c>
      <c r="AD13" s="178">
        <v>4.7287781144637506</v>
      </c>
      <c r="AE13" s="178">
        <v>5.9116780091555086</v>
      </c>
      <c r="AF13" s="178">
        <v>7.4144852441354772</v>
      </c>
      <c r="AG13" s="178">
        <v>8.4298507462686558</v>
      </c>
    </row>
    <row r="14" spans="1:33" ht="11.1" customHeight="1">
      <c r="A14" s="2">
        <v>6</v>
      </c>
      <c r="C14" s="15" t="s">
        <v>907</v>
      </c>
      <c r="D14" s="150"/>
      <c r="E14" s="178">
        <v>17.566241413150124</v>
      </c>
      <c r="F14" s="178">
        <v>9.3767390094602376</v>
      </c>
      <c r="G14" s="178">
        <v>14.449249554820653</v>
      </c>
      <c r="H14" s="178">
        <v>14.958879751055804</v>
      </c>
      <c r="I14" s="178">
        <v>7.9466357308584463</v>
      </c>
      <c r="J14" s="178">
        <v>3.2061615618843149</v>
      </c>
      <c r="K14" s="178">
        <v>5.102395001735502</v>
      </c>
      <c r="L14" s="206"/>
      <c r="M14" s="2">
        <v>6</v>
      </c>
      <c r="O14" s="15" t="s">
        <v>907</v>
      </c>
      <c r="P14" s="178">
        <v>7.6122853368560044</v>
      </c>
      <c r="Q14" s="178">
        <v>7.8410311493018412</v>
      </c>
      <c r="R14" s="178">
        <v>9.2344906089926013</v>
      </c>
      <c r="S14" s="178">
        <v>7.8025270287872814</v>
      </c>
      <c r="T14" s="178">
        <v>3.5041082648622535</v>
      </c>
      <c r="U14" s="178">
        <v>3.1519962643007347</v>
      </c>
      <c r="V14" s="178">
        <v>1.8107741059302924</v>
      </c>
      <c r="W14" s="206"/>
      <c r="X14" s="2">
        <v>6</v>
      </c>
      <c r="Z14" s="15" t="s">
        <v>907</v>
      </c>
      <c r="AA14" s="178">
        <v>3.7905735882614238</v>
      </c>
      <c r="AB14" s="178">
        <v>4.7338545571382582</v>
      </c>
      <c r="AC14" s="178">
        <v>3.9779118519276153</v>
      </c>
      <c r="AD14" s="178">
        <v>2.6455546813532607</v>
      </c>
      <c r="AE14" s="178">
        <v>4.1199578422918393</v>
      </c>
      <c r="AF14" s="178">
        <v>5.3740682801140878</v>
      </c>
      <c r="AG14" s="178">
        <v>-0.16592437341716959</v>
      </c>
    </row>
    <row r="15" spans="1:33" ht="12.95" customHeight="1">
      <c r="A15" s="2">
        <v>7</v>
      </c>
      <c r="B15" s="11" t="s">
        <v>32</v>
      </c>
      <c r="C15" s="19" t="s">
        <v>516</v>
      </c>
      <c r="D15" s="150"/>
      <c r="E15" s="178">
        <v>7.9563182527301137</v>
      </c>
      <c r="F15" s="178">
        <v>4.8500722543352452</v>
      </c>
      <c r="G15" s="178">
        <v>6.5983288827633686</v>
      </c>
      <c r="H15" s="178">
        <v>-2.2060606060606034</v>
      </c>
      <c r="I15" s="178">
        <v>-3.2969757064948055</v>
      </c>
      <c r="J15" s="178">
        <v>13.475177304964575</v>
      </c>
      <c r="K15" s="178">
        <v>5.0301204819277245</v>
      </c>
      <c r="L15" s="206"/>
      <c r="M15" s="2">
        <v>7</v>
      </c>
      <c r="N15" s="11" t="s">
        <v>32</v>
      </c>
      <c r="O15" s="19" t="s">
        <v>516</v>
      </c>
      <c r="P15" s="178">
        <v>7.9366217378835699</v>
      </c>
      <c r="Q15" s="178">
        <v>16.831617402856196</v>
      </c>
      <c r="R15" s="178">
        <v>6.0662914321450785</v>
      </c>
      <c r="S15" s="178">
        <v>-5.2798027444253819</v>
      </c>
      <c r="T15" s="178">
        <v>-1.9919642351875808</v>
      </c>
      <c r="U15" s="178">
        <v>7.979675500894956</v>
      </c>
      <c r="V15" s="178">
        <v>3.8286722635153296</v>
      </c>
      <c r="W15" s="206"/>
      <c r="X15" s="2">
        <v>7</v>
      </c>
      <c r="Y15" s="11" t="s">
        <v>32</v>
      </c>
      <c r="Z15" s="19" t="s">
        <v>516</v>
      </c>
      <c r="AA15" s="178">
        <v>1.9158469382499703</v>
      </c>
      <c r="AB15" s="178">
        <v>5.4474708171206458</v>
      </c>
      <c r="AC15" s="178">
        <v>7.1883835721450851E-2</v>
      </c>
      <c r="AD15" s="178">
        <v>8.8832487309644677</v>
      </c>
      <c r="AE15" s="178">
        <v>11.360337775432129</v>
      </c>
      <c r="AF15" s="178">
        <v>11.429699842022117</v>
      </c>
      <c r="AG15" s="178">
        <v>12.263415325724836</v>
      </c>
    </row>
    <row r="16" spans="1:33" ht="11.1" customHeight="1">
      <c r="A16" s="2">
        <v>8</v>
      </c>
      <c r="C16" s="15" t="s">
        <v>565</v>
      </c>
      <c r="D16" s="150"/>
      <c r="E16" s="178">
        <v>13.633398564905391</v>
      </c>
      <c r="F16" s="178">
        <v>6.6207424416379723</v>
      </c>
      <c r="G16" s="178">
        <v>5.2943287867910982</v>
      </c>
      <c r="H16" s="178">
        <v>-2.5566729163115696</v>
      </c>
      <c r="I16" s="178">
        <v>-0.68217596641596856</v>
      </c>
      <c r="J16" s="178">
        <v>7.5995068686157197</v>
      </c>
      <c r="K16" s="178">
        <v>7.8402487928635765</v>
      </c>
      <c r="L16" s="206"/>
      <c r="M16" s="2">
        <v>8</v>
      </c>
      <c r="O16" s="15" t="s">
        <v>565</v>
      </c>
      <c r="P16" s="178">
        <v>9.1067769598542725</v>
      </c>
      <c r="Q16" s="178">
        <v>12.686930514015458</v>
      </c>
      <c r="R16" s="178">
        <v>9.9006234183075037</v>
      </c>
      <c r="S16" s="178">
        <v>1.6849199663028003E-2</v>
      </c>
      <c r="T16" s="178">
        <v>-1.7183288409703579</v>
      </c>
      <c r="U16" s="178">
        <v>5.4565192549423074</v>
      </c>
      <c r="V16" s="178">
        <v>2.8336132632605455</v>
      </c>
      <c r="W16" s="206"/>
      <c r="X16" s="2">
        <v>8</v>
      </c>
      <c r="Z16" s="15" t="s">
        <v>565</v>
      </c>
      <c r="AA16" s="178">
        <v>2.1970495258166522</v>
      </c>
      <c r="AB16" s="178">
        <v>4.7842449863380949</v>
      </c>
      <c r="AC16" s="178">
        <v>3.4145141451414389</v>
      </c>
      <c r="AD16" s="178">
        <v>6.6368523716637355</v>
      </c>
      <c r="AE16" s="178">
        <v>10.060676362987422</v>
      </c>
      <c r="AF16" s="178">
        <v>12.57043252665288</v>
      </c>
      <c r="AG16" s="178">
        <v>10.428519985595955</v>
      </c>
    </row>
    <row r="17" spans="1:33" ht="11.1" customHeight="1">
      <c r="A17" s="2">
        <v>9</v>
      </c>
      <c r="C17" s="171" t="s">
        <v>908</v>
      </c>
      <c r="D17" s="150"/>
      <c r="E17" s="178">
        <v>9.4005066141289007</v>
      </c>
      <c r="F17" s="178">
        <v>-0.46308206843323774</v>
      </c>
      <c r="G17" s="178">
        <v>3.3083484104419796</v>
      </c>
      <c r="H17" s="178">
        <v>-3.7528146109582252</v>
      </c>
      <c r="I17" s="178">
        <v>7.5123472835976202</v>
      </c>
      <c r="J17" s="178">
        <v>10.130560928433269</v>
      </c>
      <c r="K17" s="178">
        <v>10.64763995609222</v>
      </c>
      <c r="L17" s="206"/>
      <c r="M17" s="2">
        <v>9</v>
      </c>
      <c r="O17" s="171" t="s">
        <v>908</v>
      </c>
      <c r="P17" s="178">
        <v>10.297619047619051</v>
      </c>
      <c r="Q17" s="178">
        <v>11.153085087245913</v>
      </c>
      <c r="R17" s="178">
        <v>6.6030101958245666</v>
      </c>
      <c r="S17" s="178">
        <v>-0.18217701533323805</v>
      </c>
      <c r="T17" s="178">
        <v>-2.8897338403041744</v>
      </c>
      <c r="U17" s="178">
        <v>8.895849647611584</v>
      </c>
      <c r="V17" s="178">
        <v>1.4526103840068743</v>
      </c>
      <c r="W17" s="206"/>
      <c r="X17" s="2">
        <v>9</v>
      </c>
      <c r="Z17" s="171" t="s">
        <v>908</v>
      </c>
      <c r="AA17" s="178">
        <v>11.397788488800686</v>
      </c>
      <c r="AB17" s="178">
        <v>4.5813184016289199</v>
      </c>
      <c r="AC17" s="178">
        <v>4.7091749817473669</v>
      </c>
      <c r="AD17" s="178">
        <v>7.3445671121441052</v>
      </c>
      <c r="AE17" s="178">
        <v>11.269892822344914</v>
      </c>
      <c r="AF17" s="178">
        <v>14.740221833041446</v>
      </c>
      <c r="AG17" s="178">
        <v>12.346307131349093</v>
      </c>
    </row>
    <row r="18" spans="1:33" ht="11.1" customHeight="1">
      <c r="A18" s="2">
        <v>10</v>
      </c>
      <c r="C18" s="171" t="s">
        <v>131</v>
      </c>
      <c r="D18" s="150"/>
      <c r="E18" s="178">
        <v>16.267682263329704</v>
      </c>
      <c r="F18" s="178">
        <v>10.466385899235675</v>
      </c>
      <c r="G18" s="178">
        <v>5.944648404405541</v>
      </c>
      <c r="H18" s="178">
        <v>-1.9192323070771664</v>
      </c>
      <c r="I18" s="178">
        <v>-5.3947547221089849</v>
      </c>
      <c r="J18" s="178">
        <v>5.9034760126400272</v>
      </c>
      <c r="K18" s="178">
        <v>5.7371490573715107</v>
      </c>
      <c r="L18" s="206"/>
      <c r="M18" s="2">
        <v>10</v>
      </c>
      <c r="O18" s="171" t="s">
        <v>131</v>
      </c>
      <c r="P18" s="178">
        <v>8.3119548486403403</v>
      </c>
      <c r="Q18" s="178">
        <v>13.808621506395085</v>
      </c>
      <c r="R18" s="178">
        <v>12.00832466181059</v>
      </c>
      <c r="S18" s="178">
        <v>-0.35302861389816087</v>
      </c>
      <c r="T18" s="178">
        <v>-1.752750326309922</v>
      </c>
      <c r="U18" s="178">
        <v>3.1789713418105805</v>
      </c>
      <c r="V18" s="178">
        <v>3.6420491124804784</v>
      </c>
      <c r="W18" s="206"/>
      <c r="X18" s="2">
        <v>10</v>
      </c>
      <c r="Z18" s="171" t="s">
        <v>131</v>
      </c>
      <c r="AA18" s="178">
        <v>-4.0198775401544111</v>
      </c>
      <c r="AB18" s="178">
        <v>4.6227810650887591</v>
      </c>
      <c r="AC18" s="178">
        <v>2.3241428066454546</v>
      </c>
      <c r="AD18" s="178">
        <v>5.7949736592106404</v>
      </c>
      <c r="AE18" s="178">
        <v>9.0204081632653299</v>
      </c>
      <c r="AF18" s="178">
        <v>11.261699737925838</v>
      </c>
      <c r="AG18" s="178">
        <v>9.4151692576889445</v>
      </c>
    </row>
    <row r="19" spans="1:33" ht="11.1" customHeight="1">
      <c r="A19" s="2">
        <v>11</v>
      </c>
      <c r="C19" s="171" t="s">
        <v>909</v>
      </c>
      <c r="D19" s="150"/>
      <c r="E19" s="178">
        <v>17.55725190839695</v>
      </c>
      <c r="F19" s="178">
        <v>25.324675324675326</v>
      </c>
      <c r="G19" s="178">
        <v>21.243523316062166</v>
      </c>
      <c r="H19" s="178">
        <v>-2.5641025641025692</v>
      </c>
      <c r="I19" s="178">
        <v>13.157894736842124</v>
      </c>
      <c r="J19" s="178">
        <v>12.790697674418581</v>
      </c>
      <c r="K19" s="178">
        <v>17.18213058419245</v>
      </c>
      <c r="L19" s="206"/>
      <c r="M19" s="2">
        <v>11</v>
      </c>
      <c r="O19" s="171" t="s">
        <v>909</v>
      </c>
      <c r="P19" s="178">
        <v>9.6774193548387188</v>
      </c>
      <c r="Q19" s="178">
        <v>10.160427807486627</v>
      </c>
      <c r="R19" s="178">
        <v>10.194174757281544</v>
      </c>
      <c r="S19" s="178">
        <v>11.674008810572701</v>
      </c>
      <c r="T19" s="178">
        <v>14.201183431952671</v>
      </c>
      <c r="U19" s="178">
        <v>8.9810017271157108</v>
      </c>
      <c r="V19" s="178">
        <v>4.1204437400950553</v>
      </c>
      <c r="W19" s="206"/>
      <c r="X19" s="2">
        <v>11</v>
      </c>
      <c r="Z19" s="171" t="s">
        <v>909</v>
      </c>
      <c r="AA19" s="178">
        <v>10.045662100456639</v>
      </c>
      <c r="AB19" s="178">
        <v>9.4052558782849331</v>
      </c>
      <c r="AC19" s="178">
        <v>5.5625790139064435</v>
      </c>
      <c r="AD19" s="178">
        <v>11.017964071856284</v>
      </c>
      <c r="AE19" s="178">
        <v>11.758360302049624</v>
      </c>
      <c r="AF19" s="178">
        <v>7.9150579150579148</v>
      </c>
      <c r="AG19" s="178">
        <v>3.667262969588549</v>
      </c>
    </row>
    <row r="20" spans="1:33" ht="11.1" customHeight="1">
      <c r="A20" s="2">
        <v>12</v>
      </c>
      <c r="C20" s="172" t="s">
        <v>570</v>
      </c>
      <c r="D20" s="150"/>
      <c r="E20" s="178"/>
      <c r="F20" s="178"/>
      <c r="G20" s="178"/>
      <c r="H20" s="178"/>
      <c r="I20" s="178"/>
      <c r="J20" s="178"/>
      <c r="K20" s="178"/>
      <c r="L20" s="206"/>
      <c r="M20" s="2">
        <v>12</v>
      </c>
      <c r="O20" s="172" t="s">
        <v>570</v>
      </c>
      <c r="P20" s="178"/>
      <c r="Q20" s="178"/>
      <c r="R20" s="178"/>
      <c r="S20" s="178"/>
      <c r="T20" s="178"/>
      <c r="U20" s="178"/>
      <c r="V20" s="178"/>
      <c r="W20" s="206"/>
      <c r="X20" s="2">
        <v>12</v>
      </c>
      <c r="Z20" s="172" t="s">
        <v>570</v>
      </c>
      <c r="AA20" s="178"/>
      <c r="AB20" s="178"/>
      <c r="AC20" s="178"/>
      <c r="AD20" s="178"/>
      <c r="AE20" s="178"/>
      <c r="AF20" s="178"/>
      <c r="AG20" s="178"/>
    </row>
    <row r="21" spans="1:33" ht="11.1" customHeight="1">
      <c r="C21" s="173" t="s">
        <v>920</v>
      </c>
      <c r="D21" s="150"/>
      <c r="E21" s="178">
        <v>-4.38</v>
      </c>
      <c r="F21" s="178">
        <v>-1.55</v>
      </c>
      <c r="G21" s="178">
        <v>1.76</v>
      </c>
      <c r="H21" s="178">
        <v>0.27</v>
      </c>
      <c r="I21" s="178">
        <v>-3.21</v>
      </c>
      <c r="J21" s="178">
        <v>7.14</v>
      </c>
      <c r="K21" s="178">
        <v>-2.9</v>
      </c>
      <c r="L21" s="206"/>
      <c r="O21" s="173" t="s">
        <v>920</v>
      </c>
      <c r="P21" s="178">
        <v>-0.9300000000000006</v>
      </c>
      <c r="Q21" s="178">
        <v>7.1</v>
      </c>
      <c r="R21" s="178">
        <v>-5.37</v>
      </c>
      <c r="S21" s="178">
        <v>-9.8800000000000008</v>
      </c>
      <c r="T21" s="178">
        <v>-0.46000000000000085</v>
      </c>
      <c r="U21" s="178">
        <v>4.2699999999999996</v>
      </c>
      <c r="V21" s="178">
        <v>1.93</v>
      </c>
      <c r="W21" s="206"/>
      <c r="Z21" s="173" t="s">
        <v>920</v>
      </c>
      <c r="AA21" s="178">
        <v>-0.45000000000000284</v>
      </c>
      <c r="AB21" s="178">
        <v>1.5</v>
      </c>
      <c r="AC21" s="178">
        <v>-6.79</v>
      </c>
      <c r="AD21" s="178">
        <v>4.5999999999999996</v>
      </c>
      <c r="AE21" s="178">
        <v>3.28</v>
      </c>
      <c r="AF21" s="178">
        <v>-2.0699999999999998</v>
      </c>
      <c r="AG21" s="178">
        <v>5.64</v>
      </c>
    </row>
    <row r="22" spans="1:33" ht="12.95" customHeight="1">
      <c r="A22" s="2">
        <v>13</v>
      </c>
      <c r="B22" s="11" t="s">
        <v>36</v>
      </c>
      <c r="C22" s="19" t="s">
        <v>910</v>
      </c>
      <c r="D22" s="150"/>
      <c r="E22" s="178">
        <v>11.510669047011831</v>
      </c>
      <c r="F22" s="178">
        <v>8.904475108637655</v>
      </c>
      <c r="G22" s="178">
        <v>10.313849025784606</v>
      </c>
      <c r="H22" s="178">
        <v>6.7562136435748386</v>
      </c>
      <c r="I22" s="178">
        <v>6.5901840733915549</v>
      </c>
      <c r="J22" s="178">
        <v>8.8465470768659031</v>
      </c>
      <c r="K22" s="178">
        <v>6.4726577176623437</v>
      </c>
      <c r="L22" s="206"/>
      <c r="M22" s="2">
        <v>13</v>
      </c>
      <c r="N22" s="11" t="s">
        <v>36</v>
      </c>
      <c r="O22" s="19" t="s">
        <v>910</v>
      </c>
      <c r="P22" s="178">
        <v>6.4561144616963873</v>
      </c>
      <c r="Q22" s="178">
        <v>10.703792433214289</v>
      </c>
      <c r="R22" s="178">
        <v>8.0111061206157359</v>
      </c>
      <c r="S22" s="178">
        <v>3.485426983706958</v>
      </c>
      <c r="T22" s="178">
        <v>2.4353120243531237</v>
      </c>
      <c r="U22" s="178">
        <v>5.0080237741456131</v>
      </c>
      <c r="V22" s="178">
        <v>4.2326065792750711</v>
      </c>
      <c r="W22" s="206"/>
      <c r="X22" s="2">
        <v>13</v>
      </c>
      <c r="Y22" s="11" t="s">
        <v>36</v>
      </c>
      <c r="Z22" s="19" t="s">
        <v>910</v>
      </c>
      <c r="AA22" s="178">
        <v>3.2385937856359419</v>
      </c>
      <c r="AB22" s="178">
        <v>3.7008594662262482</v>
      </c>
      <c r="AC22" s="178">
        <v>2.8059283605709169</v>
      </c>
      <c r="AD22" s="178">
        <v>5.3758029661644429</v>
      </c>
      <c r="AE22" s="178">
        <v>6.8966485939826185</v>
      </c>
      <c r="AF22" s="178">
        <v>8.1108307929500114</v>
      </c>
      <c r="AG22" s="178">
        <v>8.508690191629853</v>
      </c>
    </row>
    <row r="23" spans="1:33" ht="12.95" customHeight="1">
      <c r="A23" s="2">
        <v>14</v>
      </c>
      <c r="B23" s="11" t="s">
        <v>32</v>
      </c>
      <c r="C23" s="19" t="s">
        <v>921</v>
      </c>
      <c r="D23" s="150"/>
      <c r="E23" s="178">
        <v>-0.98000000000001819</v>
      </c>
      <c r="F23" s="178">
        <v>1.0900000000000001</v>
      </c>
      <c r="G23" s="178">
        <v>5.4500000000000171</v>
      </c>
      <c r="H23" s="178">
        <v>8.0599999999999881</v>
      </c>
      <c r="I23" s="178">
        <v>-8.2700000000000244</v>
      </c>
      <c r="J23" s="178">
        <v>-1.1999999999999602</v>
      </c>
      <c r="K23" s="178">
        <v>1.2399999999999807</v>
      </c>
      <c r="L23" s="206"/>
      <c r="M23" s="2">
        <v>14</v>
      </c>
      <c r="N23" s="11" t="s">
        <v>32</v>
      </c>
      <c r="O23" s="19" t="s">
        <v>921</v>
      </c>
      <c r="P23" s="178">
        <v>2.1500000000000057</v>
      </c>
      <c r="Q23" s="178">
        <v>-12.61</v>
      </c>
      <c r="R23" s="178">
        <v>-7.7099999999999795</v>
      </c>
      <c r="S23" s="178">
        <v>9.6099999999999852</v>
      </c>
      <c r="T23" s="178">
        <v>14.42</v>
      </c>
      <c r="U23" s="178">
        <v>-4.0700000000000216</v>
      </c>
      <c r="V23" s="178">
        <v>6.3400000000000318</v>
      </c>
      <c r="W23" s="206"/>
      <c r="X23" s="2">
        <v>14</v>
      </c>
      <c r="Y23" s="11" t="s">
        <v>32</v>
      </c>
      <c r="Z23" s="19" t="s">
        <v>921</v>
      </c>
      <c r="AA23" s="178">
        <v>12.59</v>
      </c>
      <c r="AB23" s="178">
        <v>17.54</v>
      </c>
      <c r="AC23" s="178">
        <v>0.33999999999997499</v>
      </c>
      <c r="AD23" s="178">
        <v>3.67999999999995</v>
      </c>
      <c r="AE23" s="178">
        <v>3.7200000000000841</v>
      </c>
      <c r="AF23" s="178">
        <v>13.42999999999995</v>
      </c>
      <c r="AG23" s="178">
        <v>4.1100000000000705</v>
      </c>
    </row>
    <row r="24" spans="1:33" ht="11.1" customHeight="1">
      <c r="A24" s="2">
        <v>15</v>
      </c>
      <c r="C24" s="15" t="s">
        <v>912</v>
      </c>
      <c r="D24" s="150"/>
      <c r="E24" s="178">
        <v>6.8231936697366535</v>
      </c>
      <c r="F24" s="178">
        <v>8.9738919247116087</v>
      </c>
      <c r="G24" s="178">
        <v>17.517272119456223</v>
      </c>
      <c r="H24" s="178">
        <v>28.541627157215999</v>
      </c>
      <c r="I24" s="178">
        <v>-1.7187961050457545</v>
      </c>
      <c r="J24" s="178">
        <v>14.508744276814539</v>
      </c>
      <c r="K24" s="178">
        <v>6.0107498689040142</v>
      </c>
      <c r="L24" s="206"/>
      <c r="M24" s="2">
        <v>15</v>
      </c>
      <c r="O24" s="15" t="s">
        <v>912</v>
      </c>
      <c r="P24" s="178">
        <v>4.6249922710690754</v>
      </c>
      <c r="Q24" s="178">
        <v>9.7630163701908828</v>
      </c>
      <c r="R24" s="178">
        <v>11.715931728853718</v>
      </c>
      <c r="S24" s="178">
        <v>13.239192250228911</v>
      </c>
      <c r="T24" s="178">
        <v>7.9715696288729987</v>
      </c>
      <c r="U24" s="178">
        <v>1.5294256770073815</v>
      </c>
      <c r="V24" s="178">
        <v>12.280156850564921</v>
      </c>
      <c r="W24" s="206"/>
      <c r="X24" s="2">
        <v>15</v>
      </c>
      <c r="Z24" s="15" t="s">
        <v>912</v>
      </c>
      <c r="AA24" s="178">
        <v>10.338865836791115</v>
      </c>
      <c r="AB24" s="178">
        <v>-2.2312754622375195</v>
      </c>
      <c r="AC24" s="178">
        <v>-0.21475735624079562</v>
      </c>
      <c r="AD24" s="178">
        <v>7.5358966946130721</v>
      </c>
      <c r="AE24" s="178">
        <v>13.017892881679984</v>
      </c>
      <c r="AF24" s="178">
        <v>11.447072816175478</v>
      </c>
      <c r="AG24" s="178">
        <v>12.597827633638474</v>
      </c>
    </row>
    <row r="25" spans="1:33" ht="11.1" customHeight="1">
      <c r="A25" s="2">
        <v>16</v>
      </c>
      <c r="C25" s="15" t="s">
        <v>913</v>
      </c>
      <c r="D25" s="150"/>
      <c r="E25" s="178">
        <v>8.9939463822427399</v>
      </c>
      <c r="F25" s="178">
        <v>8.3311293308648402</v>
      </c>
      <c r="G25" s="178">
        <v>12.53662109375</v>
      </c>
      <c r="H25" s="178">
        <v>23.907148280724599</v>
      </c>
      <c r="I25" s="178">
        <v>5.2000350170708316</v>
      </c>
      <c r="J25" s="178">
        <v>17.084130814679185</v>
      </c>
      <c r="K25" s="178">
        <v>5.6361051883440041</v>
      </c>
      <c r="L25" s="206"/>
      <c r="M25" s="2">
        <v>16</v>
      </c>
      <c r="O25" s="15" t="s">
        <v>913</v>
      </c>
      <c r="P25" s="178">
        <v>3.5860862544573706</v>
      </c>
      <c r="Q25" s="178">
        <v>18.920498830865156</v>
      </c>
      <c r="R25" s="178">
        <v>16.095909115735438</v>
      </c>
      <c r="S25" s="178">
        <v>8.4023334587880925</v>
      </c>
      <c r="T25" s="178">
        <v>1.8704973526603652</v>
      </c>
      <c r="U25" s="178">
        <v>3.3868700208750511</v>
      </c>
      <c r="V25" s="178">
        <v>10.421130707104027</v>
      </c>
      <c r="W25" s="206"/>
      <c r="X25" s="2">
        <v>16</v>
      </c>
      <c r="Z25" s="15" t="s">
        <v>913</v>
      </c>
      <c r="AA25" s="178">
        <v>6.4596783222002188</v>
      </c>
      <c r="AB25" s="178">
        <v>-8.6441390914189498</v>
      </c>
      <c r="AC25" s="178">
        <v>-0.38753741078964765</v>
      </c>
      <c r="AD25" s="178">
        <v>7.619120989176082</v>
      </c>
      <c r="AE25" s="178">
        <v>14.266795518808806</v>
      </c>
      <c r="AF25" s="178">
        <v>9.3594361785434614</v>
      </c>
      <c r="AG25" s="178">
        <v>14.03775098100995</v>
      </c>
    </row>
    <row r="26" spans="1:33" ht="12.95" customHeight="1">
      <c r="A26" s="2">
        <v>17</v>
      </c>
      <c r="B26" s="11" t="s">
        <v>36</v>
      </c>
      <c r="C26" s="19" t="s">
        <v>60</v>
      </c>
      <c r="D26" s="150"/>
      <c r="E26" s="178">
        <v>10.992789794786461</v>
      </c>
      <c r="F26" s="178">
        <v>9.0270837497501617</v>
      </c>
      <c r="G26" s="178">
        <v>11.377959071430197</v>
      </c>
      <c r="H26" s="178">
        <v>8.2301139870787381</v>
      </c>
      <c r="I26" s="178">
        <v>4.7507699327021413</v>
      </c>
      <c r="J26" s="178">
        <v>8.4190849530861698</v>
      </c>
      <c r="K26" s="178">
        <v>6.5517241379310605</v>
      </c>
      <c r="L26" s="206"/>
      <c r="M26" s="2">
        <v>17</v>
      </c>
      <c r="N26" s="11" t="s">
        <v>36</v>
      </c>
      <c r="O26" s="19" t="s">
        <v>60</v>
      </c>
      <c r="P26" s="178">
        <v>6.6610110912118614</v>
      </c>
      <c r="Q26" s="178">
        <v>8.6060623913747776</v>
      </c>
      <c r="R26" s="178">
        <v>6.9368159811220949</v>
      </c>
      <c r="S26" s="178">
        <v>4.7265763709227286</v>
      </c>
      <c r="T26" s="178">
        <v>4.1681299119630921</v>
      </c>
      <c r="U26" s="178">
        <v>4.4245009939433402</v>
      </c>
      <c r="V26" s="178">
        <v>4.8682467409576304</v>
      </c>
      <c r="W26" s="206"/>
      <c r="X26" s="2">
        <v>17</v>
      </c>
      <c r="Y26" s="11" t="s">
        <v>36</v>
      </c>
      <c r="Z26" s="19" t="s">
        <v>60</v>
      </c>
      <c r="AA26" s="178">
        <v>4.502123142250511</v>
      </c>
      <c r="AB26" s="178">
        <v>5.3554921221848844</v>
      </c>
      <c r="AC26" s="178">
        <v>2.6997579859805256</v>
      </c>
      <c r="AD26" s="178">
        <v>5.4603663402589433</v>
      </c>
      <c r="AE26" s="178">
        <v>6.8878027935795672</v>
      </c>
      <c r="AF26" s="178">
        <v>8.8301434211184073</v>
      </c>
      <c r="AG26" s="178">
        <v>8.3509351945388204</v>
      </c>
    </row>
    <row r="27" spans="1:33" ht="18" customHeight="1">
      <c r="A27" s="16" t="s">
        <v>922</v>
      </c>
      <c r="B27" s="16"/>
      <c r="C27" s="16"/>
      <c r="D27" s="16"/>
      <c r="E27" s="16"/>
      <c r="F27" s="16"/>
      <c r="G27" s="16"/>
      <c r="H27" s="16"/>
      <c r="I27" s="16"/>
      <c r="J27" s="16"/>
      <c r="K27" s="16"/>
      <c r="L27" s="207"/>
      <c r="M27" s="16" t="s">
        <v>922</v>
      </c>
      <c r="N27" s="16"/>
      <c r="O27" s="16"/>
      <c r="P27" s="16"/>
      <c r="Q27" s="16"/>
      <c r="R27" s="16"/>
      <c r="S27" s="16"/>
      <c r="T27" s="16"/>
      <c r="U27" s="16"/>
      <c r="V27" s="9"/>
      <c r="W27" s="207"/>
      <c r="X27" s="16" t="s">
        <v>922</v>
      </c>
      <c r="Y27" s="16"/>
      <c r="Z27" s="16"/>
      <c r="AA27" s="9"/>
      <c r="AB27" s="9"/>
      <c r="AC27" s="9"/>
      <c r="AD27" s="9"/>
      <c r="AE27" s="9"/>
      <c r="AF27" s="9"/>
      <c r="AG27" s="9"/>
    </row>
    <row r="28" spans="1:33" ht="9" customHeight="1">
      <c r="A28" s="11"/>
      <c r="C28" s="11"/>
      <c r="D28" s="11"/>
      <c r="E28" s="11"/>
      <c r="F28" s="11"/>
      <c r="G28" s="11"/>
      <c r="H28" s="11"/>
      <c r="I28" s="11"/>
      <c r="J28" s="11"/>
      <c r="K28" s="11"/>
      <c r="L28" s="207"/>
      <c r="M28" s="11"/>
      <c r="O28" s="11"/>
      <c r="P28" s="11"/>
      <c r="Q28" s="11"/>
      <c r="R28" s="11"/>
      <c r="S28" s="11"/>
      <c r="T28" s="11"/>
      <c r="U28" s="11"/>
      <c r="W28" s="207"/>
      <c r="Y28" s="2"/>
    </row>
    <row r="29" spans="1:33" ht="15.95" customHeight="1">
      <c r="A29" s="2">
        <v>18</v>
      </c>
      <c r="C29" s="19" t="s">
        <v>874</v>
      </c>
      <c r="D29" s="150"/>
      <c r="E29" s="178">
        <v>5.6914893617021391</v>
      </c>
      <c r="F29" s="178">
        <v>5.2507968461667645</v>
      </c>
      <c r="G29" s="178">
        <v>3.6340452661778784</v>
      </c>
      <c r="H29" s="178">
        <v>1.1996308828053088</v>
      </c>
      <c r="I29" s="178">
        <v>3.9209726443769028</v>
      </c>
      <c r="J29" s="178">
        <v>3.7145364141561998</v>
      </c>
      <c r="K29" s="178">
        <v>3.7084038353073652</v>
      </c>
      <c r="L29" s="207"/>
      <c r="M29" s="2">
        <v>18</v>
      </c>
      <c r="O29" s="19" t="s">
        <v>874</v>
      </c>
      <c r="P29" s="178">
        <v>3.7253569000679931</v>
      </c>
      <c r="Q29" s="178">
        <v>3.4342639926595808</v>
      </c>
      <c r="R29" s="178">
        <v>2.0022810797110537</v>
      </c>
      <c r="S29" s="178">
        <v>0.89452105851660235</v>
      </c>
      <c r="T29" s="178">
        <v>-1.0220416204900857</v>
      </c>
      <c r="U29" s="178">
        <v>0.9330679273451068</v>
      </c>
      <c r="V29" s="178">
        <v>1.7626032293849505</v>
      </c>
      <c r="W29" s="207"/>
      <c r="X29" s="2">
        <v>18</v>
      </c>
      <c r="Z29" s="19" t="s">
        <v>874</v>
      </c>
      <c r="AA29" s="178">
        <v>1.5988372093023173</v>
      </c>
      <c r="AB29" s="178">
        <v>3.2188841201716798</v>
      </c>
      <c r="AC29" s="178">
        <v>2.8066528066528207</v>
      </c>
      <c r="AD29" s="178">
        <v>2.3480507808111213</v>
      </c>
      <c r="AE29" s="178">
        <v>1.7124039517014182</v>
      </c>
      <c r="AF29" s="178">
        <v>3.6693287286855281</v>
      </c>
      <c r="AG29" s="178">
        <v>4.1016031646887257</v>
      </c>
    </row>
    <row r="30" spans="1:33" ht="11.1" customHeight="1">
      <c r="C30" s="170" t="s">
        <v>875</v>
      </c>
      <c r="D30" s="150"/>
      <c r="E30" s="178"/>
      <c r="F30" s="178"/>
      <c r="G30" s="178"/>
      <c r="H30" s="178"/>
      <c r="I30" s="178"/>
      <c r="J30" s="178"/>
      <c r="K30" s="178"/>
      <c r="L30" s="206"/>
      <c r="O30" s="170" t="s">
        <v>875</v>
      </c>
      <c r="P30" s="178"/>
      <c r="Q30" s="178"/>
      <c r="R30" s="178"/>
      <c r="S30" s="178"/>
      <c r="T30" s="178"/>
      <c r="U30" s="178"/>
      <c r="V30" s="178"/>
      <c r="W30" s="206"/>
      <c r="Z30" s="170" t="s">
        <v>875</v>
      </c>
      <c r="AA30" s="178"/>
      <c r="AB30" s="178"/>
      <c r="AC30" s="178"/>
      <c r="AD30" s="178"/>
      <c r="AE30" s="178"/>
      <c r="AF30" s="178"/>
      <c r="AG30" s="178"/>
    </row>
    <row r="31" spans="1:33" ht="11.1" customHeight="1">
      <c r="A31" s="2">
        <v>19</v>
      </c>
      <c r="C31" s="15" t="s">
        <v>876</v>
      </c>
      <c r="D31" s="150"/>
      <c r="E31" s="178">
        <v>5.4772524531668125</v>
      </c>
      <c r="F31" s="178">
        <v>5.294316644113664</v>
      </c>
      <c r="G31" s="178">
        <v>2.7630522088353473</v>
      </c>
      <c r="H31" s="178">
        <v>-0.17195560418946343</v>
      </c>
      <c r="I31" s="178">
        <v>3.7269025994362721</v>
      </c>
      <c r="J31" s="178">
        <v>4.2421497584541186</v>
      </c>
      <c r="K31" s="178">
        <v>4.2722664735698856</v>
      </c>
      <c r="L31" s="206"/>
      <c r="M31" s="2">
        <v>19</v>
      </c>
      <c r="O31" s="15" t="s">
        <v>876</v>
      </c>
      <c r="P31" s="178">
        <v>3.5416666666666714</v>
      </c>
      <c r="Q31" s="178">
        <v>3.192488262910814</v>
      </c>
      <c r="R31" s="178">
        <v>1.5078642922136964</v>
      </c>
      <c r="S31" s="178">
        <v>-0.38417210910488109</v>
      </c>
      <c r="T31" s="178">
        <v>-1.1183956806787592</v>
      </c>
      <c r="U31" s="178">
        <v>1.3390535621424817</v>
      </c>
      <c r="V31" s="178">
        <v>1.8858242463117421</v>
      </c>
      <c r="W31" s="206"/>
      <c r="X31" s="2">
        <v>19</v>
      </c>
      <c r="Z31" s="15" t="s">
        <v>876</v>
      </c>
      <c r="AA31" s="178">
        <v>1.7501888693024483</v>
      </c>
      <c r="AB31" s="178">
        <v>3.7495359485212276</v>
      </c>
      <c r="AC31" s="178">
        <v>3.5424618320610648</v>
      </c>
      <c r="AD31" s="178">
        <v>2.6149061168068215</v>
      </c>
      <c r="AE31" s="178">
        <v>2.9636281993713425</v>
      </c>
      <c r="AF31" s="178">
        <v>4.2302660270387946</v>
      </c>
      <c r="AG31" s="178">
        <v>4.6025104602510396</v>
      </c>
    </row>
    <row r="32" spans="1:33" ht="11.1" customHeight="1">
      <c r="A32" s="2">
        <v>20</v>
      </c>
      <c r="C32" s="15" t="s">
        <v>877</v>
      </c>
      <c r="D32" s="150"/>
      <c r="E32" s="178">
        <v>5.7524271844660007</v>
      </c>
      <c r="F32" s="178">
        <v>10.374110626577931</v>
      </c>
      <c r="G32" s="178">
        <v>8.4840923268870654</v>
      </c>
      <c r="H32" s="178">
        <v>-0.65171554533257847</v>
      </c>
      <c r="I32" s="178">
        <v>3.8394752074088387</v>
      </c>
      <c r="J32" s="178">
        <v>6.5403195837978672</v>
      </c>
      <c r="K32" s="178">
        <v>3.2786885245901516</v>
      </c>
      <c r="L32" s="206"/>
      <c r="M32" s="2">
        <v>20</v>
      </c>
      <c r="O32" s="15" t="s">
        <v>877</v>
      </c>
      <c r="P32" s="178">
        <v>5.7919621749408918</v>
      </c>
      <c r="Q32" s="178">
        <v>6.5762170790103767</v>
      </c>
      <c r="R32" s="178">
        <v>1.3628875243372818</v>
      </c>
      <c r="S32" s="178">
        <v>0.10342789598108482</v>
      </c>
      <c r="T32" s="178">
        <v>3.8671586715867079</v>
      </c>
      <c r="U32" s="178">
        <v>4.4479181469376101</v>
      </c>
      <c r="V32" s="178">
        <v>5.1428571428571388</v>
      </c>
      <c r="W32" s="206"/>
      <c r="X32" s="2">
        <v>20</v>
      </c>
      <c r="Z32" s="15" t="s">
        <v>877</v>
      </c>
      <c r="AA32" s="178">
        <v>6.3535196687370501</v>
      </c>
      <c r="AB32" s="178">
        <v>7.1176542158413554</v>
      </c>
      <c r="AC32" s="178">
        <v>4.2253521126760489</v>
      </c>
      <c r="AD32" s="178">
        <v>4.2829119442022545</v>
      </c>
      <c r="AE32" s="178">
        <v>5.6954749712613761</v>
      </c>
      <c r="AF32" s="178">
        <v>3.7472809966383238</v>
      </c>
      <c r="AG32" s="178">
        <v>-4.6983703421328471</v>
      </c>
    </row>
    <row r="33" spans="1:33" ht="11.1" customHeight="1">
      <c r="A33" s="2">
        <v>21</v>
      </c>
      <c r="C33" s="15" t="s">
        <v>878</v>
      </c>
      <c r="D33" s="150"/>
      <c r="E33" s="178">
        <v>6.3796947350368782</v>
      </c>
      <c r="F33" s="178">
        <v>4.9169756569401812</v>
      </c>
      <c r="G33" s="178">
        <v>6.1770129071911413</v>
      </c>
      <c r="H33" s="178">
        <v>5.5716353111432824</v>
      </c>
      <c r="I33" s="178">
        <v>4.4825222755311813</v>
      </c>
      <c r="J33" s="178">
        <v>2.1254263972710703</v>
      </c>
      <c r="K33" s="178">
        <v>2.1068859198355625</v>
      </c>
      <c r="L33" s="206"/>
      <c r="M33" s="2">
        <v>21</v>
      </c>
      <c r="O33" s="15" t="s">
        <v>878</v>
      </c>
      <c r="P33" s="178">
        <v>4.1519879214896775</v>
      </c>
      <c r="Q33" s="178">
        <v>3.9743899492630845</v>
      </c>
      <c r="R33" s="178">
        <v>3.4739165795282929</v>
      </c>
      <c r="S33" s="178">
        <v>4.5811812261396909</v>
      </c>
      <c r="T33" s="178">
        <v>-1.0414429890487469</v>
      </c>
      <c r="U33" s="178">
        <v>-0.46652923944886027</v>
      </c>
      <c r="V33" s="178">
        <v>1.2099411379986833</v>
      </c>
      <c r="W33" s="206"/>
      <c r="X33" s="2">
        <v>21</v>
      </c>
      <c r="Z33" s="15" t="s">
        <v>878</v>
      </c>
      <c r="AA33" s="178">
        <v>0.81852450188478088</v>
      </c>
      <c r="AB33" s="178">
        <v>1.4314709966883896</v>
      </c>
      <c r="AC33" s="178">
        <v>0.62137967351236512</v>
      </c>
      <c r="AD33" s="178">
        <v>1.4653548252040878</v>
      </c>
      <c r="AE33" s="178">
        <v>-2.1250257891479265</v>
      </c>
      <c r="AF33" s="178">
        <v>2.0130691399662908</v>
      </c>
      <c r="AG33" s="178">
        <v>3.3164583118090718</v>
      </c>
    </row>
    <row r="34" spans="1:33" ht="11.1" customHeight="1">
      <c r="C34" s="170" t="s">
        <v>879</v>
      </c>
      <c r="D34" s="150"/>
      <c r="E34" s="178"/>
      <c r="F34" s="178"/>
      <c r="G34" s="178"/>
      <c r="H34" s="178"/>
      <c r="I34" s="178"/>
      <c r="J34" s="178"/>
      <c r="K34" s="178"/>
      <c r="L34" s="206"/>
      <c r="O34" s="170" t="s">
        <v>879</v>
      </c>
      <c r="P34" s="178"/>
      <c r="Q34" s="178"/>
      <c r="R34" s="178"/>
      <c r="S34" s="178"/>
      <c r="T34" s="178"/>
      <c r="U34" s="178"/>
      <c r="V34" s="178"/>
      <c r="W34" s="206"/>
      <c r="Z34" s="170" t="s">
        <v>879</v>
      </c>
      <c r="AA34" s="178"/>
      <c r="AB34" s="178"/>
      <c r="AC34" s="178"/>
      <c r="AD34" s="178"/>
      <c r="AE34" s="178"/>
      <c r="AF34" s="178"/>
      <c r="AG34" s="178"/>
    </row>
    <row r="35" spans="1:33" ht="11.1" customHeight="1">
      <c r="A35" s="2">
        <v>22</v>
      </c>
      <c r="C35" s="15" t="s">
        <v>906</v>
      </c>
      <c r="D35" s="150"/>
      <c r="E35" s="178">
        <v>5.3201082055906141</v>
      </c>
      <c r="F35" s="178">
        <v>5.2397260273972677</v>
      </c>
      <c r="G35" s="178">
        <v>3.2378782948259186</v>
      </c>
      <c r="H35" s="178">
        <v>0.44129235618596852</v>
      </c>
      <c r="I35" s="178">
        <v>3.9855640985407206</v>
      </c>
      <c r="J35" s="178">
        <v>4.225139580503992</v>
      </c>
      <c r="K35" s="178">
        <v>4.0393803387867422</v>
      </c>
      <c r="L35" s="206"/>
      <c r="M35" s="2">
        <v>22</v>
      </c>
      <c r="O35" s="15" t="s">
        <v>906</v>
      </c>
      <c r="P35" s="178">
        <v>3.4789869190091878</v>
      </c>
      <c r="Q35" s="178">
        <v>3.362022592791817</v>
      </c>
      <c r="R35" s="178">
        <v>1.7304189435336923</v>
      </c>
      <c r="S35" s="178">
        <v>0.21741910730273162</v>
      </c>
      <c r="T35" s="178">
        <v>-1.1995916283818246</v>
      </c>
      <c r="U35" s="178">
        <v>1.1237406354947126</v>
      </c>
      <c r="V35" s="178">
        <v>2.1714139736875637</v>
      </c>
      <c r="W35" s="206"/>
      <c r="X35" s="2">
        <v>22</v>
      </c>
      <c r="Z35" s="15" t="s">
        <v>906</v>
      </c>
      <c r="AA35" s="178">
        <v>1.800225028128537</v>
      </c>
      <c r="AB35" s="178">
        <v>3.5613410291047529</v>
      </c>
      <c r="AC35" s="178">
        <v>3.1068421676745999</v>
      </c>
      <c r="AD35" s="178">
        <v>2.7717078780908508</v>
      </c>
      <c r="AE35" s="178">
        <v>1.9471799462846775</v>
      </c>
      <c r="AF35" s="178">
        <v>4.2041712403951834</v>
      </c>
      <c r="AG35" s="178">
        <v>5.3407774149373211</v>
      </c>
    </row>
    <row r="36" spans="1:33" ht="11.1" customHeight="1">
      <c r="A36" s="2">
        <v>23</v>
      </c>
      <c r="C36" s="15" t="s">
        <v>907</v>
      </c>
      <c r="D36" s="150"/>
      <c r="E36" s="178">
        <v>8.277682870010878</v>
      </c>
      <c r="F36" s="178">
        <v>5.4216867469879588</v>
      </c>
      <c r="G36" s="178">
        <v>6.3809523809523796</v>
      </c>
      <c r="H36" s="178">
        <v>6.407468985803817</v>
      </c>
      <c r="I36" s="178">
        <v>3.5336538461538538</v>
      </c>
      <c r="J36" s="178">
        <v>0.37148827490132419</v>
      </c>
      <c r="K36" s="178">
        <v>1.4804533888503499</v>
      </c>
      <c r="L36" s="206"/>
      <c r="M36" s="2">
        <v>23</v>
      </c>
      <c r="O36" s="15" t="s">
        <v>907</v>
      </c>
      <c r="P36" s="178">
        <v>5.4707089126966082</v>
      </c>
      <c r="Q36" s="178">
        <v>3.9118219148476214</v>
      </c>
      <c r="R36" s="178">
        <v>3.826955074875201</v>
      </c>
      <c r="S36" s="178">
        <v>5.5088141025641022</v>
      </c>
      <c r="T36" s="178">
        <v>0.25631289158913262</v>
      </c>
      <c r="U36" s="178">
        <v>-0.38822081242307149</v>
      </c>
      <c r="V36" s="178">
        <v>-1.0266159695817407</v>
      </c>
      <c r="W36" s="206"/>
      <c r="X36" s="2">
        <v>23</v>
      </c>
      <c r="Z36" s="15" t="s">
        <v>907</v>
      </c>
      <c r="AA36" s="178">
        <v>0.14406454091431442</v>
      </c>
      <c r="AB36" s="178">
        <v>0.84396278891341581</v>
      </c>
      <c r="AC36" s="178">
        <v>0.72277698525915923</v>
      </c>
      <c r="AD36" s="178">
        <v>-0.55707676328958655</v>
      </c>
      <c r="AE36" s="178">
        <v>9.4948727687125256E-3</v>
      </c>
      <c r="AF36" s="178">
        <v>-0.11392765593848253</v>
      </c>
      <c r="AG36" s="178">
        <v>-4.9520007603839957</v>
      </c>
    </row>
    <row r="37" spans="1:33" ht="12.95" customHeight="1">
      <c r="A37" s="2">
        <v>24</v>
      </c>
      <c r="C37" s="19" t="s">
        <v>516</v>
      </c>
      <c r="D37" s="150"/>
      <c r="E37" s="178">
        <v>0.3715814506539914</v>
      </c>
      <c r="F37" s="178">
        <v>1.954686805864057</v>
      </c>
      <c r="G37" s="178">
        <v>2.4691358024691397</v>
      </c>
      <c r="H37" s="178">
        <v>-9.5960311835577556</v>
      </c>
      <c r="I37" s="178">
        <v>-6.5537786139855712</v>
      </c>
      <c r="J37" s="178">
        <v>9.395973154362423</v>
      </c>
      <c r="K37" s="178">
        <v>1.6717791411042953</v>
      </c>
      <c r="L37" s="206"/>
      <c r="M37" s="2">
        <v>24</v>
      </c>
      <c r="O37" s="19" t="s">
        <v>516</v>
      </c>
      <c r="P37" s="178">
        <v>3.4092623321767803</v>
      </c>
      <c r="Q37" s="178">
        <v>11.291028446389518</v>
      </c>
      <c r="R37" s="178">
        <v>-3.0017040241184958</v>
      </c>
      <c r="S37" s="178">
        <v>-12.054054054054049</v>
      </c>
      <c r="T37" s="178">
        <v>-4.0872771972956343</v>
      </c>
      <c r="U37" s="178">
        <v>8.5869913489266168</v>
      </c>
      <c r="V37" s="178">
        <v>1.6376512245500123</v>
      </c>
      <c r="W37" s="206"/>
      <c r="X37" s="2">
        <v>24</v>
      </c>
      <c r="Z37" s="19" t="s">
        <v>516</v>
      </c>
      <c r="AA37" s="178">
        <v>-0.21773842357382023</v>
      </c>
      <c r="AB37" s="178">
        <v>5.7026476578411405</v>
      </c>
      <c r="AC37" s="178">
        <v>1.1285439031103977</v>
      </c>
      <c r="AD37" s="178">
        <v>8.1790963527490277</v>
      </c>
      <c r="AE37" s="178">
        <v>8.3784123789156126</v>
      </c>
      <c r="AF37" s="178">
        <v>8.6477074869413713</v>
      </c>
      <c r="AG37" s="178">
        <v>6.8376068376068417</v>
      </c>
    </row>
    <row r="38" spans="1:33" ht="11.1" customHeight="1">
      <c r="A38" s="2">
        <v>25</v>
      </c>
      <c r="C38" s="15" t="s">
        <v>565</v>
      </c>
      <c r="D38" s="150"/>
      <c r="E38" s="178">
        <v>5.9748427672955842</v>
      </c>
      <c r="F38" s="178">
        <v>2.684753426593204</v>
      </c>
      <c r="G38" s="178">
        <v>0.45410760974266395</v>
      </c>
      <c r="H38" s="178">
        <v>-8.6438356164383521</v>
      </c>
      <c r="I38" s="178">
        <v>-4.4984255510571245</v>
      </c>
      <c r="J38" s="178">
        <v>3.5013345894175103</v>
      </c>
      <c r="K38" s="178">
        <v>4.4902912621359121</v>
      </c>
      <c r="L38" s="206"/>
      <c r="M38" s="2">
        <v>25</v>
      </c>
      <c r="O38" s="15" t="s">
        <v>565</v>
      </c>
      <c r="P38" s="178">
        <v>4.8344947735191539</v>
      </c>
      <c r="Q38" s="178">
        <v>6.2041268522365414</v>
      </c>
      <c r="R38" s="178">
        <v>2.2558351805972165</v>
      </c>
      <c r="S38" s="178">
        <v>-4.667176740627383</v>
      </c>
      <c r="T38" s="178">
        <v>-4.5612627073301439</v>
      </c>
      <c r="U38" s="178">
        <v>2.9992992291520721</v>
      </c>
      <c r="V38" s="178">
        <v>0.14968022860253427</v>
      </c>
      <c r="W38" s="206"/>
      <c r="X38" s="2">
        <v>25</v>
      </c>
      <c r="Z38" s="15" t="s">
        <v>565</v>
      </c>
      <c r="AA38" s="178">
        <v>0.67934782608696764</v>
      </c>
      <c r="AB38" s="178">
        <v>3.1848852901484435</v>
      </c>
      <c r="AC38" s="178">
        <v>2.0795187025895956</v>
      </c>
      <c r="AD38" s="178">
        <v>5.0480461242793098</v>
      </c>
      <c r="AE38" s="178">
        <v>7.2325893401634431</v>
      </c>
      <c r="AF38" s="178">
        <v>7.9959053685168442</v>
      </c>
      <c r="AG38" s="178">
        <v>5.3185887309110029</v>
      </c>
    </row>
    <row r="39" spans="1:33" ht="11.1" customHeight="1">
      <c r="A39" s="2">
        <v>26</v>
      </c>
      <c r="C39" s="171" t="s">
        <v>908</v>
      </c>
      <c r="D39" s="150"/>
      <c r="E39" s="178">
        <v>4.4098329893038226</v>
      </c>
      <c r="F39" s="178">
        <v>-2.0309130122214185</v>
      </c>
      <c r="G39" s="178">
        <v>0.20179783525958328</v>
      </c>
      <c r="H39" s="178">
        <v>-9.5020139143171036</v>
      </c>
      <c r="I39" s="178">
        <v>-1.1936071211814578</v>
      </c>
      <c r="J39" s="178">
        <v>5.9172809172808911</v>
      </c>
      <c r="K39" s="178">
        <v>8.351053547264641</v>
      </c>
      <c r="L39" s="206"/>
      <c r="M39" s="2">
        <v>26</v>
      </c>
      <c r="O39" s="171" t="s">
        <v>908</v>
      </c>
      <c r="P39" s="178">
        <v>8.0999107939340007</v>
      </c>
      <c r="Q39" s="178">
        <v>8.1861693348737248</v>
      </c>
      <c r="R39" s="178">
        <v>2.4103737604881843</v>
      </c>
      <c r="S39" s="178">
        <v>-5.1094890510948829</v>
      </c>
      <c r="T39" s="178">
        <v>-7.4568288854003129</v>
      </c>
      <c r="U39" s="178">
        <v>4.8854961832061008</v>
      </c>
      <c r="V39" s="178">
        <v>-1.407083939835033</v>
      </c>
      <c r="W39" s="206"/>
      <c r="X39" s="2">
        <v>26</v>
      </c>
      <c r="Z39" s="171" t="s">
        <v>908</v>
      </c>
      <c r="AA39" s="178">
        <v>8.7762467191601132</v>
      </c>
      <c r="AB39" s="178">
        <v>2.9708942844216608</v>
      </c>
      <c r="AC39" s="178">
        <v>3.7346221441124641</v>
      </c>
      <c r="AD39" s="178">
        <v>6.2120570379782691</v>
      </c>
      <c r="AE39" s="178">
        <v>8.8528512561478152</v>
      </c>
      <c r="AF39" s="178">
        <v>12.211503236048358</v>
      </c>
      <c r="AG39" s="178">
        <v>8.8257699423223386</v>
      </c>
    </row>
    <row r="40" spans="1:33" ht="11.1" customHeight="1">
      <c r="A40" s="2">
        <v>27</v>
      </c>
      <c r="C40" s="171" t="s">
        <v>131</v>
      </c>
      <c r="D40" s="150"/>
      <c r="E40" s="178">
        <v>6.7082499705778673</v>
      </c>
      <c r="F40" s="178">
        <v>5.0181978603727799</v>
      </c>
      <c r="G40" s="178">
        <v>-3.150598613737543E-2</v>
      </c>
      <c r="H40" s="178">
        <v>-8.3307070070385549</v>
      </c>
      <c r="I40" s="178">
        <v>-6.7155626862250699</v>
      </c>
      <c r="J40" s="178">
        <v>1.7567567567567437</v>
      </c>
      <c r="K40" s="178">
        <v>1.6298442593263474</v>
      </c>
      <c r="L40" s="206"/>
      <c r="M40" s="2">
        <v>27</v>
      </c>
      <c r="O40" s="171" t="s">
        <v>131</v>
      </c>
      <c r="P40" s="178">
        <v>2.4708956996911411</v>
      </c>
      <c r="Q40" s="178">
        <v>4.7530721075817155</v>
      </c>
      <c r="R40" s="178">
        <v>1.8370960602036348</v>
      </c>
      <c r="S40" s="178">
        <v>-4.9771788741578007</v>
      </c>
      <c r="T40" s="178">
        <v>-3.6139066788655043</v>
      </c>
      <c r="U40" s="178">
        <v>1.5899383009017498</v>
      </c>
      <c r="V40" s="178">
        <v>0.94604064470917137</v>
      </c>
      <c r="W40" s="206"/>
      <c r="X40" s="2">
        <v>27</v>
      </c>
      <c r="Z40" s="171" t="s">
        <v>131</v>
      </c>
      <c r="AA40" s="178">
        <v>-4.9288441513363352</v>
      </c>
      <c r="AB40" s="178">
        <v>2.884264330047472</v>
      </c>
      <c r="AC40" s="178">
        <v>0.5204636858291849</v>
      </c>
      <c r="AD40" s="178">
        <v>3.6832195810778927</v>
      </c>
      <c r="AE40" s="178">
        <v>5.6293269776415826</v>
      </c>
      <c r="AF40" s="178">
        <v>4.7276243687547179</v>
      </c>
      <c r="AG40" s="178">
        <v>2.5956704627064795</v>
      </c>
    </row>
    <row r="41" spans="1:33" ht="11.1" customHeight="1">
      <c r="A41" s="2">
        <v>28</v>
      </c>
      <c r="C41" s="171" t="s">
        <v>909</v>
      </c>
      <c r="D41" s="150"/>
      <c r="E41" s="178">
        <v>16.765453005927185</v>
      </c>
      <c r="F41" s="178">
        <v>24.655547498187104</v>
      </c>
      <c r="G41" s="178">
        <v>22.80395578824897</v>
      </c>
      <c r="H41" s="178">
        <v>-3.8370440549502547</v>
      </c>
      <c r="I41" s="178">
        <v>11.428571428571431</v>
      </c>
      <c r="J41" s="178">
        <v>11.626878868258174</v>
      </c>
      <c r="K41" s="178">
        <v>16.831683168316829</v>
      </c>
      <c r="L41" s="206"/>
      <c r="M41" s="2">
        <v>28</v>
      </c>
      <c r="O41" s="171" t="s">
        <v>909</v>
      </c>
      <c r="P41" s="178">
        <v>10.847457627118644</v>
      </c>
      <c r="Q41" s="178">
        <v>9.90825688073393</v>
      </c>
      <c r="R41" s="178">
        <v>9.4602114635503796</v>
      </c>
      <c r="S41" s="178">
        <v>9.4814438230808236</v>
      </c>
      <c r="T41" s="178">
        <v>13.025307638727639</v>
      </c>
      <c r="U41" s="178">
        <v>7.7649958915365573</v>
      </c>
      <c r="V41" s="178">
        <v>3.6408692337018635</v>
      </c>
      <c r="W41" s="206"/>
      <c r="X41" s="2">
        <v>28</v>
      </c>
      <c r="Z41" s="171" t="s">
        <v>909</v>
      </c>
      <c r="AA41" s="178">
        <v>10.042302740481873</v>
      </c>
      <c r="AB41" s="178">
        <v>9.8278455624268588</v>
      </c>
      <c r="AC41" s="178">
        <v>7.0765484705524386</v>
      </c>
      <c r="AD41" s="178">
        <v>11.853325753268919</v>
      </c>
      <c r="AE41" s="178">
        <v>12.299872935196944</v>
      </c>
      <c r="AF41" s="178">
        <v>8.3955646073772243</v>
      </c>
      <c r="AG41" s="178">
        <v>4.384133611691027</v>
      </c>
    </row>
    <row r="42" spans="1:33" ht="11.1" customHeight="1">
      <c r="A42" s="2">
        <v>29</v>
      </c>
      <c r="C42" s="172" t="s">
        <v>570</v>
      </c>
      <c r="D42" s="150"/>
      <c r="E42" s="178"/>
      <c r="F42" s="178"/>
      <c r="G42" s="178"/>
      <c r="H42" s="178"/>
      <c r="I42" s="178"/>
      <c r="J42" s="178"/>
      <c r="K42" s="178"/>
      <c r="L42" s="206"/>
      <c r="M42" s="2">
        <v>29</v>
      </c>
      <c r="O42" s="172" t="s">
        <v>570</v>
      </c>
      <c r="P42" s="178"/>
      <c r="Q42" s="178"/>
      <c r="R42" s="178"/>
      <c r="S42" s="178"/>
      <c r="T42" s="178"/>
      <c r="U42" s="178"/>
      <c r="V42" s="178"/>
      <c r="W42" s="206"/>
      <c r="X42" s="2">
        <v>29</v>
      </c>
      <c r="Z42" s="172" t="s">
        <v>570</v>
      </c>
      <c r="AA42" s="178"/>
      <c r="AB42" s="178"/>
      <c r="AC42" s="178"/>
      <c r="AD42" s="178"/>
      <c r="AE42" s="178"/>
      <c r="AF42" s="178"/>
      <c r="AG42" s="178"/>
    </row>
    <row r="43" spans="1:33" ht="11.1" customHeight="1">
      <c r="C43" s="173" t="s">
        <v>571</v>
      </c>
      <c r="D43" s="174" t="s">
        <v>914</v>
      </c>
      <c r="E43" s="179" t="s">
        <v>914</v>
      </c>
      <c r="F43" s="179" t="s">
        <v>914</v>
      </c>
      <c r="G43" s="179" t="s">
        <v>914</v>
      </c>
      <c r="H43" s="179" t="s">
        <v>914</v>
      </c>
      <c r="I43" s="179" t="s">
        <v>914</v>
      </c>
      <c r="J43" s="179" t="s">
        <v>914</v>
      </c>
      <c r="K43" s="179" t="s">
        <v>914</v>
      </c>
      <c r="L43" s="208"/>
      <c r="O43" s="173" t="s">
        <v>571</v>
      </c>
      <c r="P43" s="179" t="s">
        <v>914</v>
      </c>
      <c r="Q43" s="179" t="s">
        <v>914</v>
      </c>
      <c r="R43" s="179" t="s">
        <v>914</v>
      </c>
      <c r="S43" s="179" t="s">
        <v>914</v>
      </c>
      <c r="T43" s="179" t="s">
        <v>914</v>
      </c>
      <c r="U43" s="179" t="s">
        <v>914</v>
      </c>
      <c r="V43" s="179" t="s">
        <v>914</v>
      </c>
      <c r="W43" s="208"/>
      <c r="Z43" s="173" t="s">
        <v>571</v>
      </c>
      <c r="AA43" s="179" t="s">
        <v>914</v>
      </c>
      <c r="AB43" s="179" t="s">
        <v>914</v>
      </c>
      <c r="AC43" s="179" t="s">
        <v>914</v>
      </c>
      <c r="AD43" s="179" t="s">
        <v>914</v>
      </c>
      <c r="AE43" s="179" t="s">
        <v>914</v>
      </c>
      <c r="AF43" s="179" t="s">
        <v>914</v>
      </c>
      <c r="AG43" s="179" t="s">
        <v>914</v>
      </c>
    </row>
    <row r="44" spans="1:33" ht="12.95" customHeight="1">
      <c r="A44" s="2">
        <v>30</v>
      </c>
      <c r="C44" s="19" t="s">
        <v>910</v>
      </c>
      <c r="D44" s="150"/>
      <c r="E44" s="178">
        <v>4.1336257803272929</v>
      </c>
      <c r="F44" s="178">
        <v>4.3259883344134948</v>
      </c>
      <c r="G44" s="178">
        <v>3.3234974374903032</v>
      </c>
      <c r="H44" s="178">
        <v>-1.623327822035165</v>
      </c>
      <c r="I44" s="178">
        <v>1.4056531703590593</v>
      </c>
      <c r="J44" s="178">
        <v>4.9570589121590984</v>
      </c>
      <c r="K44" s="178">
        <v>3.2443296009187605</v>
      </c>
      <c r="L44" s="206"/>
      <c r="M44" s="2">
        <v>30</v>
      </c>
      <c r="O44" s="19" t="s">
        <v>910</v>
      </c>
      <c r="P44" s="178">
        <v>3.6568409343715018</v>
      </c>
      <c r="Q44" s="178">
        <v>5.2179745137491693</v>
      </c>
      <c r="R44" s="178">
        <v>0.80316165221825031</v>
      </c>
      <c r="S44" s="178">
        <v>-2.1499936764891743</v>
      </c>
      <c r="T44" s="178">
        <v>-1.6802378182758275</v>
      </c>
      <c r="U44" s="178">
        <v>2.510845274089661</v>
      </c>
      <c r="V44" s="178">
        <v>1.7440369325468055</v>
      </c>
      <c r="W44" s="206"/>
      <c r="X44" s="2">
        <v>30</v>
      </c>
      <c r="Z44" s="19" t="s">
        <v>910</v>
      </c>
      <c r="AA44" s="178">
        <v>1.2099823544239996</v>
      </c>
      <c r="AB44" s="178">
        <v>3.7359900373598975</v>
      </c>
      <c r="AC44" s="178">
        <v>2.4489795918367463</v>
      </c>
      <c r="AD44" s="178">
        <v>3.550503866885407</v>
      </c>
      <c r="AE44" s="178">
        <v>3.1345479235034475</v>
      </c>
      <c r="AF44" s="178">
        <v>4.7728768926925511</v>
      </c>
      <c r="AG44" s="178">
        <v>4.7230076447795568</v>
      </c>
    </row>
    <row r="45" spans="1:33" ht="12.95" customHeight="1">
      <c r="A45" s="2">
        <v>31</v>
      </c>
      <c r="C45" s="19" t="s">
        <v>911</v>
      </c>
      <c r="D45" s="174" t="s">
        <v>914</v>
      </c>
      <c r="E45" s="179" t="s">
        <v>914</v>
      </c>
      <c r="F45" s="179" t="s">
        <v>914</v>
      </c>
      <c r="G45" s="179" t="s">
        <v>914</v>
      </c>
      <c r="H45" s="179" t="s">
        <v>914</v>
      </c>
      <c r="I45" s="179" t="s">
        <v>914</v>
      </c>
      <c r="J45" s="179" t="s">
        <v>914</v>
      </c>
      <c r="K45" s="179" t="s">
        <v>914</v>
      </c>
      <c r="L45" s="208"/>
      <c r="M45" s="2">
        <v>31</v>
      </c>
      <c r="O45" s="19" t="s">
        <v>911</v>
      </c>
      <c r="P45" s="179" t="s">
        <v>914</v>
      </c>
      <c r="Q45" s="179" t="s">
        <v>914</v>
      </c>
      <c r="R45" s="179" t="s">
        <v>914</v>
      </c>
      <c r="S45" s="179" t="s">
        <v>914</v>
      </c>
      <c r="T45" s="179" t="s">
        <v>914</v>
      </c>
      <c r="U45" s="179" t="s">
        <v>914</v>
      </c>
      <c r="V45" s="179" t="s">
        <v>914</v>
      </c>
      <c r="W45" s="208"/>
      <c r="X45" s="2">
        <v>31</v>
      </c>
      <c r="Z45" s="19" t="s">
        <v>911</v>
      </c>
      <c r="AA45" s="179" t="s">
        <v>914</v>
      </c>
      <c r="AB45" s="179" t="s">
        <v>914</v>
      </c>
      <c r="AC45" s="179" t="s">
        <v>914</v>
      </c>
      <c r="AD45" s="179" t="s">
        <v>914</v>
      </c>
      <c r="AE45" s="179" t="s">
        <v>914</v>
      </c>
      <c r="AF45" s="179" t="s">
        <v>914</v>
      </c>
      <c r="AG45" s="179" t="s">
        <v>914</v>
      </c>
    </row>
    <row r="46" spans="1:33" ht="11.1" customHeight="1">
      <c r="A46" s="2">
        <v>32</v>
      </c>
      <c r="C46" s="15" t="s">
        <v>912</v>
      </c>
      <c r="D46" s="150"/>
      <c r="E46" s="178">
        <v>2.3540201773157889</v>
      </c>
      <c r="F46" s="178">
        <v>6.1827956989247213</v>
      </c>
      <c r="G46" s="178">
        <v>10.71729957805907</v>
      </c>
      <c r="H46" s="178">
        <v>11.788617886178869</v>
      </c>
      <c r="I46" s="178">
        <v>-6.1363636363636402</v>
      </c>
      <c r="J46" s="178">
        <v>10.290556900726401</v>
      </c>
      <c r="K46" s="178">
        <v>3.9956092206366662</v>
      </c>
      <c r="L46" s="206"/>
      <c r="M46" s="2">
        <v>32</v>
      </c>
      <c r="O46" s="15" t="s">
        <v>912</v>
      </c>
      <c r="P46" s="178">
        <v>2.7654633734431258</v>
      </c>
      <c r="Q46" s="178">
        <v>4.9712407559572682</v>
      </c>
      <c r="R46" s="178">
        <v>5.4598825831702555</v>
      </c>
      <c r="S46" s="178">
        <v>7.2184078678790229</v>
      </c>
      <c r="T46" s="178">
        <v>3.7037037037036953</v>
      </c>
      <c r="U46" s="178">
        <v>-0.50066755674232866</v>
      </c>
      <c r="V46" s="178">
        <v>8.8560885608856239</v>
      </c>
      <c r="W46" s="206"/>
      <c r="X46" s="2">
        <v>32</v>
      </c>
      <c r="Z46" s="15" t="s">
        <v>912</v>
      </c>
      <c r="AA46" s="178">
        <v>7.457627118644055</v>
      </c>
      <c r="AB46" s="178">
        <v>-1.1901347863492902</v>
      </c>
      <c r="AC46" s="178">
        <v>0.74009577710056362</v>
      </c>
      <c r="AD46" s="178">
        <v>5.6611927398444237</v>
      </c>
      <c r="AE46" s="178">
        <v>10.27948193592367</v>
      </c>
      <c r="AF46" s="178">
        <v>11.348745209543807</v>
      </c>
      <c r="AG46" s="178">
        <v>11.024758521150233</v>
      </c>
    </row>
    <row r="47" spans="1:33" ht="11.1" customHeight="1">
      <c r="A47" s="2">
        <v>33</v>
      </c>
      <c r="C47" s="15" t="s">
        <v>915</v>
      </c>
      <c r="D47" s="150"/>
      <c r="E47" s="178">
        <v>7.3695832183273637</v>
      </c>
      <c r="F47" s="178">
        <v>6.4781491002570846</v>
      </c>
      <c r="G47" s="178">
        <v>3.6455818445195547</v>
      </c>
      <c r="H47" s="178">
        <v>0.44258094572559514</v>
      </c>
      <c r="I47" s="178">
        <v>2.922077922077932</v>
      </c>
      <c r="J47" s="178">
        <v>10.883280757097793</v>
      </c>
      <c r="K47" s="178">
        <v>3.6577931314773338</v>
      </c>
      <c r="L47" s="206"/>
      <c r="M47" s="2">
        <v>33</v>
      </c>
      <c r="O47" s="15" t="s">
        <v>915</v>
      </c>
      <c r="P47" s="178">
        <v>5.4499117820035394</v>
      </c>
      <c r="Q47" s="178">
        <v>9.63004275887711</v>
      </c>
      <c r="R47" s="178">
        <v>3.0863150754621103</v>
      </c>
      <c r="S47" s="178">
        <v>-2.961013324559957</v>
      </c>
      <c r="T47" s="178">
        <v>-0.77979318528564079</v>
      </c>
      <c r="U47" s="178">
        <v>2.6994703570818501</v>
      </c>
      <c r="V47" s="178">
        <v>5.2736649475960746</v>
      </c>
      <c r="W47" s="206"/>
      <c r="X47" s="2">
        <v>33</v>
      </c>
      <c r="Z47" s="15" t="s">
        <v>915</v>
      </c>
      <c r="AA47" s="178">
        <v>4.0297092288242595</v>
      </c>
      <c r="AB47" s="178">
        <v>3.2356068661704427</v>
      </c>
      <c r="AC47" s="178">
        <v>4.5762213066509645</v>
      </c>
      <c r="AD47" s="178">
        <v>5.4734768538061047</v>
      </c>
      <c r="AE47" s="178">
        <v>8.5912486659551917</v>
      </c>
      <c r="AF47" s="178">
        <v>10.773955773955763</v>
      </c>
      <c r="AG47" s="178">
        <v>10.90163025396474</v>
      </c>
    </row>
    <row r="48" spans="1:33" ht="12.95" customHeight="1">
      <c r="A48" s="2">
        <v>34</v>
      </c>
      <c r="C48" s="19" t="s">
        <v>60</v>
      </c>
      <c r="D48" s="150"/>
      <c r="E48" s="178">
        <v>3.1326997536078807</v>
      </c>
      <c r="F48" s="178">
        <v>4.300341296928309</v>
      </c>
      <c r="G48" s="178">
        <v>4.7774869109947815</v>
      </c>
      <c r="H48" s="178">
        <v>0.89006870705807728</v>
      </c>
      <c r="I48" s="178">
        <v>-0.86673889490791112</v>
      </c>
      <c r="J48" s="178">
        <v>4.9492583918813438</v>
      </c>
      <c r="K48" s="178">
        <v>3.3472180898542092</v>
      </c>
      <c r="L48" s="206"/>
      <c r="M48" s="2">
        <v>34</v>
      </c>
      <c r="O48" s="19" t="s">
        <v>60</v>
      </c>
      <c r="P48" s="178">
        <v>3.0084928746221493</v>
      </c>
      <c r="Q48" s="178">
        <v>4.1503633314701034</v>
      </c>
      <c r="R48" s="178">
        <v>1.4088286596001467</v>
      </c>
      <c r="S48" s="178">
        <v>0.52924053982535213</v>
      </c>
      <c r="T48" s="178">
        <v>-0.39484074756514076</v>
      </c>
      <c r="U48" s="178">
        <v>1.5724101479915475</v>
      </c>
      <c r="V48" s="178">
        <v>2.8229478340054754</v>
      </c>
      <c r="W48" s="206"/>
      <c r="X48" s="2">
        <v>34</v>
      </c>
      <c r="Z48" s="19" t="s">
        <v>60</v>
      </c>
      <c r="AA48" s="178">
        <v>2.3279352226720533</v>
      </c>
      <c r="AB48" s="178">
        <v>2.2873392680514542</v>
      </c>
      <c r="AC48" s="178">
        <v>1.4021515774205113</v>
      </c>
      <c r="AD48" s="178">
        <v>3.7072356657527763</v>
      </c>
      <c r="AE48" s="178">
        <v>3.8965517241379359</v>
      </c>
      <c r="AF48" s="178">
        <v>5.2550060847438971</v>
      </c>
      <c r="AG48" s="178">
        <v>5.1082615093546337</v>
      </c>
    </row>
    <row r="49" spans="1:33" ht="18" customHeight="1">
      <c r="A49" s="16" t="s">
        <v>916</v>
      </c>
      <c r="B49" s="16"/>
      <c r="C49" s="16"/>
      <c r="D49" s="16"/>
      <c r="E49" s="16"/>
      <c r="F49" s="16"/>
      <c r="G49" s="16"/>
      <c r="H49" s="16"/>
      <c r="I49" s="16"/>
      <c r="J49" s="16"/>
      <c r="K49" s="16"/>
      <c r="L49" s="209"/>
      <c r="M49" s="16" t="s">
        <v>916</v>
      </c>
      <c r="N49" s="16"/>
      <c r="O49" s="16"/>
      <c r="P49" s="16"/>
      <c r="Q49" s="16"/>
      <c r="R49" s="16"/>
      <c r="S49" s="16"/>
      <c r="T49" s="16"/>
      <c r="U49" s="16"/>
      <c r="V49" s="9"/>
      <c r="W49" s="209"/>
      <c r="X49" s="16" t="s">
        <v>916</v>
      </c>
      <c r="Y49" s="16"/>
      <c r="Z49" s="16"/>
      <c r="AA49" s="9"/>
      <c r="AB49" s="9"/>
      <c r="AC49" s="9"/>
      <c r="AD49" s="9"/>
      <c r="AE49" s="9"/>
      <c r="AF49" s="9"/>
      <c r="AG49" s="9"/>
    </row>
    <row r="50" spans="1:33" ht="8.25" customHeight="1">
      <c r="A50" s="11"/>
      <c r="C50" s="11"/>
      <c r="D50" s="11"/>
      <c r="E50" s="11"/>
      <c r="F50" s="11"/>
      <c r="G50" s="11"/>
      <c r="H50" s="11"/>
      <c r="I50" s="11"/>
      <c r="J50" s="11"/>
      <c r="K50" s="11"/>
      <c r="L50" s="209"/>
      <c r="M50" s="11"/>
      <c r="O50" s="11"/>
      <c r="P50" s="11"/>
      <c r="Q50" s="11"/>
      <c r="R50" s="11"/>
      <c r="S50" s="11"/>
      <c r="T50" s="11"/>
      <c r="U50" s="11"/>
      <c r="W50" s="209"/>
      <c r="Y50" s="2"/>
    </row>
    <row r="51" spans="1:33" ht="15.95" customHeight="1">
      <c r="A51" s="2">
        <v>35</v>
      </c>
      <c r="C51" s="19" t="s">
        <v>874</v>
      </c>
      <c r="D51" s="114"/>
      <c r="E51" s="178">
        <v>6.9124423963133665</v>
      </c>
      <c r="F51" s="178">
        <v>4.9784482758620641</v>
      </c>
      <c r="G51" s="178">
        <v>7.7602135085198114</v>
      </c>
      <c r="H51" s="178">
        <v>8.6683177748142555</v>
      </c>
      <c r="I51" s="178">
        <v>5.5575035063113631</v>
      </c>
      <c r="J51" s="178">
        <v>3.7037037037036953</v>
      </c>
      <c r="K51" s="178">
        <v>3.0589365791159508</v>
      </c>
      <c r="L51" s="209"/>
      <c r="M51" s="2">
        <v>35</v>
      </c>
      <c r="O51" s="19" t="s">
        <v>874</v>
      </c>
      <c r="P51" s="178">
        <v>2.2377622377622686</v>
      </c>
      <c r="Q51" s="178">
        <v>5.2895576835385185</v>
      </c>
      <c r="R51" s="178">
        <v>6.4818824888119195</v>
      </c>
      <c r="S51" s="178">
        <v>5.24674620390455</v>
      </c>
      <c r="T51" s="178">
        <v>4.7146721628236605</v>
      </c>
      <c r="U51" s="178">
        <v>3.2722352072825629</v>
      </c>
      <c r="V51" s="178">
        <v>2.5372245384157139</v>
      </c>
      <c r="W51" s="209"/>
      <c r="X51" s="2">
        <v>35</v>
      </c>
      <c r="Z51" s="19" t="s">
        <v>874</v>
      </c>
      <c r="AA51" s="178">
        <v>1.9632899628252716</v>
      </c>
      <c r="AB51" s="178">
        <v>2.2786829212734006E-2</v>
      </c>
      <c r="AC51" s="178">
        <v>0.7176215969928279</v>
      </c>
      <c r="AD51" s="178">
        <v>2.0583578375932916</v>
      </c>
      <c r="AE51" s="178">
        <v>3.9117907801418568</v>
      </c>
      <c r="AF51" s="178">
        <v>3.3699477444811805</v>
      </c>
      <c r="AG51" s="178">
        <v>3.1672340864541439</v>
      </c>
    </row>
    <row r="52" spans="1:33" ht="11.1" customHeight="1">
      <c r="C52" s="170" t="s">
        <v>875</v>
      </c>
      <c r="D52" s="114"/>
      <c r="E52" s="178"/>
      <c r="F52" s="178"/>
      <c r="G52" s="178"/>
      <c r="H52" s="178"/>
      <c r="I52" s="178"/>
      <c r="J52" s="178"/>
      <c r="K52" s="178"/>
      <c r="L52" s="206"/>
      <c r="O52" s="170" t="s">
        <v>875</v>
      </c>
      <c r="P52" s="178"/>
      <c r="Q52" s="178"/>
      <c r="R52" s="178"/>
      <c r="S52" s="178"/>
      <c r="T52" s="178"/>
      <c r="U52" s="178"/>
      <c r="V52" s="178"/>
      <c r="W52" s="206"/>
      <c r="Z52" s="170" t="s">
        <v>875</v>
      </c>
      <c r="AA52" s="178"/>
      <c r="AB52" s="178"/>
      <c r="AC52" s="178"/>
      <c r="AD52" s="178"/>
      <c r="AE52" s="178"/>
      <c r="AF52" s="178"/>
      <c r="AG52" s="178"/>
    </row>
    <row r="53" spans="1:33" ht="11.1" customHeight="1">
      <c r="A53" s="2">
        <v>36</v>
      </c>
      <c r="C53" s="15" t="s">
        <v>876</v>
      </c>
      <c r="D53" s="114"/>
      <c r="E53" s="178">
        <v>5.4692627433822025</v>
      </c>
      <c r="F53" s="178">
        <v>4.6048537647790795</v>
      </c>
      <c r="G53" s="178">
        <v>7.3170731707317174</v>
      </c>
      <c r="H53" s="178">
        <v>7.9268292682926926</v>
      </c>
      <c r="I53" s="178">
        <v>5.4956343091936475</v>
      </c>
      <c r="J53" s="178">
        <v>3.7812398571892345</v>
      </c>
      <c r="K53" s="178">
        <v>2.6896012509773186</v>
      </c>
      <c r="L53" s="206"/>
      <c r="M53" s="2">
        <v>36</v>
      </c>
      <c r="O53" s="15" t="s">
        <v>876</v>
      </c>
      <c r="P53" s="178">
        <v>1.9186843307446395</v>
      </c>
      <c r="Q53" s="178">
        <v>5.7373375168085801</v>
      </c>
      <c r="R53" s="178">
        <v>6.6271018793273981</v>
      </c>
      <c r="S53" s="178">
        <v>6.1091969255234488</v>
      </c>
      <c r="T53" s="178">
        <v>5.0955414012739055</v>
      </c>
      <c r="U53" s="178">
        <v>3.1729055258466872</v>
      </c>
      <c r="V53" s="178">
        <v>2.5224602626123129</v>
      </c>
      <c r="W53" s="206"/>
      <c r="X53" s="2">
        <v>36</v>
      </c>
      <c r="Z53" s="15" t="s">
        <v>876</v>
      </c>
      <c r="AA53" s="178">
        <v>1.494214133243446</v>
      </c>
      <c r="AB53" s="178">
        <v>-1.1401372592428629</v>
      </c>
      <c r="AC53" s="178">
        <v>-0.13436345314075027</v>
      </c>
      <c r="AD53" s="178">
        <v>1.8836192398250944</v>
      </c>
      <c r="AE53" s="178">
        <v>3.9396940684494268</v>
      </c>
      <c r="AF53" s="178">
        <v>2.9115934356802597</v>
      </c>
      <c r="AG53" s="178">
        <v>2.8806584362139915</v>
      </c>
    </row>
    <row r="54" spans="1:33" ht="11.1" customHeight="1">
      <c r="A54" s="2">
        <v>37</v>
      </c>
      <c r="C54" s="15" t="s">
        <v>877</v>
      </c>
      <c r="D54" s="114"/>
      <c r="E54" s="178">
        <v>15.174866627148774</v>
      </c>
      <c r="F54" s="178">
        <v>7.3854863612969694</v>
      </c>
      <c r="G54" s="178">
        <v>13.491492930745281</v>
      </c>
      <c r="H54" s="178">
        <v>12.795608108108112</v>
      </c>
      <c r="I54" s="178">
        <v>1.8719580681392642</v>
      </c>
      <c r="J54" s="178">
        <v>3.9323778022785802</v>
      </c>
      <c r="K54" s="178">
        <v>4.2786421499292828</v>
      </c>
      <c r="L54" s="206"/>
      <c r="M54" s="2">
        <v>37</v>
      </c>
      <c r="O54" s="15" t="s">
        <v>877</v>
      </c>
      <c r="P54" s="178">
        <v>2.8992878942014215</v>
      </c>
      <c r="Q54" s="178">
        <v>6.3107595979568174</v>
      </c>
      <c r="R54" s="178">
        <v>10.725356478611275</v>
      </c>
      <c r="S54" s="178">
        <v>7.9367301231802969</v>
      </c>
      <c r="T54" s="178">
        <v>3.540396835689279</v>
      </c>
      <c r="U54" s="178">
        <v>2.4549098196392691</v>
      </c>
      <c r="V54" s="178">
        <v>2.0904645476772714</v>
      </c>
      <c r="W54" s="206"/>
      <c r="X54" s="2">
        <v>37</v>
      </c>
      <c r="Z54" s="15" t="s">
        <v>877</v>
      </c>
      <c r="AA54" s="178">
        <v>2.4068973775595737</v>
      </c>
      <c r="AB54" s="178">
        <v>2.0579981290926241</v>
      </c>
      <c r="AC54" s="178">
        <v>0.9853345554537043</v>
      </c>
      <c r="AD54" s="178">
        <v>0.88495575221239164</v>
      </c>
      <c r="AE54" s="178">
        <v>1.0683760683760681</v>
      </c>
      <c r="AF54" s="178">
        <v>5.8195170802269871</v>
      </c>
      <c r="AG54" s="178">
        <v>5.1524710830704663</v>
      </c>
    </row>
    <row r="55" spans="1:33" ht="11.1" customHeight="1">
      <c r="A55" s="2">
        <v>38</v>
      </c>
      <c r="C55" s="15" t="s">
        <v>878</v>
      </c>
      <c r="D55" s="114"/>
      <c r="E55" s="178">
        <v>11.401172083111362</v>
      </c>
      <c r="F55" s="178">
        <v>6.0497369679579265</v>
      </c>
      <c r="G55" s="178">
        <v>8.928974069898544</v>
      </c>
      <c r="H55" s="178">
        <v>10.494721589732976</v>
      </c>
      <c r="I55" s="178">
        <v>5.9010865492693938</v>
      </c>
      <c r="J55" s="178">
        <v>3.4671855651866395</v>
      </c>
      <c r="K55" s="178">
        <v>4.1545563344161422</v>
      </c>
      <c r="L55" s="206"/>
      <c r="M55" s="2">
        <v>38</v>
      </c>
      <c r="O55" s="15" t="s">
        <v>878</v>
      </c>
      <c r="P55" s="178">
        <v>3.0203545633617779</v>
      </c>
      <c r="Q55" s="178">
        <v>3.9993626513702907</v>
      </c>
      <c r="R55" s="178">
        <v>5.7913283284817112</v>
      </c>
      <c r="S55" s="178">
        <v>2.7516292541636602</v>
      </c>
      <c r="T55" s="178">
        <v>3.7350246652572139</v>
      </c>
      <c r="U55" s="178">
        <v>3.6548913043478422</v>
      </c>
      <c r="V55" s="178">
        <v>2.621575566915709</v>
      </c>
      <c r="W55" s="206"/>
      <c r="X55" s="2">
        <v>38</v>
      </c>
      <c r="Z55" s="15" t="s">
        <v>878</v>
      </c>
      <c r="AA55" s="178">
        <v>3.2954400306552429</v>
      </c>
      <c r="AB55" s="178">
        <v>3.2768641028811487</v>
      </c>
      <c r="AC55" s="178">
        <v>3.1489463601532606</v>
      </c>
      <c r="AD55" s="178">
        <v>2.6929773650609263</v>
      </c>
      <c r="AE55" s="178">
        <v>4.0578727252175781</v>
      </c>
      <c r="AF55" s="178">
        <v>4.5948294590484551</v>
      </c>
      <c r="AG55" s="178">
        <v>3.8529442309689301</v>
      </c>
    </row>
    <row r="56" spans="1:33" ht="11.1" customHeight="1">
      <c r="C56" s="170" t="s">
        <v>879</v>
      </c>
      <c r="D56" s="114"/>
      <c r="E56" s="178"/>
      <c r="F56" s="178"/>
      <c r="G56" s="178"/>
      <c r="H56" s="178"/>
      <c r="I56" s="178"/>
      <c r="J56" s="178"/>
      <c r="K56" s="178"/>
      <c r="L56" s="206"/>
      <c r="O56" s="170" t="s">
        <v>879</v>
      </c>
      <c r="P56" s="178"/>
      <c r="Q56" s="178"/>
      <c r="R56" s="178"/>
      <c r="S56" s="178"/>
      <c r="T56" s="178"/>
      <c r="U56" s="178"/>
      <c r="V56" s="178"/>
      <c r="W56" s="206"/>
      <c r="Z56" s="170" t="s">
        <v>879</v>
      </c>
      <c r="AA56" s="178"/>
      <c r="AB56" s="178"/>
      <c r="AC56" s="178"/>
      <c r="AD56" s="178"/>
      <c r="AE56" s="178"/>
      <c r="AF56" s="178"/>
      <c r="AG56" s="178"/>
    </row>
    <row r="57" spans="1:33" ht="11.1" customHeight="1">
      <c r="A57" s="2">
        <v>39</v>
      </c>
      <c r="C57" s="15" t="s">
        <v>906</v>
      </c>
      <c r="D57" s="114"/>
      <c r="E57" s="178">
        <v>6.6452795600366699</v>
      </c>
      <c r="F57" s="178">
        <v>5.1568543188654843</v>
      </c>
      <c r="G57" s="178">
        <v>7.825909276665314</v>
      </c>
      <c r="H57" s="178">
        <v>8.6791737729770659</v>
      </c>
      <c r="I57" s="178">
        <v>5.7715780296425407</v>
      </c>
      <c r="J57" s="178">
        <v>3.8410814375206144</v>
      </c>
      <c r="K57" s="178">
        <v>3.0004762660739601</v>
      </c>
      <c r="L57" s="206"/>
      <c r="M57" s="2">
        <v>39</v>
      </c>
      <c r="O57" s="15" t="s">
        <v>906</v>
      </c>
      <c r="P57" s="178">
        <v>2.2503082614056922</v>
      </c>
      <c r="Q57" s="178">
        <v>5.5170334639734762</v>
      </c>
      <c r="R57" s="178">
        <v>6.6857142857142975</v>
      </c>
      <c r="S57" s="178">
        <v>5.704338510980179</v>
      </c>
      <c r="T57" s="178">
        <v>4.927793260704334</v>
      </c>
      <c r="U57" s="178">
        <v>3.2476155982132013</v>
      </c>
      <c r="V57" s="178">
        <v>2.4906454630496029</v>
      </c>
      <c r="W57" s="206"/>
      <c r="X57" s="2">
        <v>39</v>
      </c>
      <c r="Z57" s="15" t="s">
        <v>906</v>
      </c>
      <c r="AA57" s="178">
        <v>1.7341699942954989</v>
      </c>
      <c r="AB57" s="178">
        <v>-0.51586856566110839</v>
      </c>
      <c r="AC57" s="178">
        <v>0.36072596099651832</v>
      </c>
      <c r="AD57" s="178">
        <v>1.8982365494777014</v>
      </c>
      <c r="AE57" s="178">
        <v>3.8910934744267962</v>
      </c>
      <c r="AF57" s="178">
        <v>3.0875331564986794</v>
      </c>
      <c r="AG57" s="178">
        <v>2.9230135858377935</v>
      </c>
    </row>
    <row r="58" spans="1:33" ht="11.1" customHeight="1">
      <c r="A58" s="2">
        <v>40</v>
      </c>
      <c r="C58" s="15" t="s">
        <v>907</v>
      </c>
      <c r="D58" s="114"/>
      <c r="E58" s="178">
        <v>8.5721165422586267</v>
      </c>
      <c r="F58" s="178">
        <v>3.7702373031714274</v>
      </c>
      <c r="G58" s="178">
        <v>7.5657191707629892</v>
      </c>
      <c r="H58" s="178">
        <v>8.0468905225511662</v>
      </c>
      <c r="I58" s="178">
        <v>4.2662743655755833</v>
      </c>
      <c r="J58" s="178">
        <v>2.8042328042327824</v>
      </c>
      <c r="K58" s="178">
        <v>3.5683650711957284</v>
      </c>
      <c r="L58" s="206"/>
      <c r="M58" s="2">
        <v>40</v>
      </c>
      <c r="O58" s="15" t="s">
        <v>907</v>
      </c>
      <c r="P58" s="178">
        <v>2.0540003312903679</v>
      </c>
      <c r="Q58" s="178">
        <v>3.7818535951955852</v>
      </c>
      <c r="R58" s="178">
        <v>5.1923678448545729</v>
      </c>
      <c r="S58" s="178">
        <v>2.170680939637208</v>
      </c>
      <c r="T58" s="178">
        <v>3.245052386495928</v>
      </c>
      <c r="U58" s="178">
        <v>3.5517970401691201</v>
      </c>
      <c r="V58" s="178">
        <v>2.8719205117735243</v>
      </c>
      <c r="W58" s="206"/>
      <c r="X58" s="2">
        <v>40</v>
      </c>
      <c r="Z58" s="15" t="s">
        <v>907</v>
      </c>
      <c r="AA58" s="178">
        <v>3.638528711299287</v>
      </c>
      <c r="AB58" s="178">
        <v>3.8554832120515812</v>
      </c>
      <c r="AC58" s="178">
        <v>3.2329440688383642</v>
      </c>
      <c r="AD58" s="178">
        <v>3.2269587997142253</v>
      </c>
      <c r="AE58" s="178">
        <v>4.1065866881993429</v>
      </c>
      <c r="AF58" s="178">
        <v>5.4958448753462505</v>
      </c>
      <c r="AG58" s="178">
        <v>5.0309841403213937</v>
      </c>
    </row>
    <row r="59" spans="1:33" ht="12.95" customHeight="1">
      <c r="A59" s="2">
        <v>41</v>
      </c>
      <c r="C59" s="19" t="s">
        <v>516</v>
      </c>
      <c r="D59" s="114"/>
      <c r="E59" s="178">
        <v>7.5628506129233415</v>
      </c>
      <c r="F59" s="178">
        <v>2.8201661193741501</v>
      </c>
      <c r="G59" s="178">
        <v>4.0390757091865623</v>
      </c>
      <c r="H59" s="178">
        <v>8.179848320693381</v>
      </c>
      <c r="I59" s="178">
        <v>3.4885661826072436</v>
      </c>
      <c r="J59" s="178">
        <v>3.725806451612911</v>
      </c>
      <c r="K59" s="178">
        <v>3.3120821023169071</v>
      </c>
      <c r="L59" s="206"/>
      <c r="M59" s="2">
        <v>41</v>
      </c>
      <c r="O59" s="19" t="s">
        <v>516</v>
      </c>
      <c r="P59" s="178">
        <v>4.3648404575557009</v>
      </c>
      <c r="Q59" s="178">
        <v>4.9754831266224357</v>
      </c>
      <c r="R59" s="178">
        <v>9.3419425745294689</v>
      </c>
      <c r="S59" s="178">
        <v>7.7145370021359554</v>
      </c>
      <c r="T59" s="178">
        <v>2.1812667677592259</v>
      </c>
      <c r="U59" s="178">
        <v>-0.55936073059361036</v>
      </c>
      <c r="V59" s="178">
        <v>2.1467110549879607</v>
      </c>
      <c r="W59" s="206"/>
      <c r="X59" s="2">
        <v>41</v>
      </c>
      <c r="Z59" s="19" t="s">
        <v>516</v>
      </c>
      <c r="AA59" s="178">
        <v>2.1465497864688672</v>
      </c>
      <c r="AB59" s="178">
        <v>-0.24205083067444377</v>
      </c>
      <c r="AC59" s="178">
        <v>-1.0367265909341512</v>
      </c>
      <c r="AD59" s="178">
        <v>0.63523905048477047</v>
      </c>
      <c r="AE59" s="178">
        <v>2.7574750830564767</v>
      </c>
      <c r="AF59" s="178">
        <v>2.5649315659015031</v>
      </c>
      <c r="AG59" s="178">
        <v>5.0751287170326833</v>
      </c>
    </row>
    <row r="60" spans="1:33" ht="11.1" customHeight="1">
      <c r="C60" s="170" t="s">
        <v>534</v>
      </c>
      <c r="D60" s="114"/>
      <c r="E60" s="114"/>
      <c r="F60" s="114"/>
      <c r="G60" s="114"/>
      <c r="H60" s="114"/>
      <c r="I60" s="114"/>
      <c r="J60" s="114"/>
      <c r="K60" s="114"/>
      <c r="L60" s="210"/>
      <c r="O60" s="170" t="s">
        <v>534</v>
      </c>
      <c r="P60" s="114"/>
      <c r="Q60" s="114"/>
      <c r="R60" s="114"/>
      <c r="S60" s="114"/>
      <c r="T60" s="114"/>
      <c r="W60" s="210"/>
      <c r="Z60" s="170" t="s">
        <v>534</v>
      </c>
    </row>
    <row r="61" spans="1:33" ht="11.1" customHeight="1">
      <c r="A61" s="2">
        <v>42</v>
      </c>
      <c r="C61" s="15" t="s">
        <v>565</v>
      </c>
      <c r="D61" s="114"/>
      <c r="E61" s="178">
        <v>7.2366956134491289</v>
      </c>
      <c r="F61" s="178">
        <v>3.8413621262458406</v>
      </c>
      <c r="G61" s="178">
        <v>4.7990401919615948</v>
      </c>
      <c r="H61" s="178">
        <v>6.6971951917573165</v>
      </c>
      <c r="I61" s="178">
        <v>3.9699570815450613</v>
      </c>
      <c r="J61" s="178">
        <v>3.9731682146542795</v>
      </c>
      <c r="K61" s="178">
        <v>3.1927212572373946</v>
      </c>
      <c r="L61" s="206"/>
      <c r="M61" s="2">
        <v>42</v>
      </c>
      <c r="O61" s="15" t="s">
        <v>565</v>
      </c>
      <c r="P61" s="178">
        <v>4.0718178903494788</v>
      </c>
      <c r="Q61" s="178">
        <v>6.1152187307455392</v>
      </c>
      <c r="R61" s="178">
        <v>7.4756858760342624</v>
      </c>
      <c r="S61" s="178">
        <v>4.916261480280923</v>
      </c>
      <c r="T61" s="178">
        <v>2.9737384140061636</v>
      </c>
      <c r="U61" s="178">
        <v>2.3877984748093724</v>
      </c>
      <c r="V61" s="178">
        <v>2.6739926739926716</v>
      </c>
      <c r="W61" s="206"/>
      <c r="X61" s="2">
        <v>42</v>
      </c>
      <c r="Z61" s="15" t="s">
        <v>565</v>
      </c>
      <c r="AA61" s="178">
        <v>1.5102865976929394</v>
      </c>
      <c r="AB61" s="178">
        <v>1.5581068416119876</v>
      </c>
      <c r="AC61" s="178">
        <v>1.3034952128273147</v>
      </c>
      <c r="AD61" s="178">
        <v>1.5144613983147508</v>
      </c>
      <c r="AE61" s="178">
        <v>2.624789680314052</v>
      </c>
      <c r="AF61" s="178">
        <v>4.2518308011804606</v>
      </c>
      <c r="AG61" s="178">
        <v>4.843782763682114</v>
      </c>
    </row>
    <row r="62" spans="1:33" ht="11.1" customHeight="1">
      <c r="A62" s="2">
        <v>43</v>
      </c>
      <c r="C62" s="171" t="s">
        <v>908</v>
      </c>
      <c r="D62" s="114"/>
      <c r="E62" s="178">
        <v>4.768527717067343</v>
      </c>
      <c r="F62" s="178">
        <v>1.5930210506353291</v>
      </c>
      <c r="G62" s="178">
        <v>3.1174164644390601</v>
      </c>
      <c r="H62" s="178">
        <v>6.3540912382331669</v>
      </c>
      <c r="I62" s="178">
        <v>8.8000000000000114</v>
      </c>
      <c r="J62" s="178">
        <v>3.9737171464330174</v>
      </c>
      <c r="K62" s="178">
        <v>2.1215768883538999</v>
      </c>
      <c r="L62" s="206"/>
      <c r="M62" s="2">
        <v>43</v>
      </c>
      <c r="O62" s="171" t="s">
        <v>908</v>
      </c>
      <c r="P62" s="178">
        <v>2.0332989538824222</v>
      </c>
      <c r="Q62" s="178">
        <v>2.7436823104693246</v>
      </c>
      <c r="R62" s="178">
        <v>4.104005621925495</v>
      </c>
      <c r="S62" s="178">
        <v>5.1842851356824724</v>
      </c>
      <c r="T62" s="178">
        <v>4.9287639584135547</v>
      </c>
      <c r="U62" s="178">
        <v>3.8287461773700358</v>
      </c>
      <c r="V62" s="178">
        <v>2.8982092365693006</v>
      </c>
      <c r="W62" s="206"/>
      <c r="X62" s="2">
        <v>43</v>
      </c>
      <c r="Z62" s="171" t="s">
        <v>908</v>
      </c>
      <c r="AA62" s="178">
        <v>2.4043966109457102</v>
      </c>
      <c r="AB62" s="178">
        <v>1.5764758497316649</v>
      </c>
      <c r="AC62" s="178">
        <v>0.93560814529445224</v>
      </c>
      <c r="AD62" s="178">
        <v>1.0687022900763452</v>
      </c>
      <c r="AE62" s="178">
        <v>2.2227017695295501</v>
      </c>
      <c r="AF62" s="178">
        <v>2.2482583913869547</v>
      </c>
      <c r="AG62" s="178">
        <v>3.2311345101682605</v>
      </c>
    </row>
    <row r="63" spans="1:33" ht="11.1" customHeight="1">
      <c r="A63" s="2">
        <v>44</v>
      </c>
      <c r="C63" s="171" t="s">
        <v>131</v>
      </c>
      <c r="D63" s="114"/>
      <c r="E63" s="178">
        <v>8.9428857715431036</v>
      </c>
      <c r="F63" s="178">
        <v>5.196596918831915</v>
      </c>
      <c r="G63" s="178">
        <v>5.9672131147541023</v>
      </c>
      <c r="H63" s="178">
        <v>6.9925742574257441</v>
      </c>
      <c r="I63" s="178">
        <v>1.4073645652593143</v>
      </c>
      <c r="J63" s="178">
        <v>4.0874524714828766</v>
      </c>
      <c r="K63" s="178">
        <v>4.036529680365291</v>
      </c>
      <c r="L63" s="206"/>
      <c r="M63" s="2">
        <v>44</v>
      </c>
      <c r="O63" s="171" t="s">
        <v>131</v>
      </c>
      <c r="P63" s="178">
        <v>5.7057584269662982</v>
      </c>
      <c r="Q63" s="178">
        <v>8.6530476665005835</v>
      </c>
      <c r="R63" s="178">
        <v>9.981656985631318</v>
      </c>
      <c r="S63" s="178">
        <v>4.8644892286309869</v>
      </c>
      <c r="T63" s="178">
        <v>1.9350563286944862</v>
      </c>
      <c r="U63" s="178">
        <v>1.5602652450916707</v>
      </c>
      <c r="V63" s="178">
        <v>2.6629112789655665</v>
      </c>
      <c r="W63" s="206"/>
      <c r="X63" s="2">
        <v>44</v>
      </c>
      <c r="Z63" s="171" t="s">
        <v>131</v>
      </c>
      <c r="AA63" s="178">
        <v>0.97268986157874338</v>
      </c>
      <c r="AB63" s="178">
        <v>1.6796344325058783</v>
      </c>
      <c r="AC63" s="178">
        <v>1.7976436292967293</v>
      </c>
      <c r="AD63" s="178">
        <v>2.0403293163106895</v>
      </c>
      <c r="AE63" s="178">
        <v>3.2039289055191915</v>
      </c>
      <c r="AF63" s="178">
        <v>6.2429186494448174</v>
      </c>
      <c r="AG63" s="178">
        <v>6.6439159645942141</v>
      </c>
    </row>
    <row r="64" spans="1:33" ht="11.1" customHeight="1">
      <c r="A64" s="2">
        <v>45</v>
      </c>
      <c r="C64" s="171" t="s">
        <v>909</v>
      </c>
      <c r="D64" s="114"/>
      <c r="E64" s="178">
        <v>0.72115384615385381</v>
      </c>
      <c r="F64" s="178">
        <v>0.50845698868941724</v>
      </c>
      <c r="G64" s="178">
        <v>-1.2595498657856723</v>
      </c>
      <c r="H64" s="178">
        <v>1.3174404015056496</v>
      </c>
      <c r="I64" s="178">
        <v>1.5583075335397183</v>
      </c>
      <c r="J64" s="178">
        <v>1.0568031704095233</v>
      </c>
      <c r="K64" s="178">
        <v>0.28154851684263349</v>
      </c>
      <c r="L64" s="206"/>
      <c r="M64" s="2">
        <v>45</v>
      </c>
      <c r="O64" s="171" t="s">
        <v>909</v>
      </c>
      <c r="P64" s="178">
        <v>-1.0428156021257422</v>
      </c>
      <c r="Q64" s="178">
        <v>0.22292025534503068</v>
      </c>
      <c r="R64" s="178">
        <v>0.66727327873823583</v>
      </c>
      <c r="S64" s="178">
        <v>1.9985939540022173</v>
      </c>
      <c r="T64" s="178">
        <v>1.0535643954312661</v>
      </c>
      <c r="U64" s="178">
        <v>1.1107863197895398</v>
      </c>
      <c r="V64" s="178">
        <v>0.48183482702128799</v>
      </c>
      <c r="W64" s="206"/>
      <c r="X64" s="2">
        <v>45</v>
      </c>
      <c r="Z64" s="171" t="s">
        <v>909</v>
      </c>
      <c r="AA64" s="178">
        <v>-9.5904862376414712E-3</v>
      </c>
      <c r="AB64" s="178">
        <v>-0.37406483790523737</v>
      </c>
      <c r="AC64" s="178">
        <v>-1.4248579955713865</v>
      </c>
      <c r="AD64" s="178">
        <v>-0.74225998632680046</v>
      </c>
      <c r="AE64" s="178">
        <v>-0.48214110006887267</v>
      </c>
      <c r="AF64" s="178">
        <v>-0.44492782281984944</v>
      </c>
      <c r="AG64" s="178">
        <v>-0.68527162578210721</v>
      </c>
    </row>
    <row r="65" spans="1:33" ht="12.95" customHeight="1">
      <c r="A65" s="2">
        <v>46</v>
      </c>
      <c r="C65" s="19" t="s">
        <v>910</v>
      </c>
      <c r="D65" s="114"/>
      <c r="E65" s="178">
        <v>7.0625281151597079</v>
      </c>
      <c r="F65" s="178">
        <v>4.4117647058823621</v>
      </c>
      <c r="G65" s="178">
        <v>6.7605633802816811</v>
      </c>
      <c r="H65" s="178">
        <v>8.5375047116472018</v>
      </c>
      <c r="I65" s="178">
        <v>5.0876888348671656</v>
      </c>
      <c r="J65" s="178">
        <v>3.7012557832121473</v>
      </c>
      <c r="K65" s="178">
        <v>3.1230082855321797</v>
      </c>
      <c r="L65" s="206"/>
      <c r="M65" s="2">
        <v>46</v>
      </c>
      <c r="O65" s="19" t="s">
        <v>910</v>
      </c>
      <c r="P65" s="178">
        <v>2.7194066749073045</v>
      </c>
      <c r="Q65" s="178">
        <v>5.2045728038507804</v>
      </c>
      <c r="R65" s="178">
        <v>7.1632828138404392</v>
      </c>
      <c r="S65" s="178">
        <v>5.76384256170779</v>
      </c>
      <c r="T65" s="178">
        <v>4.1756023716412329</v>
      </c>
      <c r="U65" s="178">
        <v>2.4461128602567044</v>
      </c>
      <c r="V65" s="178">
        <v>2.434988179669034</v>
      </c>
      <c r="W65" s="206"/>
      <c r="X65" s="2">
        <v>46</v>
      </c>
      <c r="Z65" s="19" t="s">
        <v>910</v>
      </c>
      <c r="AA65" s="178">
        <v>1.996307408262183</v>
      </c>
      <c r="AB65" s="178">
        <v>-2.2626994003843492E-2</v>
      </c>
      <c r="AC65" s="178">
        <v>0.35079778205273726</v>
      </c>
      <c r="AD65" s="178">
        <v>1.7478574650428413</v>
      </c>
      <c r="AE65" s="178">
        <v>3.6573201817577257</v>
      </c>
      <c r="AF65" s="178">
        <v>3.186143483374309</v>
      </c>
      <c r="AG65" s="178">
        <v>3.6162055745518416</v>
      </c>
    </row>
    <row r="66" spans="1:33" ht="12.95" customHeight="1">
      <c r="A66" s="2">
        <v>47</v>
      </c>
      <c r="C66" s="19" t="s">
        <v>917</v>
      </c>
      <c r="D66" s="114"/>
      <c r="E66" s="178">
        <v>2.7906976744185954</v>
      </c>
      <c r="F66" s="178">
        <v>0.8484162895927625</v>
      </c>
      <c r="G66" s="178">
        <v>-2.224714899981322</v>
      </c>
      <c r="H66" s="178">
        <v>-6.7686424474187419</v>
      </c>
      <c r="I66" s="178">
        <v>2.4507793273174769</v>
      </c>
      <c r="J66" s="178">
        <v>-1.6815133620258109</v>
      </c>
      <c r="K66" s="178">
        <v>2.0360378703031756E-2</v>
      </c>
      <c r="L66" s="206"/>
      <c r="M66" s="2">
        <v>47</v>
      </c>
      <c r="O66" s="19" t="s">
        <v>917</v>
      </c>
      <c r="P66" s="178">
        <v>3.653944020356235</v>
      </c>
      <c r="Q66" s="178">
        <v>-3.603692065985868</v>
      </c>
      <c r="R66" s="178">
        <v>-5.9488642151370072</v>
      </c>
      <c r="S66" s="178">
        <v>-5.4370193869814756</v>
      </c>
      <c r="T66" s="178">
        <v>1.3858664528690952</v>
      </c>
      <c r="U66" s="178">
        <v>1.3669227293267312</v>
      </c>
      <c r="V66" s="178">
        <v>-1.6716817118020799</v>
      </c>
      <c r="W66" s="206"/>
      <c r="X66" s="2">
        <v>47</v>
      </c>
      <c r="Z66" s="19" t="s">
        <v>917</v>
      </c>
      <c r="AA66" s="178">
        <v>0.35135441459821948</v>
      </c>
      <c r="AB66" s="178">
        <v>11.813869437542351</v>
      </c>
      <c r="AC66" s="178">
        <v>3.9797979797979792</v>
      </c>
      <c r="AD66" s="178">
        <v>-0.24285991839906274</v>
      </c>
      <c r="AE66" s="178">
        <v>-2.6097964748271352</v>
      </c>
      <c r="AF66" s="178">
        <v>1.3798620137986006</v>
      </c>
      <c r="AG66" s="178">
        <v>-1.3709438800670597</v>
      </c>
    </row>
    <row r="67" spans="1:33" ht="11.1" customHeight="1">
      <c r="A67" s="2">
        <v>48</v>
      </c>
      <c r="C67" s="15" t="s">
        <v>912</v>
      </c>
      <c r="D67" s="114"/>
      <c r="E67" s="178">
        <v>4.3101711983887299</v>
      </c>
      <c r="F67" s="178">
        <v>2.6452983201390197</v>
      </c>
      <c r="G67" s="178">
        <v>6.1512415349887135</v>
      </c>
      <c r="H67" s="178">
        <v>14.992025518341308</v>
      </c>
      <c r="I67" s="178">
        <v>4.7002619818153732</v>
      </c>
      <c r="J67" s="178">
        <v>3.8269060936120241</v>
      </c>
      <c r="K67" s="178">
        <v>1.9279841224836929</v>
      </c>
      <c r="L67" s="206"/>
      <c r="M67" s="2">
        <v>48</v>
      </c>
      <c r="O67" s="15" t="s">
        <v>912</v>
      </c>
      <c r="P67" s="178">
        <v>1.8219749652294723</v>
      </c>
      <c r="Q67" s="178">
        <v>4.5758776123480516</v>
      </c>
      <c r="R67" s="178">
        <v>5.9169278996865131</v>
      </c>
      <c r="S67" s="178">
        <v>5.6233814280429328</v>
      </c>
      <c r="T67" s="178">
        <v>4.1097489784004608</v>
      </c>
      <c r="U67" s="178">
        <v>2.0410451945721491</v>
      </c>
      <c r="V67" s="178">
        <v>3.1432025497307308</v>
      </c>
      <c r="W67" s="206"/>
      <c r="X67" s="2">
        <v>48</v>
      </c>
      <c r="Z67" s="15" t="s">
        <v>912</v>
      </c>
      <c r="AA67" s="178">
        <v>2.6851358550879212</v>
      </c>
      <c r="AB67" s="178">
        <v>-1.0480439970945383</v>
      </c>
      <c r="AC67" s="178">
        <v>-0.9542785234899327</v>
      </c>
      <c r="AD67" s="178">
        <v>1.7787188988883003</v>
      </c>
      <c r="AE67" s="178">
        <v>2.4862165817122701</v>
      </c>
      <c r="AF67" s="178">
        <v>8.120178643929421E-2</v>
      </c>
      <c r="AG67" s="178">
        <v>1.4198782961460523</v>
      </c>
    </row>
    <row r="68" spans="1:33" ht="11.1" customHeight="1">
      <c r="A68" s="2">
        <v>49</v>
      </c>
      <c r="C68" s="15" t="s">
        <v>915</v>
      </c>
      <c r="D68" s="114"/>
      <c r="E68" s="178">
        <v>1.4757846601538063</v>
      </c>
      <c r="F68" s="178">
        <v>1.7820565342072854</v>
      </c>
      <c r="G68" s="178">
        <v>8.5731535520225464</v>
      </c>
      <c r="H68" s="178">
        <v>23.336422613531056</v>
      </c>
      <c r="I68" s="178">
        <v>2.1941689209497923</v>
      </c>
      <c r="J68" s="178">
        <v>5.6029411764705941</v>
      </c>
      <c r="K68" s="178">
        <v>1.9078122824119248</v>
      </c>
      <c r="L68" s="206"/>
      <c r="M68" s="2">
        <v>49</v>
      </c>
      <c r="O68" s="15" t="s">
        <v>915</v>
      </c>
      <c r="P68" s="178">
        <v>-1.7627767149494389</v>
      </c>
      <c r="Q68" s="178">
        <v>8.4851857003755811</v>
      </c>
      <c r="R68" s="178">
        <v>12.617002179766644</v>
      </c>
      <c r="S68" s="178">
        <v>11.693043379255386</v>
      </c>
      <c r="T68" s="178">
        <v>2.6809378185524935</v>
      </c>
      <c r="U68" s="178">
        <v>0.66514444554751151</v>
      </c>
      <c r="V68" s="178">
        <v>4.9013806706114309</v>
      </c>
      <c r="W68" s="206"/>
      <c r="X68" s="2">
        <v>49</v>
      </c>
      <c r="Z68" s="15" t="s">
        <v>915</v>
      </c>
      <c r="AA68" s="178">
        <v>2.3220832941618852</v>
      </c>
      <c r="AB68" s="178">
        <v>-11.503123851525189</v>
      </c>
      <c r="AC68" s="178">
        <v>-4.7446013289036557</v>
      </c>
      <c r="AD68" s="178">
        <v>2.0272479564032722</v>
      </c>
      <c r="AE68" s="178">
        <v>5.234483495353075</v>
      </c>
      <c r="AF68" s="178">
        <v>-1.2790579636585164</v>
      </c>
      <c r="AG68" s="178">
        <v>2.8277634961439588</v>
      </c>
    </row>
    <row r="69" spans="1:33" ht="12.95" customHeight="1">
      <c r="A69" s="2">
        <v>50</v>
      </c>
      <c r="C69" s="19" t="s">
        <v>60</v>
      </c>
      <c r="D69" s="114"/>
      <c r="E69" s="178">
        <v>7.6065134954271798</v>
      </c>
      <c r="F69" s="178">
        <v>4.5398009950248621</v>
      </c>
      <c r="G69" s="178">
        <v>6.3057703747769125</v>
      </c>
      <c r="H69" s="178">
        <v>7.2561089349002117</v>
      </c>
      <c r="I69" s="178">
        <v>5.686956521739134</v>
      </c>
      <c r="J69" s="178">
        <v>3.3075530689484935</v>
      </c>
      <c r="K69" s="178">
        <v>3.0901561006690059</v>
      </c>
      <c r="L69" s="206"/>
      <c r="M69" s="2">
        <v>50</v>
      </c>
      <c r="O69" s="19" t="s">
        <v>60</v>
      </c>
      <c r="P69" s="178">
        <v>3.5383189122373437</v>
      </c>
      <c r="Q69" s="178">
        <v>4.2829428443515809</v>
      </c>
      <c r="R69" s="178">
        <v>5.4378935317687507</v>
      </c>
      <c r="S69" s="178">
        <v>4.1938110749185427</v>
      </c>
      <c r="T69" s="178">
        <v>4.5851243975511409</v>
      </c>
      <c r="U69" s="178">
        <v>2.802341512018927</v>
      </c>
      <c r="V69" s="178">
        <v>1.9748000969227064</v>
      </c>
      <c r="W69" s="206"/>
      <c r="X69" s="2">
        <v>50</v>
      </c>
      <c r="Z69" s="19" t="s">
        <v>60</v>
      </c>
      <c r="AA69" s="178">
        <v>2.1385291671616784</v>
      </c>
      <c r="AB69" s="178">
        <v>2.9894149121786739</v>
      </c>
      <c r="AC69" s="178">
        <v>1.2875536480686662</v>
      </c>
      <c r="AD69" s="178">
        <v>1.6949152542372872</v>
      </c>
      <c r="AE69" s="178">
        <v>2.8728070175438489</v>
      </c>
      <c r="AF69" s="178">
        <v>3.3894691963334083</v>
      </c>
      <c r="AG69" s="178">
        <v>3.0927835051546282</v>
      </c>
    </row>
    <row r="70" spans="1:33" ht="14.1" customHeight="1">
      <c r="A70" s="4"/>
      <c r="B70" s="3"/>
      <c r="C70" s="175"/>
      <c r="D70" s="12"/>
      <c r="E70" s="12"/>
      <c r="F70" s="12"/>
      <c r="G70" s="12"/>
      <c r="H70" s="12"/>
      <c r="I70" s="12"/>
      <c r="J70" s="12"/>
      <c r="K70" s="12"/>
      <c r="L70" s="211"/>
      <c r="M70" s="4"/>
      <c r="N70" s="3"/>
      <c r="O70" s="175"/>
      <c r="W70" s="211"/>
      <c r="X70" s="4"/>
      <c r="Y70" s="3"/>
      <c r="Z70" s="175"/>
    </row>
    <row r="71" spans="1:33" ht="12" customHeight="1">
      <c r="A71" s="25" t="s">
        <v>918</v>
      </c>
      <c r="B71" s="138"/>
      <c r="C71" s="38"/>
      <c r="D71" s="12"/>
      <c r="E71" s="12"/>
      <c r="F71" s="12"/>
      <c r="G71" s="12"/>
      <c r="H71" s="12"/>
      <c r="I71" s="12"/>
      <c r="J71" s="12"/>
      <c r="K71" s="12"/>
      <c r="L71" s="211"/>
      <c r="M71" s="25" t="s">
        <v>918</v>
      </c>
      <c r="N71" s="138"/>
      <c r="O71" s="38"/>
      <c r="W71" s="211"/>
      <c r="X71" s="25" t="s">
        <v>918</v>
      </c>
      <c r="Y71" s="138"/>
      <c r="Z71" s="38"/>
    </row>
    <row r="72" spans="1:33" ht="11.1" customHeight="1">
      <c r="A72" s="25" t="s">
        <v>777</v>
      </c>
      <c r="D72" s="12"/>
      <c r="E72" s="12"/>
      <c r="F72" s="12"/>
      <c r="G72" s="12"/>
      <c r="H72" s="12"/>
      <c r="I72" s="12"/>
      <c r="J72" s="12"/>
      <c r="K72" s="12"/>
      <c r="L72" s="211"/>
      <c r="M72" s="25" t="s">
        <v>777</v>
      </c>
      <c r="W72" s="211"/>
      <c r="X72" s="25" t="s">
        <v>777</v>
      </c>
    </row>
    <row r="73" spans="1:33" ht="11.1" customHeight="1">
      <c r="A73" s="2" t="s">
        <v>778</v>
      </c>
      <c r="D73" s="12"/>
      <c r="E73" s="12"/>
      <c r="F73" s="12"/>
      <c r="G73" s="12"/>
      <c r="H73" s="12"/>
      <c r="I73" s="12"/>
      <c r="J73" s="12"/>
      <c r="K73" s="12"/>
      <c r="L73" s="211"/>
      <c r="M73" s="2" t="s">
        <v>778</v>
      </c>
      <c r="W73" s="211"/>
      <c r="X73" s="2" t="s">
        <v>778</v>
      </c>
    </row>
    <row r="74" spans="1:33" ht="12" customHeight="1">
      <c r="D74" s="12"/>
      <c r="E74" s="12"/>
      <c r="F74" s="12"/>
      <c r="G74" s="12"/>
      <c r="H74" s="12"/>
      <c r="I74" s="12"/>
      <c r="J74" s="12"/>
      <c r="K74" s="12"/>
      <c r="L74" s="211"/>
      <c r="W74" s="211"/>
    </row>
    <row r="75" spans="1:33" ht="12" customHeight="1">
      <c r="D75" s="12"/>
      <c r="E75" s="12"/>
      <c r="F75" s="12"/>
      <c r="G75" s="12"/>
      <c r="H75" s="12"/>
      <c r="I75" s="12"/>
      <c r="J75" s="12"/>
      <c r="K75" s="12"/>
      <c r="L75" s="211"/>
      <c r="W75" s="211"/>
    </row>
    <row r="76" spans="1:33" ht="12" customHeight="1">
      <c r="D76" s="12"/>
      <c r="E76" s="12"/>
      <c r="F76" s="12"/>
      <c r="G76" s="12"/>
      <c r="H76" s="12"/>
      <c r="I76" s="12"/>
      <c r="J76" s="12"/>
      <c r="K76" s="12"/>
      <c r="L76" s="211"/>
      <c r="W76" s="211"/>
    </row>
    <row r="77" spans="1:33" ht="12" customHeight="1">
      <c r="D77" s="12"/>
      <c r="E77" s="12"/>
      <c r="F77" s="12"/>
      <c r="G77" s="12"/>
      <c r="H77" s="12"/>
      <c r="I77" s="12"/>
      <c r="J77" s="12"/>
      <c r="K77" s="12"/>
      <c r="L77" s="211"/>
      <c r="W77" s="211"/>
    </row>
    <row r="78" spans="1:33" ht="12" customHeight="1">
      <c r="D78" s="12"/>
      <c r="E78" s="12"/>
      <c r="F78" s="12"/>
      <c r="G78" s="12"/>
      <c r="H78" s="12"/>
      <c r="I78" s="12"/>
      <c r="J78" s="12"/>
      <c r="K78" s="12"/>
      <c r="L78" s="211"/>
      <c r="W78" s="211"/>
    </row>
    <row r="79" spans="1:33" ht="12" customHeight="1">
      <c r="D79" s="12"/>
      <c r="E79" s="12"/>
      <c r="F79" s="12"/>
      <c r="G79" s="12"/>
      <c r="H79" s="12"/>
      <c r="I79" s="12"/>
      <c r="J79" s="12"/>
      <c r="K79" s="12"/>
      <c r="L79" s="211"/>
      <c r="W79" s="211"/>
    </row>
    <row r="80" spans="1:33" ht="12" customHeight="1">
      <c r="D80" s="12"/>
      <c r="E80" s="12"/>
      <c r="F80" s="12"/>
      <c r="G80" s="12"/>
      <c r="H80" s="12"/>
      <c r="I80" s="12"/>
      <c r="J80" s="12"/>
      <c r="K80" s="12"/>
      <c r="L80" s="211"/>
      <c r="W80" s="211"/>
    </row>
    <row r="81" spans="4:23" ht="12" customHeight="1">
      <c r="D81" s="12"/>
      <c r="E81" s="12"/>
      <c r="F81" s="12"/>
      <c r="G81" s="12"/>
      <c r="H81" s="12"/>
      <c r="I81" s="12"/>
      <c r="J81" s="12"/>
      <c r="K81" s="12"/>
      <c r="L81" s="211"/>
      <c r="W81" s="211"/>
    </row>
    <row r="82" spans="4:23" ht="12" customHeight="1">
      <c r="D82" s="12"/>
      <c r="E82" s="12"/>
      <c r="F82" s="12"/>
      <c r="G82" s="12"/>
      <c r="H82" s="12"/>
      <c r="I82" s="12"/>
      <c r="J82" s="12"/>
      <c r="K82" s="12"/>
      <c r="L82" s="211"/>
      <c r="W82" s="211"/>
    </row>
    <row r="83" spans="4:23" ht="12" customHeight="1">
      <c r="D83" s="12"/>
      <c r="E83" s="12"/>
      <c r="F83" s="12"/>
      <c r="G83" s="12"/>
      <c r="H83" s="12"/>
      <c r="I83" s="12"/>
      <c r="J83" s="12"/>
      <c r="K83" s="12"/>
      <c r="L83" s="211"/>
      <c r="W83" s="211"/>
    </row>
    <row r="84" spans="4:23" ht="12" customHeight="1">
      <c r="D84" s="12"/>
      <c r="E84" s="12"/>
      <c r="F84" s="12"/>
      <c r="G84" s="12"/>
      <c r="H84" s="12"/>
      <c r="I84" s="12"/>
      <c r="J84" s="12"/>
      <c r="K84" s="12"/>
      <c r="L84" s="211"/>
      <c r="W84" s="211"/>
    </row>
    <row r="85" spans="4:23" ht="12" customHeight="1"/>
    <row r="86" spans="4:23" ht="12" customHeight="1"/>
    <row r="87" spans="4:23" ht="12" customHeight="1"/>
    <row r="88" spans="4:23" ht="12" customHeight="1"/>
    <row r="89" spans="4:23" ht="12" customHeight="1"/>
    <row r="90" spans="4:23" ht="12" customHeight="1"/>
    <row r="91" spans="4:23" ht="12" customHeight="1"/>
    <row r="92" spans="4:23" ht="12" customHeight="1"/>
    <row r="93" spans="4:23" ht="12" customHeight="1"/>
    <row r="94" spans="4:23" ht="12" customHeight="1"/>
    <row r="95" spans="4:23" ht="12" customHeight="1"/>
    <row r="96" spans="4:23" ht="12" customHeight="1"/>
    <row r="97" ht="12" customHeight="1"/>
    <row r="98" ht="12" customHeight="1"/>
    <row r="99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86"/>
  <sheetViews>
    <sheetView showGridLines="0" workbookViewId="0"/>
  </sheetViews>
  <sheetFormatPr baseColWidth="10" defaultRowHeight="11.25"/>
  <cols>
    <col min="1" max="1" width="5.28515625" style="2" customWidth="1"/>
    <col min="2" max="2" width="5.7109375" style="2" customWidth="1"/>
    <col min="3" max="3" width="37.140625" style="2" customWidth="1"/>
    <col min="4" max="10" width="8.28515625" style="2" customWidth="1"/>
    <col min="11" max="11" width="1.7109375" style="203" customWidth="1"/>
    <col min="12" max="12" width="5.28515625" style="2" customWidth="1"/>
    <col min="13" max="13" width="5.7109375" style="2" customWidth="1"/>
    <col min="14" max="14" width="37.140625" style="2" customWidth="1"/>
    <col min="15" max="21" width="8.28515625" style="2" customWidth="1"/>
    <col min="22" max="22" width="1.7109375" style="203" customWidth="1"/>
    <col min="23" max="23" width="5.28515625" style="2" customWidth="1"/>
    <col min="24" max="24" width="5.7109375" style="2" customWidth="1"/>
    <col min="25" max="25" width="37.140625" style="2" customWidth="1"/>
    <col min="26" max="33" width="7.28515625" style="2" customWidth="1"/>
    <col min="34" max="16384" width="11.42578125" style="2"/>
  </cols>
  <sheetData>
    <row r="1" spans="1:33" ht="12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K1" s="219"/>
      <c r="L1" s="112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V1" s="219"/>
      <c r="W1" s="112" t="s">
        <v>452</v>
      </c>
      <c r="X1" s="112"/>
      <c r="Y1" s="112"/>
      <c r="Z1" s="112"/>
      <c r="AA1" s="112"/>
      <c r="AB1" s="112"/>
      <c r="AC1" s="112"/>
      <c r="AD1" s="112"/>
      <c r="AE1" s="112"/>
      <c r="AF1" s="112"/>
      <c r="AG1" s="112"/>
    </row>
    <row r="2" spans="1:33" ht="18" customHeight="1">
      <c r="A2" s="180" t="s">
        <v>923</v>
      </c>
      <c r="B2" s="112"/>
      <c r="C2" s="181"/>
      <c r="D2" s="181"/>
      <c r="E2" s="181"/>
      <c r="F2" s="181"/>
      <c r="G2" s="181"/>
      <c r="H2" s="181"/>
      <c r="I2" s="181"/>
      <c r="J2" s="181"/>
      <c r="K2" s="213"/>
      <c r="L2" s="180" t="s">
        <v>923</v>
      </c>
      <c r="M2" s="112"/>
      <c r="N2" s="181"/>
      <c r="O2" s="181"/>
      <c r="P2" s="181"/>
      <c r="Q2" s="181"/>
      <c r="R2" s="181"/>
      <c r="S2" s="9"/>
      <c r="T2" s="9"/>
      <c r="U2" s="9"/>
      <c r="V2" s="213"/>
      <c r="W2" s="180" t="s">
        <v>923</v>
      </c>
      <c r="X2" s="112"/>
      <c r="Y2" s="181"/>
      <c r="Z2" s="181"/>
      <c r="AA2" s="181"/>
      <c r="AB2" s="181"/>
      <c r="AC2" s="181"/>
      <c r="AD2" s="9"/>
      <c r="AE2" s="9"/>
      <c r="AF2" s="9"/>
      <c r="AG2" s="9"/>
    </row>
    <row r="3" spans="1:33" ht="15.95" customHeight="1">
      <c r="A3" s="112" t="s">
        <v>28</v>
      </c>
      <c r="B3" s="112"/>
      <c r="C3" s="181"/>
      <c r="D3" s="181"/>
      <c r="E3" s="181"/>
      <c r="F3" s="181"/>
      <c r="G3" s="181"/>
      <c r="H3" s="181"/>
      <c r="I3" s="181"/>
      <c r="J3" s="181"/>
      <c r="K3" s="213"/>
      <c r="L3" s="112" t="s">
        <v>28</v>
      </c>
      <c r="M3" s="112"/>
      <c r="N3" s="181"/>
      <c r="O3" s="181"/>
      <c r="P3" s="181"/>
      <c r="Q3" s="181"/>
      <c r="R3" s="181"/>
      <c r="S3" s="9"/>
      <c r="T3" s="9"/>
      <c r="U3" s="9"/>
      <c r="V3" s="213"/>
      <c r="W3" s="112" t="s">
        <v>28</v>
      </c>
      <c r="X3" s="112"/>
      <c r="Y3" s="181"/>
      <c r="Z3" s="181"/>
      <c r="AA3" s="181"/>
      <c r="AB3" s="181"/>
      <c r="AC3" s="181"/>
      <c r="AD3" s="9"/>
      <c r="AE3" s="9"/>
      <c r="AF3" s="9"/>
      <c r="AG3" s="9"/>
    </row>
    <row r="4" spans="1:33" s="158" customFormat="1" ht="20.100000000000001" customHeight="1">
      <c r="A4" s="157" t="s">
        <v>29</v>
      </c>
      <c r="B4" s="157"/>
      <c r="C4" s="157"/>
      <c r="D4" s="157"/>
      <c r="E4" s="157"/>
      <c r="F4" s="157"/>
      <c r="G4" s="157"/>
      <c r="H4" s="157"/>
      <c r="I4" s="157"/>
      <c r="J4" s="157"/>
      <c r="K4" s="213"/>
      <c r="L4" s="157" t="s">
        <v>29</v>
      </c>
      <c r="M4" s="157"/>
      <c r="N4" s="157"/>
      <c r="O4" s="157"/>
      <c r="P4" s="157"/>
      <c r="Q4" s="157"/>
      <c r="R4" s="157"/>
      <c r="S4" s="157"/>
      <c r="T4" s="157"/>
      <c r="U4" s="157"/>
      <c r="V4" s="213"/>
      <c r="W4" s="157" t="s">
        <v>29</v>
      </c>
      <c r="X4" s="157"/>
      <c r="Y4" s="157"/>
      <c r="Z4" s="157"/>
      <c r="AA4" s="157"/>
      <c r="AB4" s="157"/>
      <c r="AC4" s="157"/>
      <c r="AD4" s="157"/>
      <c r="AE4" s="157"/>
      <c r="AF4" s="157"/>
      <c r="AG4" s="157"/>
    </row>
    <row r="5" spans="1:33" ht="18" customHeight="1">
      <c r="A5" s="182" t="s">
        <v>684</v>
      </c>
      <c r="B5" s="183" t="s">
        <v>924</v>
      </c>
      <c r="C5" s="184" t="s">
        <v>27</v>
      </c>
      <c r="D5" s="110">
        <v>1970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213"/>
      <c r="L5" s="182" t="s">
        <v>684</v>
      </c>
      <c r="M5" s="183" t="s">
        <v>924</v>
      </c>
      <c r="N5" s="184" t="s">
        <v>27</v>
      </c>
      <c r="O5" s="111">
        <v>1977</v>
      </c>
      <c r="P5" s="110">
        <v>1978</v>
      </c>
      <c r="Q5" s="110">
        <v>1979</v>
      </c>
      <c r="R5" s="110">
        <v>1980</v>
      </c>
      <c r="S5" s="110">
        <v>1981</v>
      </c>
      <c r="T5" s="110">
        <v>1982</v>
      </c>
      <c r="U5" s="110">
        <v>1983</v>
      </c>
      <c r="V5" s="213"/>
      <c r="W5" s="182" t="s">
        <v>684</v>
      </c>
      <c r="X5" s="183" t="s">
        <v>924</v>
      </c>
      <c r="Y5" s="184" t="s">
        <v>27</v>
      </c>
      <c r="Z5" s="110">
        <v>1984</v>
      </c>
      <c r="AA5" s="110">
        <v>1985</v>
      </c>
      <c r="AB5" s="110">
        <v>1986</v>
      </c>
      <c r="AC5" s="110">
        <v>1987</v>
      </c>
      <c r="AD5" s="110">
        <v>1988</v>
      </c>
      <c r="AE5" s="110">
        <v>1989</v>
      </c>
      <c r="AF5" s="110">
        <v>1990</v>
      </c>
      <c r="AG5" s="110">
        <v>1991</v>
      </c>
    </row>
    <row r="6" spans="1:33" ht="21" customHeight="1">
      <c r="A6" s="112" t="s">
        <v>925</v>
      </c>
      <c r="B6" s="112"/>
      <c r="C6" s="181"/>
      <c r="D6" s="181"/>
      <c r="E6" s="181"/>
      <c r="F6" s="181"/>
      <c r="G6" s="181"/>
      <c r="H6" s="181"/>
      <c r="I6" s="181"/>
      <c r="J6" s="181"/>
      <c r="K6" s="213"/>
      <c r="L6" s="112" t="s">
        <v>925</v>
      </c>
      <c r="M6" s="112"/>
      <c r="N6" s="181"/>
      <c r="O6" s="181"/>
      <c r="P6" s="181"/>
      <c r="Q6" s="181"/>
      <c r="R6" s="181"/>
      <c r="S6" s="9"/>
      <c r="T6" s="9"/>
      <c r="U6" s="9"/>
      <c r="V6" s="213"/>
      <c r="W6" s="112" t="s">
        <v>925</v>
      </c>
      <c r="X6" s="112"/>
      <c r="Y6" s="181"/>
      <c r="Z6" s="181"/>
      <c r="AA6" s="181"/>
      <c r="AB6" s="181"/>
      <c r="AC6" s="181"/>
      <c r="AD6" s="9"/>
      <c r="AE6" s="9"/>
      <c r="AF6" s="9"/>
      <c r="AG6" s="9"/>
    </row>
    <row r="7" spans="1:33" ht="21" customHeight="1">
      <c r="A7" s="185">
        <v>1</v>
      </c>
      <c r="B7" s="186" t="s">
        <v>691</v>
      </c>
      <c r="C7" s="19" t="s">
        <v>926</v>
      </c>
      <c r="D7" s="187">
        <v>35.96</v>
      </c>
      <c r="E7" s="187">
        <v>38.61</v>
      </c>
      <c r="F7" s="187">
        <v>41.97</v>
      </c>
      <c r="G7" s="187">
        <v>45.54</v>
      </c>
      <c r="H7" s="187">
        <v>47.63</v>
      </c>
      <c r="I7" s="187">
        <v>51.02</v>
      </c>
      <c r="J7" s="187">
        <v>54.84</v>
      </c>
      <c r="K7" s="213"/>
      <c r="L7" s="185">
        <v>1</v>
      </c>
      <c r="M7" s="186" t="s">
        <v>691</v>
      </c>
      <c r="N7" s="19" t="s">
        <v>926</v>
      </c>
      <c r="O7" s="187">
        <v>57.77</v>
      </c>
      <c r="P7" s="187">
        <v>60.36</v>
      </c>
      <c r="Q7" s="187">
        <v>62.86</v>
      </c>
      <c r="R7" s="187">
        <v>68.47</v>
      </c>
      <c r="S7" s="187">
        <v>72.23</v>
      </c>
      <c r="T7" s="187">
        <v>74.900000000000006</v>
      </c>
      <c r="U7" s="187">
        <v>75.89</v>
      </c>
      <c r="V7" s="213"/>
      <c r="W7" s="185">
        <v>1</v>
      </c>
      <c r="X7" s="186" t="s">
        <v>691</v>
      </c>
      <c r="Y7" s="19" t="s">
        <v>926</v>
      </c>
      <c r="Z7" s="187">
        <v>77.69</v>
      </c>
      <c r="AA7" s="187">
        <v>78.34</v>
      </c>
      <c r="AB7" s="187">
        <v>79.040000000000006</v>
      </c>
      <c r="AC7" s="187">
        <v>80.06</v>
      </c>
      <c r="AD7" s="187">
        <v>81.7</v>
      </c>
      <c r="AE7" s="187">
        <v>86.66</v>
      </c>
      <c r="AF7" s="187">
        <v>94.27</v>
      </c>
      <c r="AG7" s="187">
        <v>100.06</v>
      </c>
    </row>
    <row r="8" spans="1:33" ht="14.1" customHeight="1">
      <c r="A8" s="185">
        <v>2</v>
      </c>
      <c r="B8" s="186" t="s">
        <v>927</v>
      </c>
      <c r="C8" s="15" t="s">
        <v>928</v>
      </c>
      <c r="D8" s="187">
        <v>32.39</v>
      </c>
      <c r="E8" s="187">
        <v>34.78</v>
      </c>
      <c r="F8" s="187">
        <v>37.93</v>
      </c>
      <c r="G8" s="187">
        <v>41.2</v>
      </c>
      <c r="H8" s="187">
        <v>43.14</v>
      </c>
      <c r="I8" s="187">
        <v>46.33</v>
      </c>
      <c r="J8" s="187">
        <v>49.6</v>
      </c>
      <c r="K8" s="215"/>
      <c r="L8" s="185">
        <v>2</v>
      </c>
      <c r="M8" s="186" t="s">
        <v>927</v>
      </c>
      <c r="N8" s="15" t="s">
        <v>928</v>
      </c>
      <c r="O8" s="187">
        <v>51.41</v>
      </c>
      <c r="P8" s="187">
        <v>54.06</v>
      </c>
      <c r="Q8" s="187">
        <v>56.43</v>
      </c>
      <c r="R8" s="187">
        <v>61.33</v>
      </c>
      <c r="S8" s="187">
        <v>64.849999999999994</v>
      </c>
      <c r="T8" s="187">
        <v>67.09</v>
      </c>
      <c r="U8" s="187">
        <v>67.86</v>
      </c>
      <c r="V8" s="215"/>
      <c r="W8" s="185">
        <v>2</v>
      </c>
      <c r="X8" s="186" t="s">
        <v>927</v>
      </c>
      <c r="Y8" s="15" t="s">
        <v>928</v>
      </c>
      <c r="Z8" s="187">
        <v>69.180000000000007</v>
      </c>
      <c r="AA8" s="187">
        <v>69.56</v>
      </c>
      <c r="AB8" s="187">
        <v>70.040000000000006</v>
      </c>
      <c r="AC8" s="187">
        <v>71.510000000000005</v>
      </c>
      <c r="AD8" s="187">
        <v>73.180000000000007</v>
      </c>
      <c r="AE8" s="187">
        <v>77.790000000000006</v>
      </c>
      <c r="AF8" s="187">
        <v>84.68</v>
      </c>
      <c r="AG8" s="187">
        <v>89.91</v>
      </c>
    </row>
    <row r="9" spans="1:33" s="41" customFormat="1" ht="11.1" customHeight="1">
      <c r="A9" s="185">
        <v>3</v>
      </c>
      <c r="B9" s="186" t="s">
        <v>929</v>
      </c>
      <c r="C9" s="129" t="s">
        <v>930</v>
      </c>
      <c r="D9" s="187">
        <v>5.81</v>
      </c>
      <c r="E9" s="187">
        <v>6.36</v>
      </c>
      <c r="F9" s="187">
        <v>6.92</v>
      </c>
      <c r="G9" s="187">
        <v>7.42</v>
      </c>
      <c r="H9" s="187">
        <v>8.08</v>
      </c>
      <c r="I9" s="187">
        <v>8.7200000000000006</v>
      </c>
      <c r="J9" s="187">
        <v>9.09</v>
      </c>
      <c r="K9" s="215"/>
      <c r="L9" s="185">
        <v>3</v>
      </c>
      <c r="M9" s="186" t="s">
        <v>929</v>
      </c>
      <c r="N9" s="129" t="s">
        <v>930</v>
      </c>
      <c r="O9" s="187">
        <v>9.56</v>
      </c>
      <c r="P9" s="187">
        <v>10.06</v>
      </c>
      <c r="Q9" s="187">
        <v>10.63</v>
      </c>
      <c r="R9" s="187">
        <v>11.75</v>
      </c>
      <c r="S9" s="187">
        <v>12.31</v>
      </c>
      <c r="T9" s="187">
        <v>12.63</v>
      </c>
      <c r="U9" s="187">
        <v>12.89</v>
      </c>
      <c r="V9" s="215"/>
      <c r="W9" s="185">
        <v>3</v>
      </c>
      <c r="X9" s="186" t="s">
        <v>929</v>
      </c>
      <c r="Y9" s="129" t="s">
        <v>930</v>
      </c>
      <c r="Z9" s="187">
        <v>13.29</v>
      </c>
      <c r="AA9" s="187">
        <v>13.62</v>
      </c>
      <c r="AB9" s="187">
        <v>13.92</v>
      </c>
      <c r="AC9" s="187">
        <v>14.51</v>
      </c>
      <c r="AD9" s="187">
        <v>15.1</v>
      </c>
      <c r="AE9" s="187">
        <v>15.81</v>
      </c>
      <c r="AF9" s="187">
        <v>16.84</v>
      </c>
      <c r="AG9" s="187">
        <v>18</v>
      </c>
    </row>
    <row r="10" spans="1:33" s="41" customFormat="1" ht="11.1" customHeight="1">
      <c r="A10" s="185">
        <v>4</v>
      </c>
      <c r="B10" s="186" t="s">
        <v>931</v>
      </c>
      <c r="C10" s="129" t="s">
        <v>932</v>
      </c>
      <c r="D10" s="187">
        <v>11.27</v>
      </c>
      <c r="E10" s="187">
        <v>11.66</v>
      </c>
      <c r="F10" s="187">
        <v>12.97</v>
      </c>
      <c r="G10" s="187">
        <v>14.34</v>
      </c>
      <c r="H10" s="187">
        <v>14.77</v>
      </c>
      <c r="I10" s="187">
        <v>15.58</v>
      </c>
      <c r="J10" s="187">
        <v>16.97</v>
      </c>
      <c r="K10" s="215"/>
      <c r="L10" s="185">
        <v>4</v>
      </c>
      <c r="M10" s="186" t="s">
        <v>931</v>
      </c>
      <c r="N10" s="129" t="s">
        <v>932</v>
      </c>
      <c r="O10" s="187">
        <v>17.41</v>
      </c>
      <c r="P10" s="187">
        <v>19.149999999999999</v>
      </c>
      <c r="Q10" s="187">
        <v>19.989999999999998</v>
      </c>
      <c r="R10" s="187">
        <v>21.07</v>
      </c>
      <c r="S10" s="187">
        <v>22.05</v>
      </c>
      <c r="T10" s="187">
        <v>22.94</v>
      </c>
      <c r="U10" s="187">
        <v>22.68</v>
      </c>
      <c r="V10" s="215"/>
      <c r="W10" s="185">
        <v>4</v>
      </c>
      <c r="X10" s="186" t="s">
        <v>931</v>
      </c>
      <c r="Y10" s="129" t="s">
        <v>932</v>
      </c>
      <c r="Z10" s="187">
        <v>22.4</v>
      </c>
      <c r="AA10" s="187">
        <v>22.17</v>
      </c>
      <c r="AB10" s="187">
        <v>21.79</v>
      </c>
      <c r="AC10" s="187">
        <v>21.78</v>
      </c>
      <c r="AD10" s="187">
        <v>21.73</v>
      </c>
      <c r="AE10" s="187">
        <v>22.86</v>
      </c>
      <c r="AF10" s="187">
        <v>24.88</v>
      </c>
      <c r="AG10" s="187">
        <v>25.67</v>
      </c>
    </row>
    <row r="11" spans="1:33" s="41" customFormat="1" ht="11.1" customHeight="1">
      <c r="A11" s="185">
        <v>5</v>
      </c>
      <c r="B11" s="186" t="s">
        <v>933</v>
      </c>
      <c r="C11" s="129" t="s">
        <v>934</v>
      </c>
      <c r="D11" s="187">
        <v>0.88</v>
      </c>
      <c r="E11" s="187">
        <v>0.92</v>
      </c>
      <c r="F11" s="187">
        <v>1</v>
      </c>
      <c r="G11" s="187">
        <v>1.1200000000000001</v>
      </c>
      <c r="H11" s="187">
        <v>1.1599999999999999</v>
      </c>
      <c r="I11" s="187">
        <v>1.19</v>
      </c>
      <c r="J11" s="187">
        <v>1.29</v>
      </c>
      <c r="K11" s="215"/>
      <c r="L11" s="185">
        <v>5</v>
      </c>
      <c r="M11" s="186" t="s">
        <v>933</v>
      </c>
      <c r="N11" s="129" t="s">
        <v>934</v>
      </c>
      <c r="O11" s="187">
        <v>1.33</v>
      </c>
      <c r="P11" s="187">
        <v>1.39</v>
      </c>
      <c r="Q11" s="187">
        <v>1.41</v>
      </c>
      <c r="R11" s="187">
        <v>1.48</v>
      </c>
      <c r="S11" s="187">
        <v>1.53</v>
      </c>
      <c r="T11" s="187">
        <v>1.56</v>
      </c>
      <c r="U11" s="187">
        <v>1.55</v>
      </c>
      <c r="V11" s="215"/>
      <c r="W11" s="185">
        <v>5</v>
      </c>
      <c r="X11" s="186" t="s">
        <v>933</v>
      </c>
      <c r="Y11" s="129" t="s">
        <v>934</v>
      </c>
      <c r="Z11" s="187">
        <v>1.6</v>
      </c>
      <c r="AA11" s="187">
        <v>1.62</v>
      </c>
      <c r="AB11" s="187">
        <v>1.7</v>
      </c>
      <c r="AC11" s="187">
        <v>1.74</v>
      </c>
      <c r="AD11" s="187">
        <v>1.84</v>
      </c>
      <c r="AE11" s="187">
        <v>2.0099999999999998</v>
      </c>
      <c r="AF11" s="187">
        <v>2.1</v>
      </c>
      <c r="AG11" s="187">
        <v>2.56</v>
      </c>
    </row>
    <row r="12" spans="1:33" s="41" customFormat="1" ht="11.1" customHeight="1">
      <c r="A12" s="185">
        <v>6</v>
      </c>
      <c r="B12" s="186" t="s">
        <v>935</v>
      </c>
      <c r="C12" s="129" t="s">
        <v>937</v>
      </c>
      <c r="D12" s="187">
        <v>4.3499999999999996</v>
      </c>
      <c r="E12" s="187">
        <v>4.91</v>
      </c>
      <c r="F12" s="187">
        <v>5.31</v>
      </c>
      <c r="G12" s="187">
        <v>5.67</v>
      </c>
      <c r="H12" s="187">
        <v>6.01</v>
      </c>
      <c r="I12" s="187">
        <v>6.33</v>
      </c>
      <c r="J12" s="187">
        <v>6.81</v>
      </c>
      <c r="K12" s="215"/>
      <c r="L12" s="185">
        <v>6</v>
      </c>
      <c r="M12" s="186" t="s">
        <v>935</v>
      </c>
      <c r="N12" s="129" t="s">
        <v>937</v>
      </c>
      <c r="O12" s="187">
        <v>7.08</v>
      </c>
      <c r="P12" s="187">
        <v>7.37</v>
      </c>
      <c r="Q12" s="187">
        <v>7.61</v>
      </c>
      <c r="R12" s="187">
        <v>8.35</v>
      </c>
      <c r="S12" s="187">
        <v>8.91</v>
      </c>
      <c r="T12" s="187">
        <v>9.07</v>
      </c>
      <c r="U12" s="187">
        <v>9.26</v>
      </c>
      <c r="V12" s="215"/>
      <c r="W12" s="185">
        <v>6</v>
      </c>
      <c r="X12" s="186" t="s">
        <v>935</v>
      </c>
      <c r="Y12" s="129" t="s">
        <v>937</v>
      </c>
      <c r="Z12" s="187">
        <v>9.51</v>
      </c>
      <c r="AA12" s="187">
        <v>9.42</v>
      </c>
      <c r="AB12" s="187">
        <v>9.4499999999999993</v>
      </c>
      <c r="AC12" s="187">
        <v>9.65</v>
      </c>
      <c r="AD12" s="187">
        <v>9.8000000000000007</v>
      </c>
      <c r="AE12" s="187">
        <v>10.48</v>
      </c>
      <c r="AF12" s="187">
        <v>11.38</v>
      </c>
      <c r="AG12" s="187">
        <v>11.83</v>
      </c>
    </row>
    <row r="13" spans="1:33" s="41" customFormat="1" ht="11.1" customHeight="1">
      <c r="A13" s="185">
        <v>7</v>
      </c>
      <c r="B13" s="186" t="s">
        <v>938</v>
      </c>
      <c r="C13" s="129" t="s">
        <v>939</v>
      </c>
      <c r="D13" s="187">
        <v>2.25</v>
      </c>
      <c r="E13" s="187">
        <v>2.4</v>
      </c>
      <c r="F13" s="187">
        <v>2.44</v>
      </c>
      <c r="G13" s="187">
        <v>2.41</v>
      </c>
      <c r="H13" s="187">
        <v>2.58</v>
      </c>
      <c r="I13" s="187">
        <v>2.76</v>
      </c>
      <c r="J13" s="187">
        <v>2.69</v>
      </c>
      <c r="K13" s="215"/>
      <c r="L13" s="185">
        <v>7</v>
      </c>
      <c r="M13" s="186" t="s">
        <v>938</v>
      </c>
      <c r="N13" s="129" t="s">
        <v>939</v>
      </c>
      <c r="O13" s="187">
        <v>2.67</v>
      </c>
      <c r="P13" s="187">
        <v>2.71</v>
      </c>
      <c r="Q13" s="187">
        <v>2.78</v>
      </c>
      <c r="R13" s="187">
        <v>2.91</v>
      </c>
      <c r="S13" s="187">
        <v>3</v>
      </c>
      <c r="T13" s="187">
        <v>3.04</v>
      </c>
      <c r="U13" s="187">
        <v>3.09</v>
      </c>
      <c r="V13" s="215"/>
      <c r="W13" s="185">
        <v>7</v>
      </c>
      <c r="X13" s="186" t="s">
        <v>938</v>
      </c>
      <c r="Y13" s="129" t="s">
        <v>939</v>
      </c>
      <c r="Z13" s="187">
        <v>3.14</v>
      </c>
      <c r="AA13" s="187">
        <v>3.01</v>
      </c>
      <c r="AB13" s="187">
        <v>2.81</v>
      </c>
      <c r="AC13" s="187">
        <v>2.58</v>
      </c>
      <c r="AD13" s="187">
        <v>2.4700000000000002</v>
      </c>
      <c r="AE13" s="187">
        <v>2.63</v>
      </c>
      <c r="AF13" s="187">
        <v>2.77</v>
      </c>
      <c r="AG13" s="187">
        <v>2.82</v>
      </c>
    </row>
    <row r="14" spans="1:33" s="41" customFormat="1" ht="11.1" customHeight="1">
      <c r="A14" s="185">
        <v>8</v>
      </c>
      <c r="B14" s="186" t="s">
        <v>940</v>
      </c>
      <c r="C14" s="129" t="s">
        <v>941</v>
      </c>
      <c r="D14" s="187">
        <v>1.94</v>
      </c>
      <c r="E14" s="187">
        <v>2.15</v>
      </c>
      <c r="F14" s="187">
        <v>2.36</v>
      </c>
      <c r="G14" s="187">
        <v>2.76</v>
      </c>
      <c r="H14" s="187">
        <v>2.76</v>
      </c>
      <c r="I14" s="187">
        <v>3.05</v>
      </c>
      <c r="J14" s="187">
        <v>3.25</v>
      </c>
      <c r="K14" s="215"/>
      <c r="L14" s="185">
        <v>8</v>
      </c>
      <c r="M14" s="186" t="s">
        <v>940</v>
      </c>
      <c r="N14" s="129" t="s">
        <v>941</v>
      </c>
      <c r="O14" s="187">
        <v>3.56</v>
      </c>
      <c r="P14" s="187">
        <v>3.66</v>
      </c>
      <c r="Q14" s="187">
        <v>3.55</v>
      </c>
      <c r="R14" s="187">
        <v>3.98</v>
      </c>
      <c r="S14" s="187">
        <v>4.2699999999999996</v>
      </c>
      <c r="T14" s="187">
        <v>4.68</v>
      </c>
      <c r="U14" s="187">
        <v>4.58</v>
      </c>
      <c r="V14" s="215"/>
      <c r="W14" s="185">
        <v>8</v>
      </c>
      <c r="X14" s="186" t="s">
        <v>940</v>
      </c>
      <c r="Y14" s="129" t="s">
        <v>941</v>
      </c>
      <c r="Z14" s="187">
        <v>4.84</v>
      </c>
      <c r="AA14" s="187">
        <v>4.9400000000000004</v>
      </c>
      <c r="AB14" s="187">
        <v>4.9400000000000004</v>
      </c>
      <c r="AC14" s="187">
        <v>4.82</v>
      </c>
      <c r="AD14" s="187">
        <v>4.99</v>
      </c>
      <c r="AE14" s="187">
        <v>5.5</v>
      </c>
      <c r="AF14" s="187">
        <v>6.25</v>
      </c>
      <c r="AG14" s="187">
        <v>6.95</v>
      </c>
    </row>
    <row r="15" spans="1:33" s="41" customFormat="1" ht="11.1" customHeight="1">
      <c r="A15" s="185">
        <v>9</v>
      </c>
      <c r="B15" s="186" t="s">
        <v>942</v>
      </c>
      <c r="C15" s="129" t="s">
        <v>943</v>
      </c>
      <c r="D15" s="187">
        <v>2.23</v>
      </c>
      <c r="E15" s="187">
        <v>2.36</v>
      </c>
      <c r="F15" s="187">
        <v>2.64</v>
      </c>
      <c r="G15" s="187">
        <v>2.96</v>
      </c>
      <c r="H15" s="187">
        <v>2.98</v>
      </c>
      <c r="I15" s="187">
        <v>3.4</v>
      </c>
      <c r="J15" s="187">
        <v>3.94</v>
      </c>
      <c r="K15" s="215"/>
      <c r="L15" s="185">
        <v>9</v>
      </c>
      <c r="M15" s="186" t="s">
        <v>942</v>
      </c>
      <c r="N15" s="129" t="s">
        <v>943</v>
      </c>
      <c r="O15" s="187">
        <v>3.92</v>
      </c>
      <c r="P15" s="187">
        <v>3.53</v>
      </c>
      <c r="Q15" s="187">
        <v>3.87</v>
      </c>
      <c r="R15" s="187">
        <v>4.3600000000000003</v>
      </c>
      <c r="S15" s="187">
        <v>4.75</v>
      </c>
      <c r="T15" s="187">
        <v>4.66</v>
      </c>
      <c r="U15" s="187">
        <v>4.9000000000000004</v>
      </c>
      <c r="V15" s="215"/>
      <c r="W15" s="185">
        <v>9</v>
      </c>
      <c r="X15" s="186" t="s">
        <v>942</v>
      </c>
      <c r="Y15" s="129" t="s">
        <v>943</v>
      </c>
      <c r="Z15" s="187">
        <v>5.03</v>
      </c>
      <c r="AA15" s="187">
        <v>4.91</v>
      </c>
      <c r="AB15" s="187">
        <v>4.93</v>
      </c>
      <c r="AC15" s="187">
        <v>5.24</v>
      </c>
      <c r="AD15" s="187">
        <v>5.38</v>
      </c>
      <c r="AE15" s="187">
        <v>5.93</v>
      </c>
      <c r="AF15" s="187">
        <v>6.75</v>
      </c>
      <c r="AG15" s="187">
        <v>7.55</v>
      </c>
    </row>
    <row r="16" spans="1:33" s="41" customFormat="1" ht="11.1" customHeight="1">
      <c r="A16" s="185">
        <v>10</v>
      </c>
      <c r="B16" s="186" t="s">
        <v>944</v>
      </c>
      <c r="C16" s="129" t="s">
        <v>945</v>
      </c>
      <c r="D16" s="187">
        <v>2.76</v>
      </c>
      <c r="E16" s="187">
        <v>3.02</v>
      </c>
      <c r="F16" s="187">
        <v>3.23</v>
      </c>
      <c r="G16" s="187">
        <v>3.38</v>
      </c>
      <c r="H16" s="187">
        <v>3.55</v>
      </c>
      <c r="I16" s="187">
        <v>3.95</v>
      </c>
      <c r="J16" s="187">
        <v>4.1500000000000004</v>
      </c>
      <c r="K16" s="215"/>
      <c r="L16" s="185">
        <v>10</v>
      </c>
      <c r="M16" s="186" t="s">
        <v>944</v>
      </c>
      <c r="N16" s="129" t="s">
        <v>945</v>
      </c>
      <c r="O16" s="187">
        <v>4.3899999999999997</v>
      </c>
      <c r="P16" s="187">
        <v>4.6100000000000003</v>
      </c>
      <c r="Q16" s="187">
        <v>4.8099999999999996</v>
      </c>
      <c r="R16" s="187">
        <v>5.4</v>
      </c>
      <c r="S16" s="187">
        <v>5.72</v>
      </c>
      <c r="T16" s="187">
        <v>5.94</v>
      </c>
      <c r="U16" s="187">
        <v>6.07</v>
      </c>
      <c r="V16" s="215"/>
      <c r="W16" s="185">
        <v>10</v>
      </c>
      <c r="X16" s="186" t="s">
        <v>944</v>
      </c>
      <c r="Y16" s="129" t="s">
        <v>945</v>
      </c>
      <c r="Z16" s="187">
        <v>6.23</v>
      </c>
      <c r="AA16" s="187">
        <v>6.53</v>
      </c>
      <c r="AB16" s="187">
        <v>6.93</v>
      </c>
      <c r="AC16" s="187">
        <v>7.32</v>
      </c>
      <c r="AD16" s="187">
        <v>7.7</v>
      </c>
      <c r="AE16" s="187">
        <v>8.3000000000000007</v>
      </c>
      <c r="AF16" s="187">
        <v>9.23</v>
      </c>
      <c r="AG16" s="187">
        <v>9.9499999999999993</v>
      </c>
    </row>
    <row r="17" spans="1:33" s="41" customFormat="1" ht="11.1" customHeight="1">
      <c r="A17" s="185">
        <v>11</v>
      </c>
      <c r="B17" s="186" t="s">
        <v>946</v>
      </c>
      <c r="C17" s="129" t="s">
        <v>947</v>
      </c>
      <c r="D17" s="187">
        <v>0.9</v>
      </c>
      <c r="E17" s="187">
        <v>1</v>
      </c>
      <c r="F17" s="187">
        <v>1.06</v>
      </c>
      <c r="G17" s="187">
        <v>1.1399999999999999</v>
      </c>
      <c r="H17" s="187">
        <v>1.25</v>
      </c>
      <c r="I17" s="187">
        <v>1.35</v>
      </c>
      <c r="J17" s="187">
        <v>1.41</v>
      </c>
      <c r="K17" s="215"/>
      <c r="L17" s="185">
        <v>11</v>
      </c>
      <c r="M17" s="186" t="s">
        <v>946</v>
      </c>
      <c r="N17" s="129" t="s">
        <v>947</v>
      </c>
      <c r="O17" s="187">
        <v>1.49</v>
      </c>
      <c r="P17" s="187">
        <v>1.58</v>
      </c>
      <c r="Q17" s="187">
        <v>1.78</v>
      </c>
      <c r="R17" s="187">
        <v>2.0299999999999998</v>
      </c>
      <c r="S17" s="187">
        <v>2.31</v>
      </c>
      <c r="T17" s="187">
        <v>2.57</v>
      </c>
      <c r="U17" s="187">
        <v>2.84</v>
      </c>
      <c r="V17" s="215"/>
      <c r="W17" s="185">
        <v>11</v>
      </c>
      <c r="X17" s="186" t="s">
        <v>946</v>
      </c>
      <c r="Y17" s="129" t="s">
        <v>947</v>
      </c>
      <c r="Z17" s="187">
        <v>3.14</v>
      </c>
      <c r="AA17" s="187">
        <v>3.34</v>
      </c>
      <c r="AB17" s="187">
        <v>3.57</v>
      </c>
      <c r="AC17" s="187">
        <v>3.87</v>
      </c>
      <c r="AD17" s="187">
        <v>4.17</v>
      </c>
      <c r="AE17" s="187">
        <v>4.2699999999999996</v>
      </c>
      <c r="AF17" s="187">
        <v>4.4800000000000004</v>
      </c>
      <c r="AG17" s="187">
        <v>4.58</v>
      </c>
    </row>
    <row r="18" spans="1:33" ht="14.1" customHeight="1">
      <c r="A18" s="185">
        <v>12</v>
      </c>
      <c r="B18" s="186" t="s">
        <v>948</v>
      </c>
      <c r="C18" s="15" t="s">
        <v>949</v>
      </c>
      <c r="D18" s="187">
        <v>3.57</v>
      </c>
      <c r="E18" s="187">
        <v>3.83</v>
      </c>
      <c r="F18" s="187">
        <v>4.04</v>
      </c>
      <c r="G18" s="187">
        <v>4.34</v>
      </c>
      <c r="H18" s="187">
        <v>4.49</v>
      </c>
      <c r="I18" s="187">
        <v>4.6900000000000004</v>
      </c>
      <c r="J18" s="187">
        <v>5.24</v>
      </c>
      <c r="K18" s="215"/>
      <c r="L18" s="185">
        <v>12</v>
      </c>
      <c r="M18" s="186" t="s">
        <v>948</v>
      </c>
      <c r="N18" s="15" t="s">
        <v>949</v>
      </c>
      <c r="O18" s="187">
        <v>6.36</v>
      </c>
      <c r="P18" s="187">
        <v>6.3</v>
      </c>
      <c r="Q18" s="187">
        <v>6.43</v>
      </c>
      <c r="R18" s="187">
        <v>7.14</v>
      </c>
      <c r="S18" s="187">
        <v>7.38</v>
      </c>
      <c r="T18" s="187">
        <v>7.81</v>
      </c>
      <c r="U18" s="187">
        <v>8.0299999999999994</v>
      </c>
      <c r="V18" s="215"/>
      <c r="W18" s="185">
        <v>12</v>
      </c>
      <c r="X18" s="186" t="s">
        <v>948</v>
      </c>
      <c r="Y18" s="15" t="s">
        <v>949</v>
      </c>
      <c r="Z18" s="187">
        <v>8.51</v>
      </c>
      <c r="AA18" s="187">
        <v>8.7799999999999994</v>
      </c>
      <c r="AB18" s="187">
        <v>9</v>
      </c>
      <c r="AC18" s="187">
        <v>8.5500000000000007</v>
      </c>
      <c r="AD18" s="187">
        <v>8.52</v>
      </c>
      <c r="AE18" s="187">
        <v>8.8699999999999992</v>
      </c>
      <c r="AF18" s="187">
        <v>9.59</v>
      </c>
      <c r="AG18" s="187">
        <v>10.15</v>
      </c>
    </row>
    <row r="19" spans="1:33" s="41" customFormat="1" ht="11.1" customHeight="1">
      <c r="A19" s="185">
        <v>13</v>
      </c>
      <c r="B19" s="186" t="s">
        <v>950</v>
      </c>
      <c r="C19" s="129" t="s">
        <v>951</v>
      </c>
      <c r="D19" s="187">
        <v>2.17</v>
      </c>
      <c r="E19" s="187">
        <v>2.27</v>
      </c>
      <c r="F19" s="187">
        <v>2.3199999999999998</v>
      </c>
      <c r="G19" s="187">
        <v>2.4300000000000002</v>
      </c>
      <c r="H19" s="187">
        <v>2.5</v>
      </c>
      <c r="I19" s="187">
        <v>2.52</v>
      </c>
      <c r="J19" s="187">
        <v>2.92</v>
      </c>
      <c r="K19" s="215"/>
      <c r="L19" s="185">
        <v>13</v>
      </c>
      <c r="M19" s="186" t="s">
        <v>950</v>
      </c>
      <c r="N19" s="129" t="s">
        <v>951</v>
      </c>
      <c r="O19" s="187">
        <v>3.89</v>
      </c>
      <c r="P19" s="187">
        <v>3.65</v>
      </c>
      <c r="Q19" s="187">
        <v>3.54</v>
      </c>
      <c r="R19" s="187">
        <v>3.84</v>
      </c>
      <c r="S19" s="187">
        <v>3.85</v>
      </c>
      <c r="T19" s="187">
        <v>4.0199999999999996</v>
      </c>
      <c r="U19" s="187">
        <v>4.09</v>
      </c>
      <c r="V19" s="215"/>
      <c r="W19" s="185">
        <v>13</v>
      </c>
      <c r="X19" s="186" t="s">
        <v>950</v>
      </c>
      <c r="Y19" s="129" t="s">
        <v>951</v>
      </c>
      <c r="Z19" s="187">
        <v>4.3</v>
      </c>
      <c r="AA19" s="187">
        <v>4.38</v>
      </c>
      <c r="AB19" s="187">
        <v>4.4000000000000004</v>
      </c>
      <c r="AC19" s="187">
        <v>3.74</v>
      </c>
      <c r="AD19" s="187">
        <v>3.52</v>
      </c>
      <c r="AE19" s="187">
        <v>3.57</v>
      </c>
      <c r="AF19" s="187">
        <v>3.72</v>
      </c>
      <c r="AG19" s="187">
        <v>3.63</v>
      </c>
    </row>
    <row r="20" spans="1:33" s="41" customFormat="1" ht="11.1" customHeight="1">
      <c r="A20" s="185">
        <v>14</v>
      </c>
      <c r="B20" s="186" t="s">
        <v>952</v>
      </c>
      <c r="C20" s="129" t="s">
        <v>953</v>
      </c>
      <c r="D20" s="187">
        <v>1.4</v>
      </c>
      <c r="E20" s="187">
        <v>1.56</v>
      </c>
      <c r="F20" s="187">
        <v>1.72</v>
      </c>
      <c r="G20" s="187">
        <v>1.91</v>
      </c>
      <c r="H20" s="187">
        <v>1.99</v>
      </c>
      <c r="I20" s="187">
        <v>2.17</v>
      </c>
      <c r="J20" s="187">
        <v>2.3199999999999998</v>
      </c>
      <c r="K20" s="215"/>
      <c r="L20" s="185">
        <v>14</v>
      </c>
      <c r="M20" s="186" t="s">
        <v>952</v>
      </c>
      <c r="N20" s="129" t="s">
        <v>953</v>
      </c>
      <c r="O20" s="187">
        <v>2.4700000000000002</v>
      </c>
      <c r="P20" s="187">
        <v>2.65</v>
      </c>
      <c r="Q20" s="187">
        <v>2.89</v>
      </c>
      <c r="R20" s="187">
        <v>3.3</v>
      </c>
      <c r="S20" s="187">
        <v>3.53</v>
      </c>
      <c r="T20" s="187">
        <v>3.79</v>
      </c>
      <c r="U20" s="187">
        <v>3.94</v>
      </c>
      <c r="V20" s="215"/>
      <c r="W20" s="185">
        <v>14</v>
      </c>
      <c r="X20" s="186" t="s">
        <v>952</v>
      </c>
      <c r="Y20" s="129" t="s">
        <v>953</v>
      </c>
      <c r="Z20" s="187">
        <v>4.21</v>
      </c>
      <c r="AA20" s="187">
        <v>4.4000000000000004</v>
      </c>
      <c r="AB20" s="187">
        <v>4.5999999999999996</v>
      </c>
      <c r="AC20" s="187">
        <v>4.8099999999999996</v>
      </c>
      <c r="AD20" s="187">
        <v>5</v>
      </c>
      <c r="AE20" s="187">
        <v>5.3</v>
      </c>
      <c r="AF20" s="187">
        <v>5.87</v>
      </c>
      <c r="AG20" s="187">
        <v>6.52</v>
      </c>
    </row>
    <row r="21" spans="1:33" ht="15.95" customHeight="1">
      <c r="A21" s="185">
        <v>15</v>
      </c>
      <c r="B21" s="186" t="s">
        <v>693</v>
      </c>
      <c r="C21" s="19" t="s">
        <v>954</v>
      </c>
      <c r="D21" s="187">
        <v>10.92</v>
      </c>
      <c r="E21" s="187">
        <v>11.87</v>
      </c>
      <c r="F21" s="187">
        <v>13.01</v>
      </c>
      <c r="G21" s="187">
        <v>14.08</v>
      </c>
      <c r="H21" s="187">
        <v>14.41</v>
      </c>
      <c r="I21" s="187">
        <v>14.97</v>
      </c>
      <c r="J21" s="187">
        <v>15.68</v>
      </c>
      <c r="K21" s="215"/>
      <c r="L21" s="185">
        <v>15</v>
      </c>
      <c r="M21" s="186" t="s">
        <v>693</v>
      </c>
      <c r="N21" s="19" t="s">
        <v>954</v>
      </c>
      <c r="O21" s="187">
        <v>16.7</v>
      </c>
      <c r="P21" s="187">
        <v>17.47</v>
      </c>
      <c r="Q21" s="187">
        <v>18.53</v>
      </c>
      <c r="R21" s="187">
        <v>19.93</v>
      </c>
      <c r="S21" s="187">
        <v>20.89</v>
      </c>
      <c r="T21" s="187">
        <v>22.39</v>
      </c>
      <c r="U21" s="187">
        <v>23.52</v>
      </c>
      <c r="V21" s="215"/>
      <c r="W21" s="185">
        <v>15</v>
      </c>
      <c r="X21" s="186" t="s">
        <v>693</v>
      </c>
      <c r="Y21" s="19" t="s">
        <v>954</v>
      </c>
      <c r="Z21" s="187">
        <v>23.65</v>
      </c>
      <c r="AA21" s="187">
        <v>24.1</v>
      </c>
      <c r="AB21" s="187">
        <v>24.65</v>
      </c>
      <c r="AC21" s="187">
        <v>25.19</v>
      </c>
      <c r="AD21" s="187">
        <v>25.67</v>
      </c>
      <c r="AE21" s="187">
        <v>27.23</v>
      </c>
      <c r="AF21" s="187">
        <v>29.56</v>
      </c>
      <c r="AG21" s="187">
        <v>31.27</v>
      </c>
    </row>
    <row r="22" spans="1:33" ht="14.1" customHeight="1">
      <c r="A22" s="185">
        <v>16</v>
      </c>
      <c r="B22" s="186" t="s">
        <v>955</v>
      </c>
      <c r="C22" s="15" t="s">
        <v>956</v>
      </c>
      <c r="D22" s="187">
        <v>5.94</v>
      </c>
      <c r="E22" s="187">
        <v>6.52</v>
      </c>
      <c r="F22" s="187">
        <v>7.13</v>
      </c>
      <c r="G22" s="187">
        <v>7.53</v>
      </c>
      <c r="H22" s="187">
        <v>7.72</v>
      </c>
      <c r="I22" s="187">
        <v>8.0399999999999991</v>
      </c>
      <c r="J22" s="187">
        <v>8.3699999999999992</v>
      </c>
      <c r="K22" s="215"/>
      <c r="L22" s="185">
        <v>16</v>
      </c>
      <c r="M22" s="186" t="s">
        <v>955</v>
      </c>
      <c r="N22" s="15" t="s">
        <v>956</v>
      </c>
      <c r="O22" s="187">
        <v>8.8800000000000008</v>
      </c>
      <c r="P22" s="187">
        <v>9.4</v>
      </c>
      <c r="Q22" s="187">
        <v>9.99</v>
      </c>
      <c r="R22" s="187">
        <v>10.95</v>
      </c>
      <c r="S22" s="187">
        <v>11.71</v>
      </c>
      <c r="T22" s="187">
        <v>12.44</v>
      </c>
      <c r="U22" s="187">
        <v>12.39</v>
      </c>
      <c r="V22" s="215"/>
      <c r="W22" s="185">
        <v>16</v>
      </c>
      <c r="X22" s="186" t="s">
        <v>955</v>
      </c>
      <c r="Y22" s="15" t="s">
        <v>956</v>
      </c>
      <c r="Z22" s="187">
        <v>12.62</v>
      </c>
      <c r="AA22" s="187">
        <v>12.64</v>
      </c>
      <c r="AB22" s="187">
        <v>12.82</v>
      </c>
      <c r="AC22" s="187">
        <v>13.15</v>
      </c>
      <c r="AD22" s="187">
        <v>13.29</v>
      </c>
      <c r="AE22" s="187">
        <v>14.17</v>
      </c>
      <c r="AF22" s="187">
        <v>15.57</v>
      </c>
      <c r="AG22" s="187">
        <v>17.149999999999999</v>
      </c>
    </row>
    <row r="23" spans="1:33" s="41" customFormat="1" ht="11.1" customHeight="1">
      <c r="A23" s="185">
        <v>17</v>
      </c>
      <c r="B23" s="186" t="s">
        <v>957</v>
      </c>
      <c r="C23" s="129" t="s">
        <v>958</v>
      </c>
      <c r="D23" s="291" t="s">
        <v>776</v>
      </c>
      <c r="E23" s="291" t="s">
        <v>776</v>
      </c>
      <c r="F23" s="291" t="s">
        <v>776</v>
      </c>
      <c r="G23" s="291" t="s">
        <v>776</v>
      </c>
      <c r="H23" s="291" t="s">
        <v>776</v>
      </c>
      <c r="I23" s="291" t="s">
        <v>776</v>
      </c>
      <c r="J23" s="291" t="s">
        <v>776</v>
      </c>
      <c r="K23" s="215"/>
      <c r="L23" s="185">
        <v>17</v>
      </c>
      <c r="M23" s="186" t="s">
        <v>957</v>
      </c>
      <c r="N23" s="129" t="s">
        <v>958</v>
      </c>
      <c r="O23" s="291" t="s">
        <v>776</v>
      </c>
      <c r="P23" s="291" t="s">
        <v>776</v>
      </c>
      <c r="Q23" s="291" t="s">
        <v>776</v>
      </c>
      <c r="R23" s="291" t="s">
        <v>776</v>
      </c>
      <c r="S23" s="291" t="s">
        <v>776</v>
      </c>
      <c r="T23" s="291" t="s">
        <v>776</v>
      </c>
      <c r="U23" s="291" t="s">
        <v>776</v>
      </c>
      <c r="V23" s="215"/>
      <c r="W23" s="185">
        <v>17</v>
      </c>
      <c r="X23" s="186" t="s">
        <v>957</v>
      </c>
      <c r="Y23" s="129" t="s">
        <v>958</v>
      </c>
      <c r="Z23" s="291" t="s">
        <v>776</v>
      </c>
      <c r="AA23" s="291" t="s">
        <v>776</v>
      </c>
      <c r="AB23" s="291" t="s">
        <v>776</v>
      </c>
      <c r="AC23" s="291" t="s">
        <v>776</v>
      </c>
      <c r="AD23" s="291" t="s">
        <v>776</v>
      </c>
      <c r="AE23" s="291" t="s">
        <v>776</v>
      </c>
      <c r="AF23" s="291" t="s">
        <v>776</v>
      </c>
      <c r="AG23" s="291" t="s">
        <v>776</v>
      </c>
    </row>
    <row r="24" spans="1:33" s="41" customFormat="1" ht="11.1" customHeight="1">
      <c r="A24" s="185">
        <v>18</v>
      </c>
      <c r="B24" s="186" t="s">
        <v>959</v>
      </c>
      <c r="C24" s="129" t="s">
        <v>960</v>
      </c>
      <c r="D24" s="291" t="s">
        <v>776</v>
      </c>
      <c r="E24" s="291" t="s">
        <v>776</v>
      </c>
      <c r="F24" s="291" t="s">
        <v>776</v>
      </c>
      <c r="G24" s="291" t="s">
        <v>776</v>
      </c>
      <c r="H24" s="291" t="s">
        <v>776</v>
      </c>
      <c r="I24" s="291" t="s">
        <v>776</v>
      </c>
      <c r="J24" s="291" t="s">
        <v>776</v>
      </c>
      <c r="K24" s="215"/>
      <c r="L24" s="185">
        <v>18</v>
      </c>
      <c r="M24" s="186" t="s">
        <v>959</v>
      </c>
      <c r="N24" s="129" t="s">
        <v>960</v>
      </c>
      <c r="O24" s="291" t="s">
        <v>776</v>
      </c>
      <c r="P24" s="291" t="s">
        <v>776</v>
      </c>
      <c r="Q24" s="291" t="s">
        <v>776</v>
      </c>
      <c r="R24" s="291" t="s">
        <v>776</v>
      </c>
      <c r="S24" s="291" t="s">
        <v>776</v>
      </c>
      <c r="T24" s="291" t="s">
        <v>776</v>
      </c>
      <c r="U24" s="291" t="s">
        <v>776</v>
      </c>
      <c r="V24" s="215"/>
      <c r="W24" s="185">
        <v>18</v>
      </c>
      <c r="X24" s="186" t="s">
        <v>959</v>
      </c>
      <c r="Y24" s="129" t="s">
        <v>960</v>
      </c>
      <c r="Z24" s="291" t="s">
        <v>776</v>
      </c>
      <c r="AA24" s="291" t="s">
        <v>776</v>
      </c>
      <c r="AB24" s="291" t="s">
        <v>776</v>
      </c>
      <c r="AC24" s="291" t="s">
        <v>776</v>
      </c>
      <c r="AD24" s="291" t="s">
        <v>776</v>
      </c>
      <c r="AE24" s="291" t="s">
        <v>776</v>
      </c>
      <c r="AF24" s="291" t="s">
        <v>776</v>
      </c>
      <c r="AG24" s="291" t="s">
        <v>776</v>
      </c>
    </row>
    <row r="25" spans="1:33" s="41" customFormat="1" ht="11.1" customHeight="1">
      <c r="A25" s="185">
        <v>19</v>
      </c>
      <c r="B25" s="186" t="s">
        <v>961</v>
      </c>
      <c r="C25" s="129" t="s">
        <v>962</v>
      </c>
      <c r="D25" s="291" t="s">
        <v>776</v>
      </c>
      <c r="E25" s="291" t="s">
        <v>776</v>
      </c>
      <c r="F25" s="291" t="s">
        <v>776</v>
      </c>
      <c r="G25" s="291" t="s">
        <v>776</v>
      </c>
      <c r="H25" s="291" t="s">
        <v>776</v>
      </c>
      <c r="I25" s="291" t="s">
        <v>776</v>
      </c>
      <c r="J25" s="291" t="s">
        <v>776</v>
      </c>
      <c r="K25" s="215"/>
      <c r="L25" s="185">
        <v>19</v>
      </c>
      <c r="M25" s="186" t="s">
        <v>961</v>
      </c>
      <c r="N25" s="129" t="s">
        <v>962</v>
      </c>
      <c r="O25" s="291" t="s">
        <v>776</v>
      </c>
      <c r="P25" s="291" t="s">
        <v>776</v>
      </c>
      <c r="Q25" s="291" t="s">
        <v>776</v>
      </c>
      <c r="R25" s="291" t="s">
        <v>776</v>
      </c>
      <c r="S25" s="291" t="s">
        <v>776</v>
      </c>
      <c r="T25" s="291" t="s">
        <v>776</v>
      </c>
      <c r="U25" s="291" t="s">
        <v>776</v>
      </c>
      <c r="V25" s="215"/>
      <c r="W25" s="185">
        <v>19</v>
      </c>
      <c r="X25" s="186" t="s">
        <v>961</v>
      </c>
      <c r="Y25" s="129" t="s">
        <v>962</v>
      </c>
      <c r="Z25" s="291" t="s">
        <v>776</v>
      </c>
      <c r="AA25" s="291" t="s">
        <v>776</v>
      </c>
      <c r="AB25" s="291" t="s">
        <v>776</v>
      </c>
      <c r="AC25" s="291" t="s">
        <v>776</v>
      </c>
      <c r="AD25" s="291" t="s">
        <v>776</v>
      </c>
      <c r="AE25" s="291" t="s">
        <v>776</v>
      </c>
      <c r="AF25" s="291" t="s">
        <v>776</v>
      </c>
      <c r="AG25" s="291" t="s">
        <v>776</v>
      </c>
    </row>
    <row r="26" spans="1:33" s="41" customFormat="1" ht="11.1" customHeight="1">
      <c r="A26" s="185">
        <v>20</v>
      </c>
      <c r="B26" s="186" t="s">
        <v>963</v>
      </c>
      <c r="C26" s="188" t="s">
        <v>964</v>
      </c>
      <c r="D26" s="292"/>
      <c r="E26" s="292"/>
      <c r="F26" s="292"/>
      <c r="G26" s="292"/>
      <c r="H26" s="292"/>
      <c r="I26" s="292"/>
      <c r="J26" s="292"/>
      <c r="K26" s="104"/>
      <c r="L26" s="185">
        <v>20</v>
      </c>
      <c r="M26" s="186" t="s">
        <v>963</v>
      </c>
      <c r="N26" s="188" t="s">
        <v>964</v>
      </c>
      <c r="O26" s="292"/>
      <c r="P26" s="292"/>
      <c r="Q26" s="292"/>
      <c r="R26" s="292"/>
      <c r="S26" s="292"/>
      <c r="T26" s="292"/>
      <c r="U26" s="292"/>
      <c r="V26" s="104"/>
      <c r="W26" s="185">
        <v>20</v>
      </c>
      <c r="X26" s="186" t="s">
        <v>963</v>
      </c>
      <c r="Y26" s="188" t="s">
        <v>964</v>
      </c>
      <c r="Z26" s="292"/>
      <c r="AA26" s="292"/>
      <c r="AB26" s="292"/>
      <c r="AC26" s="292"/>
      <c r="AD26" s="292"/>
      <c r="AE26" s="292"/>
      <c r="AF26" s="292"/>
      <c r="AG26" s="292"/>
    </row>
    <row r="27" spans="1:33" s="41" customFormat="1" ht="11.1" customHeight="1">
      <c r="A27" s="185"/>
      <c r="B27" s="186"/>
      <c r="C27" s="189" t="s">
        <v>965</v>
      </c>
      <c r="D27" s="291" t="s">
        <v>776</v>
      </c>
      <c r="E27" s="291" t="s">
        <v>776</v>
      </c>
      <c r="F27" s="291" t="s">
        <v>776</v>
      </c>
      <c r="G27" s="291" t="s">
        <v>776</v>
      </c>
      <c r="H27" s="291" t="s">
        <v>776</v>
      </c>
      <c r="I27" s="291" t="s">
        <v>776</v>
      </c>
      <c r="J27" s="291" t="s">
        <v>776</v>
      </c>
      <c r="K27" s="215"/>
      <c r="L27" s="185"/>
      <c r="M27" s="186"/>
      <c r="N27" s="189" t="s">
        <v>965</v>
      </c>
      <c r="O27" s="291" t="s">
        <v>776</v>
      </c>
      <c r="P27" s="291" t="s">
        <v>776</v>
      </c>
      <c r="Q27" s="291" t="s">
        <v>776</v>
      </c>
      <c r="R27" s="291" t="s">
        <v>776</v>
      </c>
      <c r="S27" s="291" t="s">
        <v>776</v>
      </c>
      <c r="T27" s="291" t="s">
        <v>776</v>
      </c>
      <c r="U27" s="291" t="s">
        <v>776</v>
      </c>
      <c r="V27" s="215"/>
      <c r="W27" s="185"/>
      <c r="X27" s="186"/>
      <c r="Y27" s="189" t="s">
        <v>965</v>
      </c>
      <c r="Z27" s="291" t="s">
        <v>776</v>
      </c>
      <c r="AA27" s="291" t="s">
        <v>776</v>
      </c>
      <c r="AB27" s="291" t="s">
        <v>776</v>
      </c>
      <c r="AC27" s="291" t="s">
        <v>776</v>
      </c>
      <c r="AD27" s="291" t="s">
        <v>776</v>
      </c>
      <c r="AE27" s="291" t="s">
        <v>776</v>
      </c>
      <c r="AF27" s="291" t="s">
        <v>776</v>
      </c>
      <c r="AG27" s="291" t="s">
        <v>776</v>
      </c>
    </row>
    <row r="28" spans="1:33" ht="14.1" customHeight="1">
      <c r="A28" s="185">
        <v>21</v>
      </c>
      <c r="B28" s="186" t="s">
        <v>966</v>
      </c>
      <c r="C28" s="15" t="s">
        <v>967</v>
      </c>
      <c r="D28" s="187">
        <v>4.9800000000000004</v>
      </c>
      <c r="E28" s="187">
        <v>5.35</v>
      </c>
      <c r="F28" s="187">
        <v>5.88</v>
      </c>
      <c r="G28" s="187">
        <v>6.55</v>
      </c>
      <c r="H28" s="187">
        <v>6.69</v>
      </c>
      <c r="I28" s="187">
        <v>6.93</v>
      </c>
      <c r="J28" s="187">
        <v>7.31</v>
      </c>
      <c r="K28" s="215"/>
      <c r="L28" s="185">
        <v>21</v>
      </c>
      <c r="M28" s="186" t="s">
        <v>966</v>
      </c>
      <c r="N28" s="15" t="s">
        <v>967</v>
      </c>
      <c r="O28" s="187">
        <v>7.82</v>
      </c>
      <c r="P28" s="187">
        <v>8.07</v>
      </c>
      <c r="Q28" s="187">
        <v>8.5399999999999991</v>
      </c>
      <c r="R28" s="187">
        <v>8.98</v>
      </c>
      <c r="S28" s="187">
        <v>9.18</v>
      </c>
      <c r="T28" s="187">
        <v>9.9499999999999993</v>
      </c>
      <c r="U28" s="187">
        <v>11.13</v>
      </c>
      <c r="V28" s="215"/>
      <c r="W28" s="185">
        <v>21</v>
      </c>
      <c r="X28" s="186" t="s">
        <v>966</v>
      </c>
      <c r="Y28" s="15" t="s">
        <v>967</v>
      </c>
      <c r="Z28" s="187">
        <v>11.03</v>
      </c>
      <c r="AA28" s="187">
        <v>11.46</v>
      </c>
      <c r="AB28" s="187">
        <v>11.83</v>
      </c>
      <c r="AC28" s="187">
        <v>12.04</v>
      </c>
      <c r="AD28" s="187">
        <v>12.38</v>
      </c>
      <c r="AE28" s="187">
        <v>13.06</v>
      </c>
      <c r="AF28" s="187">
        <v>13.99</v>
      </c>
      <c r="AG28" s="187">
        <v>14.12</v>
      </c>
    </row>
    <row r="29" spans="1:33" ht="15.95" customHeight="1">
      <c r="A29" s="185">
        <v>22</v>
      </c>
      <c r="B29" s="186" t="s">
        <v>968</v>
      </c>
      <c r="C29" s="19" t="s">
        <v>969</v>
      </c>
      <c r="D29" s="187">
        <v>18.579999999999998</v>
      </c>
      <c r="E29" s="187">
        <v>20.81</v>
      </c>
      <c r="F29" s="187">
        <v>23.24</v>
      </c>
      <c r="G29" s="187">
        <v>24.73</v>
      </c>
      <c r="H29" s="187">
        <v>26.44</v>
      </c>
      <c r="I29" s="187">
        <v>28.7</v>
      </c>
      <c r="J29" s="187">
        <v>30.27</v>
      </c>
      <c r="K29" s="215"/>
      <c r="L29" s="185">
        <v>22</v>
      </c>
      <c r="M29" s="186" t="s">
        <v>968</v>
      </c>
      <c r="N29" s="19" t="s">
        <v>969</v>
      </c>
      <c r="O29" s="187">
        <v>32.78</v>
      </c>
      <c r="P29" s="187">
        <v>34.26</v>
      </c>
      <c r="Q29" s="187">
        <v>36.15</v>
      </c>
      <c r="R29" s="187">
        <v>39.18</v>
      </c>
      <c r="S29" s="187">
        <v>40.25</v>
      </c>
      <c r="T29" s="187">
        <v>40.020000000000003</v>
      </c>
      <c r="U29" s="187">
        <v>41.34</v>
      </c>
      <c r="V29" s="215"/>
      <c r="W29" s="185">
        <v>22</v>
      </c>
      <c r="X29" s="186" t="s">
        <v>968</v>
      </c>
      <c r="Y29" s="19" t="s">
        <v>969</v>
      </c>
      <c r="Z29" s="187">
        <v>42.75</v>
      </c>
      <c r="AA29" s="187">
        <v>44.41</v>
      </c>
      <c r="AB29" s="187">
        <v>46.29</v>
      </c>
      <c r="AC29" s="187">
        <v>48.09</v>
      </c>
      <c r="AD29" s="187">
        <v>48.72</v>
      </c>
      <c r="AE29" s="187">
        <v>50.43</v>
      </c>
      <c r="AF29" s="187">
        <v>56.68</v>
      </c>
      <c r="AG29" s="187">
        <v>62.79</v>
      </c>
    </row>
    <row r="30" spans="1:33" ht="14.1" customHeight="1">
      <c r="A30" s="185">
        <v>23</v>
      </c>
      <c r="B30" s="186" t="s">
        <v>970</v>
      </c>
      <c r="C30" s="15" t="s">
        <v>971</v>
      </c>
      <c r="D30" s="187">
        <v>16</v>
      </c>
      <c r="E30" s="187">
        <v>17.84</v>
      </c>
      <c r="F30" s="187">
        <v>19.850000000000001</v>
      </c>
      <c r="G30" s="187">
        <v>21.05</v>
      </c>
      <c r="H30" s="187">
        <v>22.53</v>
      </c>
      <c r="I30" s="187">
        <v>24.44</v>
      </c>
      <c r="J30" s="187">
        <v>25.73</v>
      </c>
      <c r="K30" s="215"/>
      <c r="L30" s="185">
        <v>23</v>
      </c>
      <c r="M30" s="186" t="s">
        <v>970</v>
      </c>
      <c r="N30" s="15" t="s">
        <v>971</v>
      </c>
      <c r="O30" s="187">
        <v>27.78</v>
      </c>
      <c r="P30" s="187">
        <v>28.69</v>
      </c>
      <c r="Q30" s="187">
        <v>30.21</v>
      </c>
      <c r="R30" s="187">
        <v>32.700000000000003</v>
      </c>
      <c r="S30" s="187">
        <v>33.86</v>
      </c>
      <c r="T30" s="187">
        <v>33.840000000000003</v>
      </c>
      <c r="U30" s="187">
        <v>35.06</v>
      </c>
      <c r="V30" s="215"/>
      <c r="W30" s="185">
        <v>23</v>
      </c>
      <c r="X30" s="186" t="s">
        <v>970</v>
      </c>
      <c r="Y30" s="15" t="s">
        <v>971</v>
      </c>
      <c r="Z30" s="187">
        <v>36.380000000000003</v>
      </c>
      <c r="AA30" s="187">
        <v>37.979999999999997</v>
      </c>
      <c r="AB30" s="187">
        <v>39.75</v>
      </c>
      <c r="AC30" s="187">
        <v>41.47</v>
      </c>
      <c r="AD30" s="187">
        <v>42.08</v>
      </c>
      <c r="AE30" s="187">
        <v>43.51</v>
      </c>
      <c r="AF30" s="187">
        <v>48.88</v>
      </c>
      <c r="AG30" s="187">
        <v>54.41</v>
      </c>
    </row>
    <row r="31" spans="1:33" s="41" customFormat="1" ht="11.1" customHeight="1">
      <c r="A31" s="185">
        <v>24</v>
      </c>
      <c r="B31" s="186" t="s">
        <v>972</v>
      </c>
      <c r="C31" s="129" t="s">
        <v>973</v>
      </c>
      <c r="D31" s="187" t="s">
        <v>776</v>
      </c>
      <c r="E31" s="187" t="s">
        <v>776</v>
      </c>
      <c r="F31" s="187" t="s">
        <v>776</v>
      </c>
      <c r="G31" s="187" t="s">
        <v>776</v>
      </c>
      <c r="H31" s="187" t="s">
        <v>776</v>
      </c>
      <c r="I31" s="187" t="s">
        <v>776</v>
      </c>
      <c r="J31" s="187" t="s">
        <v>776</v>
      </c>
      <c r="K31" s="215"/>
      <c r="L31" s="185">
        <v>24</v>
      </c>
      <c r="M31" s="186" t="s">
        <v>972</v>
      </c>
      <c r="N31" s="129" t="s">
        <v>973</v>
      </c>
      <c r="O31" s="187" t="s">
        <v>776</v>
      </c>
      <c r="P31" s="187" t="s">
        <v>776</v>
      </c>
      <c r="Q31" s="187" t="s">
        <v>776</v>
      </c>
      <c r="R31" s="187" t="s">
        <v>776</v>
      </c>
      <c r="S31" s="187" t="s">
        <v>776</v>
      </c>
      <c r="T31" s="187" t="s">
        <v>776</v>
      </c>
      <c r="U31" s="187" t="s">
        <v>776</v>
      </c>
      <c r="V31" s="215"/>
      <c r="W31" s="185">
        <v>24</v>
      </c>
      <c r="X31" s="186" t="s">
        <v>972</v>
      </c>
      <c r="Y31" s="129" t="s">
        <v>973</v>
      </c>
      <c r="Z31" s="187" t="s">
        <v>776</v>
      </c>
      <c r="AA31" s="187" t="s">
        <v>776</v>
      </c>
      <c r="AB31" s="187" t="s">
        <v>776</v>
      </c>
      <c r="AC31" s="187" t="s">
        <v>776</v>
      </c>
      <c r="AD31" s="187" t="s">
        <v>776</v>
      </c>
      <c r="AE31" s="187" t="s">
        <v>776</v>
      </c>
      <c r="AF31" s="187" t="s">
        <v>776</v>
      </c>
      <c r="AG31" s="187" t="s">
        <v>776</v>
      </c>
    </row>
    <row r="32" spans="1:33" s="41" customFormat="1" ht="11.1" customHeight="1">
      <c r="A32" s="185">
        <v>25</v>
      </c>
      <c r="B32" s="186" t="s">
        <v>974</v>
      </c>
      <c r="C32" s="129" t="s">
        <v>971</v>
      </c>
      <c r="D32" s="187">
        <v>13.91</v>
      </c>
      <c r="E32" s="187">
        <v>15.57</v>
      </c>
      <c r="F32" s="187">
        <v>17.38</v>
      </c>
      <c r="G32" s="187">
        <v>18.489999999999998</v>
      </c>
      <c r="H32" s="187">
        <v>19.8</v>
      </c>
      <c r="I32" s="187">
        <v>21.52</v>
      </c>
      <c r="J32" s="187">
        <v>22.69</v>
      </c>
      <c r="K32" s="215"/>
      <c r="L32" s="185">
        <v>25</v>
      </c>
      <c r="M32" s="186" t="s">
        <v>974</v>
      </c>
      <c r="N32" s="129" t="s">
        <v>971</v>
      </c>
      <c r="O32" s="187">
        <v>24.52</v>
      </c>
      <c r="P32" s="187">
        <v>25.26</v>
      </c>
      <c r="Q32" s="187">
        <v>26.65</v>
      </c>
      <c r="R32" s="187">
        <v>28.98</v>
      </c>
      <c r="S32" s="187">
        <v>30.12</v>
      </c>
      <c r="T32" s="187">
        <v>30.15</v>
      </c>
      <c r="U32" s="187">
        <v>31.36</v>
      </c>
      <c r="V32" s="215"/>
      <c r="W32" s="185">
        <v>25</v>
      </c>
      <c r="X32" s="186" t="s">
        <v>974</v>
      </c>
      <c r="Y32" s="129" t="s">
        <v>971</v>
      </c>
      <c r="Z32" s="187">
        <v>32.65</v>
      </c>
      <c r="AA32" s="187">
        <v>34.26</v>
      </c>
      <c r="AB32" s="187">
        <v>36.08</v>
      </c>
      <c r="AC32" s="187">
        <v>37.880000000000003</v>
      </c>
      <c r="AD32" s="187">
        <v>38.53</v>
      </c>
      <c r="AE32" s="187">
        <v>39.81</v>
      </c>
      <c r="AF32" s="187">
        <v>44.77</v>
      </c>
      <c r="AG32" s="187">
        <v>49.78</v>
      </c>
    </row>
    <row r="33" spans="1:33" s="41" customFormat="1" ht="11.1" customHeight="1">
      <c r="A33" s="185">
        <v>26</v>
      </c>
      <c r="B33" s="186" t="s">
        <v>975</v>
      </c>
      <c r="C33" s="129" t="s">
        <v>976</v>
      </c>
      <c r="D33" s="291" t="s">
        <v>776</v>
      </c>
      <c r="E33" s="291" t="s">
        <v>776</v>
      </c>
      <c r="F33" s="291" t="s">
        <v>776</v>
      </c>
      <c r="G33" s="291" t="s">
        <v>776</v>
      </c>
      <c r="H33" s="291" t="s">
        <v>776</v>
      </c>
      <c r="I33" s="291" t="s">
        <v>776</v>
      </c>
      <c r="J33" s="291" t="s">
        <v>776</v>
      </c>
      <c r="K33" s="215"/>
      <c r="L33" s="185">
        <v>26</v>
      </c>
      <c r="M33" s="186" t="s">
        <v>975</v>
      </c>
      <c r="N33" s="129" t="s">
        <v>976</v>
      </c>
      <c r="O33" s="291" t="s">
        <v>776</v>
      </c>
      <c r="P33" s="291" t="s">
        <v>776</v>
      </c>
      <c r="Q33" s="291" t="s">
        <v>776</v>
      </c>
      <c r="R33" s="291" t="s">
        <v>776</v>
      </c>
      <c r="S33" s="291" t="s">
        <v>776</v>
      </c>
      <c r="T33" s="291" t="s">
        <v>776</v>
      </c>
      <c r="U33" s="291" t="s">
        <v>776</v>
      </c>
      <c r="V33" s="215"/>
      <c r="W33" s="185">
        <v>26</v>
      </c>
      <c r="X33" s="186" t="s">
        <v>975</v>
      </c>
      <c r="Y33" s="129" t="s">
        <v>976</v>
      </c>
      <c r="Z33" s="291" t="s">
        <v>776</v>
      </c>
      <c r="AA33" s="291" t="s">
        <v>776</v>
      </c>
      <c r="AB33" s="291" t="s">
        <v>776</v>
      </c>
      <c r="AC33" s="291" t="s">
        <v>776</v>
      </c>
      <c r="AD33" s="291" t="s">
        <v>776</v>
      </c>
      <c r="AE33" s="291" t="s">
        <v>776</v>
      </c>
      <c r="AF33" s="291" t="s">
        <v>776</v>
      </c>
      <c r="AG33" s="291" t="s">
        <v>776</v>
      </c>
    </row>
    <row r="34" spans="1:33" s="41" customFormat="1" ht="11.1" customHeight="1">
      <c r="A34" s="185">
        <v>27</v>
      </c>
      <c r="B34" s="186" t="s">
        <v>977</v>
      </c>
      <c r="C34" s="188" t="s">
        <v>978</v>
      </c>
      <c r="D34" s="292"/>
      <c r="E34" s="292"/>
      <c r="F34" s="292"/>
      <c r="G34" s="292"/>
      <c r="H34" s="292"/>
      <c r="I34" s="292"/>
      <c r="J34" s="292"/>
      <c r="K34" s="104"/>
      <c r="L34" s="185">
        <v>27</v>
      </c>
      <c r="M34" s="186" t="s">
        <v>977</v>
      </c>
      <c r="N34" s="188" t="s">
        <v>978</v>
      </c>
      <c r="O34" s="292"/>
      <c r="P34" s="292"/>
      <c r="Q34" s="292"/>
      <c r="R34" s="292"/>
      <c r="S34" s="292"/>
      <c r="T34" s="292"/>
      <c r="U34" s="292"/>
      <c r="V34" s="104"/>
      <c r="W34" s="185">
        <v>27</v>
      </c>
      <c r="X34" s="186" t="s">
        <v>977</v>
      </c>
      <c r="Y34" s="188" t="s">
        <v>978</v>
      </c>
      <c r="Z34" s="292"/>
      <c r="AA34" s="292"/>
      <c r="AB34" s="292"/>
      <c r="AC34" s="292"/>
      <c r="AD34" s="292"/>
      <c r="AE34" s="292"/>
      <c r="AF34" s="292"/>
      <c r="AG34" s="292"/>
    </row>
    <row r="35" spans="1:33" s="41" customFormat="1" ht="11.1" customHeight="1">
      <c r="A35" s="185"/>
      <c r="B35" s="186"/>
      <c r="C35" s="189" t="s">
        <v>979</v>
      </c>
      <c r="D35" s="291" t="s">
        <v>776</v>
      </c>
      <c r="E35" s="291" t="s">
        <v>776</v>
      </c>
      <c r="F35" s="291" t="s">
        <v>776</v>
      </c>
      <c r="G35" s="291" t="s">
        <v>776</v>
      </c>
      <c r="H35" s="291" t="s">
        <v>776</v>
      </c>
      <c r="I35" s="291" t="s">
        <v>776</v>
      </c>
      <c r="J35" s="291" t="s">
        <v>776</v>
      </c>
      <c r="K35" s="215"/>
      <c r="L35" s="185"/>
      <c r="M35" s="186"/>
      <c r="N35" s="189" t="s">
        <v>979</v>
      </c>
      <c r="O35" s="291" t="s">
        <v>776</v>
      </c>
      <c r="P35" s="291" t="s">
        <v>776</v>
      </c>
      <c r="Q35" s="291" t="s">
        <v>776</v>
      </c>
      <c r="R35" s="291" t="s">
        <v>776</v>
      </c>
      <c r="S35" s="291" t="s">
        <v>776</v>
      </c>
      <c r="T35" s="291" t="s">
        <v>776</v>
      </c>
      <c r="U35" s="291" t="s">
        <v>776</v>
      </c>
      <c r="V35" s="215"/>
      <c r="W35" s="185"/>
      <c r="X35" s="186"/>
      <c r="Y35" s="189" t="s">
        <v>979</v>
      </c>
      <c r="Z35" s="291" t="s">
        <v>776</v>
      </c>
      <c r="AA35" s="291" t="s">
        <v>776</v>
      </c>
      <c r="AB35" s="291" t="s">
        <v>776</v>
      </c>
      <c r="AC35" s="291" t="s">
        <v>776</v>
      </c>
      <c r="AD35" s="291" t="s">
        <v>776</v>
      </c>
      <c r="AE35" s="291" t="s">
        <v>776</v>
      </c>
      <c r="AF35" s="291" t="s">
        <v>776</v>
      </c>
      <c r="AG35" s="291" t="s">
        <v>776</v>
      </c>
    </row>
    <row r="36" spans="1:33" ht="14.1" customHeight="1">
      <c r="A36" s="185">
        <v>28</v>
      </c>
      <c r="B36" s="186" t="s">
        <v>980</v>
      </c>
      <c r="C36" s="15" t="s">
        <v>981</v>
      </c>
      <c r="D36" s="187">
        <v>2.58</v>
      </c>
      <c r="E36" s="187">
        <v>2.97</v>
      </c>
      <c r="F36" s="187">
        <v>3.39</v>
      </c>
      <c r="G36" s="187">
        <v>3.68</v>
      </c>
      <c r="H36" s="187">
        <v>3.91</v>
      </c>
      <c r="I36" s="187">
        <v>4.26</v>
      </c>
      <c r="J36" s="187">
        <v>4.54</v>
      </c>
      <c r="K36" s="215"/>
      <c r="L36" s="185">
        <v>28</v>
      </c>
      <c r="M36" s="186" t="s">
        <v>980</v>
      </c>
      <c r="N36" s="15" t="s">
        <v>981</v>
      </c>
      <c r="O36" s="187">
        <v>5</v>
      </c>
      <c r="P36" s="187">
        <v>5.57</v>
      </c>
      <c r="Q36" s="187">
        <v>5.94</v>
      </c>
      <c r="R36" s="187">
        <v>6.48</v>
      </c>
      <c r="S36" s="187">
        <v>6.39</v>
      </c>
      <c r="T36" s="187">
        <v>6.18</v>
      </c>
      <c r="U36" s="187">
        <v>6.28</v>
      </c>
      <c r="V36" s="215"/>
      <c r="W36" s="185">
        <v>28</v>
      </c>
      <c r="X36" s="186" t="s">
        <v>980</v>
      </c>
      <c r="Y36" s="15" t="s">
        <v>981</v>
      </c>
      <c r="Z36" s="187">
        <v>6.37</v>
      </c>
      <c r="AA36" s="187">
        <v>6.43</v>
      </c>
      <c r="AB36" s="187">
        <v>6.54</v>
      </c>
      <c r="AC36" s="187">
        <v>6.62</v>
      </c>
      <c r="AD36" s="187">
        <v>6.64</v>
      </c>
      <c r="AE36" s="187">
        <v>6.92</v>
      </c>
      <c r="AF36" s="187">
        <v>7.8</v>
      </c>
      <c r="AG36" s="187">
        <v>8.3800000000000008</v>
      </c>
    </row>
    <row r="37" spans="1:33" s="41" customFormat="1" ht="11.1" customHeight="1">
      <c r="A37" s="185">
        <v>29</v>
      </c>
      <c r="B37" s="186" t="s">
        <v>982</v>
      </c>
      <c r="C37" s="129" t="s">
        <v>983</v>
      </c>
      <c r="D37" s="291" t="s">
        <v>776</v>
      </c>
      <c r="E37" s="291" t="s">
        <v>776</v>
      </c>
      <c r="F37" s="291" t="s">
        <v>776</v>
      </c>
      <c r="G37" s="291" t="s">
        <v>776</v>
      </c>
      <c r="H37" s="291" t="s">
        <v>776</v>
      </c>
      <c r="I37" s="291" t="s">
        <v>776</v>
      </c>
      <c r="J37" s="291" t="s">
        <v>776</v>
      </c>
      <c r="K37" s="215"/>
      <c r="L37" s="185">
        <v>29</v>
      </c>
      <c r="M37" s="186" t="s">
        <v>982</v>
      </c>
      <c r="N37" s="129" t="s">
        <v>983</v>
      </c>
      <c r="O37" s="291" t="s">
        <v>776</v>
      </c>
      <c r="P37" s="291" t="s">
        <v>776</v>
      </c>
      <c r="Q37" s="291" t="s">
        <v>776</v>
      </c>
      <c r="R37" s="291" t="s">
        <v>776</v>
      </c>
      <c r="S37" s="291" t="s">
        <v>776</v>
      </c>
      <c r="T37" s="291" t="s">
        <v>776</v>
      </c>
      <c r="U37" s="291" t="s">
        <v>776</v>
      </c>
      <c r="V37" s="215"/>
      <c r="W37" s="185">
        <v>29</v>
      </c>
      <c r="X37" s="186" t="s">
        <v>982</v>
      </c>
      <c r="Y37" s="129" t="s">
        <v>983</v>
      </c>
      <c r="Z37" s="291" t="s">
        <v>776</v>
      </c>
      <c r="AA37" s="291" t="s">
        <v>776</v>
      </c>
      <c r="AB37" s="291" t="s">
        <v>776</v>
      </c>
      <c r="AC37" s="291" t="s">
        <v>776</v>
      </c>
      <c r="AD37" s="291" t="s">
        <v>776</v>
      </c>
      <c r="AE37" s="291" t="s">
        <v>776</v>
      </c>
      <c r="AF37" s="291" t="s">
        <v>776</v>
      </c>
      <c r="AG37" s="291" t="s">
        <v>776</v>
      </c>
    </row>
    <row r="38" spans="1:33" s="41" customFormat="1" ht="11.1" customHeight="1">
      <c r="A38" s="185">
        <v>30</v>
      </c>
      <c r="B38" s="186" t="s">
        <v>984</v>
      </c>
      <c r="C38" s="129" t="s">
        <v>985</v>
      </c>
      <c r="D38" s="291" t="s">
        <v>776</v>
      </c>
      <c r="E38" s="291" t="s">
        <v>776</v>
      </c>
      <c r="F38" s="291" t="s">
        <v>776</v>
      </c>
      <c r="G38" s="291" t="s">
        <v>776</v>
      </c>
      <c r="H38" s="291" t="s">
        <v>776</v>
      </c>
      <c r="I38" s="291" t="s">
        <v>776</v>
      </c>
      <c r="J38" s="291" t="s">
        <v>776</v>
      </c>
      <c r="K38" s="215"/>
      <c r="L38" s="185">
        <v>30</v>
      </c>
      <c r="M38" s="186" t="s">
        <v>984</v>
      </c>
      <c r="N38" s="129" t="s">
        <v>985</v>
      </c>
      <c r="O38" s="291" t="s">
        <v>776</v>
      </c>
      <c r="P38" s="291" t="s">
        <v>776</v>
      </c>
      <c r="Q38" s="291" t="s">
        <v>776</v>
      </c>
      <c r="R38" s="291" t="s">
        <v>776</v>
      </c>
      <c r="S38" s="291" t="s">
        <v>776</v>
      </c>
      <c r="T38" s="291" t="s">
        <v>776</v>
      </c>
      <c r="U38" s="291" t="s">
        <v>776</v>
      </c>
      <c r="V38" s="215"/>
      <c r="W38" s="185">
        <v>30</v>
      </c>
      <c r="X38" s="186" t="s">
        <v>984</v>
      </c>
      <c r="Y38" s="129" t="s">
        <v>985</v>
      </c>
      <c r="Z38" s="291" t="s">
        <v>776</v>
      </c>
      <c r="AA38" s="291" t="s">
        <v>776</v>
      </c>
      <c r="AB38" s="291" t="s">
        <v>776</v>
      </c>
      <c r="AC38" s="291" t="s">
        <v>776</v>
      </c>
      <c r="AD38" s="291" t="s">
        <v>776</v>
      </c>
      <c r="AE38" s="291" t="s">
        <v>776</v>
      </c>
      <c r="AF38" s="291" t="s">
        <v>776</v>
      </c>
      <c r="AG38" s="291" t="s">
        <v>776</v>
      </c>
    </row>
    <row r="39" spans="1:33" ht="15.95" customHeight="1">
      <c r="A39" s="185">
        <v>31</v>
      </c>
      <c r="B39" s="186" t="s">
        <v>986</v>
      </c>
      <c r="C39" s="19" t="s">
        <v>987</v>
      </c>
      <c r="D39" s="187">
        <v>33.659999999999997</v>
      </c>
      <c r="E39" s="187">
        <v>36.83</v>
      </c>
      <c r="F39" s="187">
        <v>40.61</v>
      </c>
      <c r="G39" s="187">
        <v>46.64</v>
      </c>
      <c r="H39" s="187">
        <v>51.81</v>
      </c>
      <c r="I39" s="187">
        <v>57.35</v>
      </c>
      <c r="J39" s="187">
        <v>63.19</v>
      </c>
      <c r="K39" s="215"/>
      <c r="L39" s="185">
        <v>31</v>
      </c>
      <c r="M39" s="186" t="s">
        <v>986</v>
      </c>
      <c r="N39" s="19" t="s">
        <v>987</v>
      </c>
      <c r="O39" s="187">
        <v>66.63</v>
      </c>
      <c r="P39" s="187">
        <v>71.2</v>
      </c>
      <c r="Q39" s="187">
        <v>80.16</v>
      </c>
      <c r="R39" s="187">
        <v>86.84</v>
      </c>
      <c r="S39" s="187">
        <v>94.59</v>
      </c>
      <c r="T39" s="187">
        <v>102.06</v>
      </c>
      <c r="U39" s="187">
        <v>107.99</v>
      </c>
      <c r="V39" s="215"/>
      <c r="W39" s="185">
        <v>31</v>
      </c>
      <c r="X39" s="186" t="s">
        <v>986</v>
      </c>
      <c r="Y39" s="19" t="s">
        <v>987</v>
      </c>
      <c r="Z39" s="187">
        <v>115.96</v>
      </c>
      <c r="AA39" s="187">
        <v>123.08</v>
      </c>
      <c r="AB39" s="187">
        <v>123.16</v>
      </c>
      <c r="AC39" s="187">
        <v>125.3</v>
      </c>
      <c r="AD39" s="187">
        <v>128.07</v>
      </c>
      <c r="AE39" s="187">
        <v>134.36000000000001</v>
      </c>
      <c r="AF39" s="187">
        <v>142.72</v>
      </c>
      <c r="AG39" s="187">
        <v>152.37</v>
      </c>
    </row>
    <row r="40" spans="1:33" ht="14.1" customHeight="1">
      <c r="A40" s="185">
        <v>32</v>
      </c>
      <c r="B40" s="186" t="s">
        <v>988</v>
      </c>
      <c r="C40" s="15" t="s">
        <v>989</v>
      </c>
      <c r="D40" s="187">
        <v>11.79</v>
      </c>
      <c r="E40" s="187">
        <v>12.88</v>
      </c>
      <c r="F40" s="187">
        <v>14.1</v>
      </c>
      <c r="G40" s="187">
        <v>15.6</v>
      </c>
      <c r="H40" s="187">
        <v>17.059999999999999</v>
      </c>
      <c r="I40" s="187">
        <v>18.87</v>
      </c>
      <c r="J40" s="187">
        <v>20.27</v>
      </c>
      <c r="K40" s="215"/>
      <c r="L40" s="185">
        <v>32</v>
      </c>
      <c r="M40" s="186" t="s">
        <v>988</v>
      </c>
      <c r="N40" s="15" t="s">
        <v>989</v>
      </c>
      <c r="O40" s="187">
        <v>21.5</v>
      </c>
      <c r="P40" s="187">
        <v>22.67</v>
      </c>
      <c r="Q40" s="187">
        <v>24.18</v>
      </c>
      <c r="R40" s="187">
        <v>26.41</v>
      </c>
      <c r="S40" s="187">
        <v>28.37</v>
      </c>
      <c r="T40" s="187">
        <v>30.67</v>
      </c>
      <c r="U40" s="187">
        <v>33.1</v>
      </c>
      <c r="V40" s="215"/>
      <c r="W40" s="185">
        <v>32</v>
      </c>
      <c r="X40" s="186" t="s">
        <v>988</v>
      </c>
      <c r="Y40" s="15" t="s">
        <v>989</v>
      </c>
      <c r="Z40" s="187">
        <v>35.130000000000003</v>
      </c>
      <c r="AA40" s="187">
        <v>37.03</v>
      </c>
      <c r="AB40" s="187">
        <v>38.85</v>
      </c>
      <c r="AC40" s="187">
        <v>40.54</v>
      </c>
      <c r="AD40" s="187">
        <v>42.26</v>
      </c>
      <c r="AE40" s="187">
        <v>44.36</v>
      </c>
      <c r="AF40" s="187">
        <v>46.84</v>
      </c>
      <c r="AG40" s="187">
        <v>49.01</v>
      </c>
    </row>
    <row r="41" spans="1:33" ht="14.1" customHeight="1">
      <c r="A41" s="185">
        <v>33</v>
      </c>
      <c r="B41" s="186" t="s">
        <v>990</v>
      </c>
      <c r="C41" s="15" t="s">
        <v>991</v>
      </c>
      <c r="D41" s="187">
        <v>11.37</v>
      </c>
      <c r="E41" s="187">
        <v>12.59</v>
      </c>
      <c r="F41" s="187">
        <v>13.96</v>
      </c>
      <c r="G41" s="187">
        <v>15.67</v>
      </c>
      <c r="H41" s="187">
        <v>17.399999999999999</v>
      </c>
      <c r="I41" s="187">
        <v>19.37</v>
      </c>
      <c r="J41" s="187">
        <v>21.03</v>
      </c>
      <c r="K41" s="215"/>
      <c r="L41" s="185">
        <v>33</v>
      </c>
      <c r="M41" s="186" t="s">
        <v>990</v>
      </c>
      <c r="N41" s="15" t="s">
        <v>991</v>
      </c>
      <c r="O41" s="187">
        <v>22.59</v>
      </c>
      <c r="P41" s="187">
        <v>24.15</v>
      </c>
      <c r="Q41" s="187">
        <v>26</v>
      </c>
      <c r="R41" s="187">
        <v>28.55</v>
      </c>
      <c r="S41" s="187">
        <v>31</v>
      </c>
      <c r="T41" s="187">
        <v>33.81</v>
      </c>
      <c r="U41" s="187">
        <v>36.79</v>
      </c>
      <c r="V41" s="215"/>
      <c r="W41" s="185">
        <v>33</v>
      </c>
      <c r="X41" s="186" t="s">
        <v>990</v>
      </c>
      <c r="Y41" s="15" t="s">
        <v>991</v>
      </c>
      <c r="Z41" s="187">
        <v>39.450000000000003</v>
      </c>
      <c r="AA41" s="187">
        <v>41.87</v>
      </c>
      <c r="AB41" s="187">
        <v>44.18</v>
      </c>
      <c r="AC41" s="187">
        <v>46.31</v>
      </c>
      <c r="AD41" s="187">
        <v>48.75</v>
      </c>
      <c r="AE41" s="187">
        <v>51.48</v>
      </c>
      <c r="AF41" s="187">
        <v>54.84</v>
      </c>
      <c r="AG41" s="187">
        <v>57.05</v>
      </c>
    </row>
    <row r="42" spans="1:33" ht="14.1" customHeight="1">
      <c r="A42" s="185">
        <v>34</v>
      </c>
      <c r="B42" s="186" t="s">
        <v>992</v>
      </c>
      <c r="C42" s="190" t="s">
        <v>1005</v>
      </c>
      <c r="L42" s="185">
        <v>34</v>
      </c>
      <c r="M42" s="186" t="s">
        <v>992</v>
      </c>
      <c r="N42" s="190" t="s">
        <v>1005</v>
      </c>
      <c r="W42" s="185">
        <v>34</v>
      </c>
      <c r="X42" s="186" t="s">
        <v>992</v>
      </c>
      <c r="Y42" s="190" t="s">
        <v>1005</v>
      </c>
    </row>
    <row r="43" spans="1:33" ht="11.1" customHeight="1">
      <c r="A43" s="185"/>
      <c r="B43" s="186"/>
      <c r="C43" s="191" t="s">
        <v>1006</v>
      </c>
      <c r="D43" s="187">
        <v>1.34</v>
      </c>
      <c r="E43" s="187">
        <v>1.5</v>
      </c>
      <c r="F43" s="187">
        <v>1.71</v>
      </c>
      <c r="G43" s="187">
        <v>1.93</v>
      </c>
      <c r="H43" s="187">
        <v>2.06</v>
      </c>
      <c r="I43" s="187">
        <v>2.23</v>
      </c>
      <c r="J43" s="187">
        <v>2.4</v>
      </c>
      <c r="K43" s="215"/>
      <c r="L43" s="185"/>
      <c r="M43" s="186"/>
      <c r="N43" s="191" t="s">
        <v>1006</v>
      </c>
      <c r="O43" s="187">
        <v>2.6</v>
      </c>
      <c r="P43" s="187">
        <v>2.79</v>
      </c>
      <c r="Q43" s="187">
        <v>3.05</v>
      </c>
      <c r="R43" s="187">
        <v>3.17</v>
      </c>
      <c r="S43" s="187">
        <v>3.39</v>
      </c>
      <c r="T43" s="187">
        <v>3.37</v>
      </c>
      <c r="U43" s="187">
        <v>3.42</v>
      </c>
      <c r="V43" s="215"/>
      <c r="W43" s="185"/>
      <c r="X43" s="186"/>
      <c r="Y43" s="191" t="s">
        <v>1006</v>
      </c>
      <c r="Z43" s="187">
        <v>3.67</v>
      </c>
      <c r="AA43" s="187">
        <v>3.58</v>
      </c>
      <c r="AB43" s="187">
        <v>3.71</v>
      </c>
      <c r="AC43" s="187">
        <v>4</v>
      </c>
      <c r="AD43" s="187">
        <v>4.2300000000000004</v>
      </c>
      <c r="AE43" s="187">
        <v>4.67</v>
      </c>
      <c r="AF43" s="187">
        <v>5.26</v>
      </c>
      <c r="AG43" s="187">
        <v>5.8</v>
      </c>
    </row>
    <row r="44" spans="1:33" s="41" customFormat="1" ht="11.1" customHeight="1">
      <c r="A44" s="185">
        <v>35</v>
      </c>
      <c r="B44" s="186" t="s">
        <v>1007</v>
      </c>
      <c r="C44" s="188" t="s">
        <v>1008</v>
      </c>
      <c r="K44" s="104"/>
      <c r="L44" s="185">
        <v>35</v>
      </c>
      <c r="M44" s="186" t="s">
        <v>1007</v>
      </c>
      <c r="N44" s="188" t="s">
        <v>1008</v>
      </c>
      <c r="V44" s="104"/>
      <c r="W44" s="185">
        <v>35</v>
      </c>
      <c r="X44" s="186" t="s">
        <v>1007</v>
      </c>
      <c r="Y44" s="188" t="s">
        <v>1008</v>
      </c>
    </row>
    <row r="45" spans="1:33" s="41" customFormat="1" ht="11.1" customHeight="1">
      <c r="A45" s="185"/>
      <c r="B45" s="186"/>
      <c r="C45" s="189" t="s">
        <v>1009</v>
      </c>
      <c r="D45" s="291" t="s">
        <v>776</v>
      </c>
      <c r="E45" s="291" t="s">
        <v>776</v>
      </c>
      <c r="F45" s="291" t="s">
        <v>776</v>
      </c>
      <c r="G45" s="291" t="s">
        <v>776</v>
      </c>
      <c r="H45" s="291" t="s">
        <v>776</v>
      </c>
      <c r="I45" s="291" t="s">
        <v>776</v>
      </c>
      <c r="J45" s="291" t="s">
        <v>776</v>
      </c>
      <c r="K45" s="215"/>
      <c r="L45" s="185"/>
      <c r="M45" s="186"/>
      <c r="N45" s="189" t="s">
        <v>1009</v>
      </c>
      <c r="O45" s="291" t="s">
        <v>776</v>
      </c>
      <c r="P45" s="291" t="s">
        <v>776</v>
      </c>
      <c r="Q45" s="291" t="s">
        <v>776</v>
      </c>
      <c r="R45" s="291" t="s">
        <v>776</v>
      </c>
      <c r="S45" s="291" t="s">
        <v>776</v>
      </c>
      <c r="T45" s="291" t="s">
        <v>776</v>
      </c>
      <c r="U45" s="291" t="s">
        <v>776</v>
      </c>
      <c r="V45" s="215"/>
      <c r="W45" s="185"/>
      <c r="X45" s="186"/>
      <c r="Y45" s="189" t="s">
        <v>1009</v>
      </c>
      <c r="Z45" s="291" t="s">
        <v>776</v>
      </c>
      <c r="AA45" s="291" t="s">
        <v>776</v>
      </c>
      <c r="AB45" s="291" t="s">
        <v>776</v>
      </c>
      <c r="AC45" s="291" t="s">
        <v>776</v>
      </c>
      <c r="AD45" s="291" t="s">
        <v>776</v>
      </c>
      <c r="AE45" s="291" t="s">
        <v>776</v>
      </c>
      <c r="AF45" s="291" t="s">
        <v>776</v>
      </c>
      <c r="AG45" s="291" t="s">
        <v>776</v>
      </c>
    </row>
    <row r="46" spans="1:33" s="41" customFormat="1" ht="11.1" customHeight="1">
      <c r="A46" s="185">
        <v>36</v>
      </c>
      <c r="B46" s="186" t="s">
        <v>1010</v>
      </c>
      <c r="C46" s="188" t="s">
        <v>1011</v>
      </c>
      <c r="D46" s="292"/>
      <c r="E46" s="292"/>
      <c r="F46" s="292"/>
      <c r="G46" s="292"/>
      <c r="H46" s="292"/>
      <c r="I46" s="292"/>
      <c r="J46" s="292"/>
      <c r="K46" s="104"/>
      <c r="L46" s="185">
        <v>36</v>
      </c>
      <c r="M46" s="186" t="s">
        <v>1010</v>
      </c>
      <c r="N46" s="188" t="s">
        <v>1011</v>
      </c>
      <c r="O46" s="292"/>
      <c r="P46" s="292"/>
      <c r="Q46" s="292"/>
      <c r="R46" s="292"/>
      <c r="S46" s="292"/>
      <c r="T46" s="292"/>
      <c r="U46" s="292"/>
      <c r="V46" s="104"/>
      <c r="W46" s="185">
        <v>36</v>
      </c>
      <c r="X46" s="186" t="s">
        <v>1010</v>
      </c>
      <c r="Y46" s="188" t="s">
        <v>1011</v>
      </c>
      <c r="Z46" s="292"/>
      <c r="AA46" s="292"/>
      <c r="AB46" s="292"/>
      <c r="AC46" s="292"/>
      <c r="AD46" s="292"/>
      <c r="AE46" s="292"/>
      <c r="AF46" s="292"/>
      <c r="AG46" s="292"/>
    </row>
    <row r="47" spans="1:33" s="41" customFormat="1" ht="11.1" customHeight="1">
      <c r="A47" s="185"/>
      <c r="B47" s="186"/>
      <c r="C47" s="189" t="s">
        <v>1012</v>
      </c>
      <c r="D47" s="291" t="s">
        <v>776</v>
      </c>
      <c r="E47" s="291" t="s">
        <v>776</v>
      </c>
      <c r="F47" s="291" t="s">
        <v>776</v>
      </c>
      <c r="G47" s="291" t="s">
        <v>776</v>
      </c>
      <c r="H47" s="291" t="s">
        <v>776</v>
      </c>
      <c r="I47" s="291" t="s">
        <v>776</v>
      </c>
      <c r="J47" s="291" t="s">
        <v>776</v>
      </c>
      <c r="K47" s="215"/>
      <c r="L47" s="185"/>
      <c r="M47" s="186"/>
      <c r="N47" s="189" t="s">
        <v>1012</v>
      </c>
      <c r="O47" s="291" t="s">
        <v>776</v>
      </c>
      <c r="P47" s="291" t="s">
        <v>776</v>
      </c>
      <c r="Q47" s="291" t="s">
        <v>776</v>
      </c>
      <c r="R47" s="291" t="s">
        <v>776</v>
      </c>
      <c r="S47" s="291" t="s">
        <v>776</v>
      </c>
      <c r="T47" s="291" t="s">
        <v>776</v>
      </c>
      <c r="U47" s="291" t="s">
        <v>776</v>
      </c>
      <c r="V47" s="215"/>
      <c r="W47" s="185"/>
      <c r="X47" s="186"/>
      <c r="Y47" s="189" t="s">
        <v>1012</v>
      </c>
      <c r="Z47" s="291" t="s">
        <v>776</v>
      </c>
      <c r="AA47" s="291" t="s">
        <v>776</v>
      </c>
      <c r="AB47" s="291" t="s">
        <v>776</v>
      </c>
      <c r="AC47" s="291" t="s">
        <v>776</v>
      </c>
      <c r="AD47" s="291" t="s">
        <v>776</v>
      </c>
      <c r="AE47" s="291" t="s">
        <v>776</v>
      </c>
      <c r="AF47" s="291" t="s">
        <v>776</v>
      </c>
      <c r="AG47" s="291" t="s">
        <v>776</v>
      </c>
    </row>
    <row r="48" spans="1:33" ht="11.1" customHeight="1">
      <c r="A48" s="185">
        <v>37</v>
      </c>
      <c r="B48" s="186" t="s">
        <v>1013</v>
      </c>
      <c r="C48" s="190" t="s">
        <v>1014</v>
      </c>
      <c r="L48" s="185">
        <v>37</v>
      </c>
      <c r="M48" s="186" t="s">
        <v>1013</v>
      </c>
      <c r="N48" s="190" t="s">
        <v>1014</v>
      </c>
      <c r="W48" s="185">
        <v>37</v>
      </c>
      <c r="X48" s="186" t="s">
        <v>1013</v>
      </c>
      <c r="Y48" s="190" t="s">
        <v>1014</v>
      </c>
    </row>
    <row r="49" spans="1:33" ht="11.1" customHeight="1">
      <c r="A49" s="185"/>
      <c r="B49" s="186"/>
      <c r="C49" s="191" t="s">
        <v>1015</v>
      </c>
      <c r="D49" s="187">
        <v>2.0499999999999998</v>
      </c>
      <c r="E49" s="187">
        <v>2.36</v>
      </c>
      <c r="F49" s="187">
        <v>2.65</v>
      </c>
      <c r="G49" s="187">
        <v>2.94</v>
      </c>
      <c r="H49" s="187">
        <v>3.35</v>
      </c>
      <c r="I49" s="187">
        <v>3.8</v>
      </c>
      <c r="J49" s="187">
        <v>4.42</v>
      </c>
      <c r="K49" s="215"/>
      <c r="L49" s="185"/>
      <c r="M49" s="186"/>
      <c r="N49" s="191" t="s">
        <v>1015</v>
      </c>
      <c r="O49" s="187">
        <v>4.71</v>
      </c>
      <c r="P49" s="187">
        <v>4.97</v>
      </c>
      <c r="Q49" s="187">
        <v>5.21</v>
      </c>
      <c r="R49" s="187">
        <v>5.61</v>
      </c>
      <c r="S49" s="187">
        <v>6.1</v>
      </c>
      <c r="T49" s="187">
        <v>6.72</v>
      </c>
      <c r="U49" s="187">
        <v>7.1</v>
      </c>
      <c r="V49" s="215"/>
      <c r="W49" s="185"/>
      <c r="X49" s="186"/>
      <c r="Y49" s="191" t="s">
        <v>1015</v>
      </c>
      <c r="Z49" s="187">
        <v>7.47</v>
      </c>
      <c r="AA49" s="187">
        <v>7.78</v>
      </c>
      <c r="AB49" s="187">
        <v>8.14</v>
      </c>
      <c r="AC49" s="187">
        <v>8.6199999999999992</v>
      </c>
      <c r="AD49" s="187">
        <v>9.06</v>
      </c>
      <c r="AE49" s="187">
        <v>9.4700000000000006</v>
      </c>
      <c r="AF49" s="187">
        <v>9.67</v>
      </c>
      <c r="AG49" s="187">
        <v>9.8699999999999992</v>
      </c>
    </row>
    <row r="50" spans="1:33" ht="14.1" customHeight="1">
      <c r="A50" s="185">
        <v>38</v>
      </c>
      <c r="B50" s="186" t="s">
        <v>1016</v>
      </c>
      <c r="C50" s="15" t="s">
        <v>1017</v>
      </c>
      <c r="D50" s="187">
        <v>7.11</v>
      </c>
      <c r="E50" s="187">
        <v>7.5</v>
      </c>
      <c r="F50" s="187">
        <v>8.19</v>
      </c>
      <c r="G50" s="187">
        <v>10.5</v>
      </c>
      <c r="H50" s="187">
        <v>11.94</v>
      </c>
      <c r="I50" s="187">
        <v>13.08</v>
      </c>
      <c r="J50" s="187">
        <v>15.07</v>
      </c>
      <c r="K50" s="215"/>
      <c r="L50" s="185">
        <v>38</v>
      </c>
      <c r="M50" s="186" t="s">
        <v>1016</v>
      </c>
      <c r="N50" s="15" t="s">
        <v>1017</v>
      </c>
      <c r="O50" s="187">
        <v>15.23</v>
      </c>
      <c r="P50" s="187">
        <v>16.62</v>
      </c>
      <c r="Q50" s="187">
        <v>21.72</v>
      </c>
      <c r="R50" s="187">
        <v>23.1</v>
      </c>
      <c r="S50" s="187">
        <v>25.73</v>
      </c>
      <c r="T50" s="187">
        <v>27.49</v>
      </c>
      <c r="U50" s="187">
        <v>27.58</v>
      </c>
      <c r="V50" s="215"/>
      <c r="W50" s="185">
        <v>38</v>
      </c>
      <c r="X50" s="186" t="s">
        <v>1016</v>
      </c>
      <c r="Y50" s="15" t="s">
        <v>1017</v>
      </c>
      <c r="Z50" s="187">
        <v>30.24</v>
      </c>
      <c r="AA50" s="187">
        <v>32.82</v>
      </c>
      <c r="AB50" s="187">
        <v>28.28</v>
      </c>
      <c r="AC50" s="187">
        <v>25.83</v>
      </c>
      <c r="AD50" s="187">
        <v>23.77</v>
      </c>
      <c r="AE50" s="187">
        <v>24.38</v>
      </c>
      <c r="AF50" s="187">
        <v>26.11</v>
      </c>
      <c r="AG50" s="187">
        <v>30.64</v>
      </c>
    </row>
    <row r="51" spans="1:33" ht="11.1" customHeight="1">
      <c r="A51" s="185">
        <v>39</v>
      </c>
      <c r="B51" s="186" t="s">
        <v>1018</v>
      </c>
      <c r="C51" s="129" t="s">
        <v>1019</v>
      </c>
      <c r="D51" s="187">
        <v>2.88</v>
      </c>
      <c r="E51" s="187">
        <v>3.21</v>
      </c>
      <c r="F51" s="187">
        <v>3.81</v>
      </c>
      <c r="G51" s="187">
        <v>4.21</v>
      </c>
      <c r="H51" s="187">
        <v>4.78</v>
      </c>
      <c r="I51" s="187">
        <v>5.87</v>
      </c>
      <c r="J51" s="187">
        <v>6.35</v>
      </c>
      <c r="K51" s="215"/>
      <c r="L51" s="185">
        <v>39</v>
      </c>
      <c r="M51" s="186" t="s">
        <v>1018</v>
      </c>
      <c r="N51" s="129" t="s">
        <v>1019</v>
      </c>
      <c r="O51" s="187">
        <v>6.68</v>
      </c>
      <c r="P51" s="187">
        <v>7.41</v>
      </c>
      <c r="Q51" s="187">
        <v>7.75</v>
      </c>
      <c r="R51" s="187">
        <v>8.31</v>
      </c>
      <c r="S51" s="187">
        <v>9.49</v>
      </c>
      <c r="T51" s="187">
        <v>10.48</v>
      </c>
      <c r="U51" s="187">
        <v>11.06</v>
      </c>
      <c r="V51" s="215"/>
      <c r="W51" s="185">
        <v>39</v>
      </c>
      <c r="X51" s="186" t="s">
        <v>1018</v>
      </c>
      <c r="Y51" s="129" t="s">
        <v>1019</v>
      </c>
      <c r="Z51" s="187">
        <v>11.85</v>
      </c>
      <c r="AA51" s="187">
        <v>12.37</v>
      </c>
      <c r="AB51" s="187">
        <v>12.76</v>
      </c>
      <c r="AC51" s="187">
        <v>13.32</v>
      </c>
      <c r="AD51" s="187">
        <v>13.42</v>
      </c>
      <c r="AE51" s="187">
        <v>13.63</v>
      </c>
      <c r="AF51" s="187">
        <v>13.87</v>
      </c>
      <c r="AG51" s="187">
        <v>14.57</v>
      </c>
    </row>
    <row r="52" spans="1:33" ht="11.1" customHeight="1">
      <c r="A52" s="185">
        <v>40</v>
      </c>
      <c r="B52" s="186" t="s">
        <v>1020</v>
      </c>
      <c r="C52" s="129" t="s">
        <v>1021</v>
      </c>
      <c r="D52" s="187">
        <v>0.76</v>
      </c>
      <c r="E52" s="187">
        <v>0.67</v>
      </c>
      <c r="F52" s="187">
        <v>0.88</v>
      </c>
      <c r="G52" s="187">
        <v>1.04</v>
      </c>
      <c r="H52" s="187">
        <v>1.23</v>
      </c>
      <c r="I52" s="187">
        <v>1.51</v>
      </c>
      <c r="J52" s="187">
        <v>1.93</v>
      </c>
      <c r="K52" s="215"/>
      <c r="L52" s="185">
        <v>40</v>
      </c>
      <c r="M52" s="186" t="s">
        <v>1020</v>
      </c>
      <c r="N52" s="129" t="s">
        <v>1021</v>
      </c>
      <c r="O52" s="187">
        <v>2.0699999999999998</v>
      </c>
      <c r="P52" s="187">
        <v>2.5</v>
      </c>
      <c r="Q52" s="187">
        <v>2.84</v>
      </c>
      <c r="R52" s="187">
        <v>3.61</v>
      </c>
      <c r="S52" s="187">
        <v>4.5599999999999996</v>
      </c>
      <c r="T52" s="187">
        <v>5.27</v>
      </c>
      <c r="U52" s="187">
        <v>5.56</v>
      </c>
      <c r="V52" s="215"/>
      <c r="W52" s="185">
        <v>40</v>
      </c>
      <c r="X52" s="186" t="s">
        <v>1020</v>
      </c>
      <c r="Y52" s="129" t="s">
        <v>1021</v>
      </c>
      <c r="Z52" s="187">
        <v>6.39</v>
      </c>
      <c r="AA52" s="187">
        <v>7.07</v>
      </c>
      <c r="AB52" s="187">
        <v>6.58</v>
      </c>
      <c r="AC52" s="187">
        <v>5.31</v>
      </c>
      <c r="AD52" s="187">
        <v>4.5599999999999996</v>
      </c>
      <c r="AE52" s="187">
        <v>4.93</v>
      </c>
      <c r="AF52" s="187">
        <v>5.46</v>
      </c>
      <c r="AG52" s="187">
        <v>7.28</v>
      </c>
    </row>
    <row r="53" spans="1:33" ht="11.1" customHeight="1">
      <c r="A53" s="185">
        <v>41</v>
      </c>
      <c r="B53" s="186" t="s">
        <v>1022</v>
      </c>
      <c r="C53" s="129" t="s">
        <v>1023</v>
      </c>
      <c r="D53" s="187">
        <v>1.59</v>
      </c>
      <c r="E53" s="187">
        <v>2.17</v>
      </c>
      <c r="F53" s="187">
        <v>2.13</v>
      </c>
      <c r="G53" s="187">
        <v>3.88</v>
      </c>
      <c r="H53" s="187">
        <v>4.34</v>
      </c>
      <c r="I53" s="187">
        <v>4.2699999999999996</v>
      </c>
      <c r="J53" s="187">
        <v>5.36</v>
      </c>
      <c r="K53" s="215"/>
      <c r="L53" s="185">
        <v>41</v>
      </c>
      <c r="M53" s="186" t="s">
        <v>1022</v>
      </c>
      <c r="N53" s="129" t="s">
        <v>1023</v>
      </c>
      <c r="O53" s="187">
        <v>5.13</v>
      </c>
      <c r="P53" s="187">
        <v>5.37</v>
      </c>
      <c r="Q53" s="187">
        <v>9.49</v>
      </c>
      <c r="R53" s="187">
        <v>9.4</v>
      </c>
      <c r="S53" s="187">
        <v>9.7200000000000006</v>
      </c>
      <c r="T53" s="187">
        <v>9.7200000000000006</v>
      </c>
      <c r="U53" s="187">
        <v>9.02</v>
      </c>
      <c r="V53" s="215"/>
      <c r="W53" s="185">
        <v>41</v>
      </c>
      <c r="X53" s="186" t="s">
        <v>1022</v>
      </c>
      <c r="Y53" s="129" t="s">
        <v>1023</v>
      </c>
      <c r="Z53" s="187">
        <v>9.84</v>
      </c>
      <c r="AA53" s="187">
        <v>11.01</v>
      </c>
      <c r="AB53" s="187">
        <v>6.86</v>
      </c>
      <c r="AC53" s="187">
        <v>5.09</v>
      </c>
      <c r="AD53" s="187">
        <v>4.03</v>
      </c>
      <c r="AE53" s="187">
        <v>4.16</v>
      </c>
      <c r="AF53" s="187">
        <v>5.05</v>
      </c>
      <c r="AG53" s="187">
        <v>6.62</v>
      </c>
    </row>
    <row r="54" spans="1:33" ht="11.1" customHeight="1">
      <c r="A54" s="185">
        <v>42</v>
      </c>
      <c r="B54" s="186" t="s">
        <v>1024</v>
      </c>
      <c r="C54" s="129" t="s">
        <v>1025</v>
      </c>
      <c r="D54" s="187">
        <v>1.76</v>
      </c>
      <c r="E54" s="187">
        <v>1.31</v>
      </c>
      <c r="F54" s="187">
        <v>1.19</v>
      </c>
      <c r="G54" s="187">
        <v>1.1599999999999999</v>
      </c>
      <c r="H54" s="187">
        <v>1.32</v>
      </c>
      <c r="I54" s="187">
        <v>1.1100000000000001</v>
      </c>
      <c r="J54" s="187">
        <v>1.02</v>
      </c>
      <c r="K54" s="215"/>
      <c r="L54" s="185">
        <v>42</v>
      </c>
      <c r="M54" s="186" t="s">
        <v>1024</v>
      </c>
      <c r="N54" s="129" t="s">
        <v>1025</v>
      </c>
      <c r="O54" s="187">
        <v>0.9</v>
      </c>
      <c r="P54" s="187">
        <v>0.84</v>
      </c>
      <c r="Q54" s="187">
        <v>1.07</v>
      </c>
      <c r="R54" s="187">
        <v>1.1599999999999999</v>
      </c>
      <c r="S54" s="187">
        <v>1.18</v>
      </c>
      <c r="T54" s="187">
        <v>1.19</v>
      </c>
      <c r="U54" s="187">
        <v>1.06</v>
      </c>
      <c r="V54" s="215"/>
      <c r="W54" s="185">
        <v>42</v>
      </c>
      <c r="X54" s="186" t="s">
        <v>1024</v>
      </c>
      <c r="Y54" s="129" t="s">
        <v>1025</v>
      </c>
      <c r="Z54" s="187">
        <v>1.19</v>
      </c>
      <c r="AA54" s="187">
        <v>1.29</v>
      </c>
      <c r="AB54" s="187">
        <v>1.18</v>
      </c>
      <c r="AC54" s="187">
        <v>1.1299999999999999</v>
      </c>
      <c r="AD54" s="187">
        <v>0.91</v>
      </c>
      <c r="AE54" s="187">
        <v>0.82</v>
      </c>
      <c r="AF54" s="187">
        <v>0.81</v>
      </c>
      <c r="AG54" s="187">
        <v>1</v>
      </c>
    </row>
    <row r="55" spans="1:33" s="41" customFormat="1" ht="11.1" customHeight="1">
      <c r="A55" s="185">
        <v>43</v>
      </c>
      <c r="B55" s="186" t="s">
        <v>1026</v>
      </c>
      <c r="C55" s="129" t="s">
        <v>1027</v>
      </c>
      <c r="D55" s="187">
        <v>0.12</v>
      </c>
      <c r="E55" s="187">
        <v>0.14000000000000001</v>
      </c>
      <c r="F55" s="187">
        <v>0.18</v>
      </c>
      <c r="G55" s="187">
        <v>0.21</v>
      </c>
      <c r="H55" s="187">
        <v>0.27</v>
      </c>
      <c r="I55" s="187">
        <v>0.32</v>
      </c>
      <c r="J55" s="187">
        <v>0.41</v>
      </c>
      <c r="K55" s="215"/>
      <c r="L55" s="185">
        <v>43</v>
      </c>
      <c r="M55" s="186" t="s">
        <v>1026</v>
      </c>
      <c r="N55" s="129" t="s">
        <v>1027</v>
      </c>
      <c r="O55" s="187">
        <v>0.45</v>
      </c>
      <c r="P55" s="187">
        <v>0.5</v>
      </c>
      <c r="Q55" s="187">
        <v>0.56999999999999995</v>
      </c>
      <c r="R55" s="187">
        <v>0.62</v>
      </c>
      <c r="S55" s="187">
        <v>0.78</v>
      </c>
      <c r="T55" s="187">
        <v>0.83</v>
      </c>
      <c r="U55" s="187">
        <v>0.88</v>
      </c>
      <c r="V55" s="215"/>
      <c r="W55" s="185">
        <v>43</v>
      </c>
      <c r="X55" s="186" t="s">
        <v>1026</v>
      </c>
      <c r="Y55" s="129" t="s">
        <v>1027</v>
      </c>
      <c r="Z55" s="187">
        <v>0.97</v>
      </c>
      <c r="AA55" s="187">
        <v>1.08</v>
      </c>
      <c r="AB55" s="187">
        <v>0.9</v>
      </c>
      <c r="AC55" s="187">
        <v>0.98</v>
      </c>
      <c r="AD55" s="187">
        <v>0.85</v>
      </c>
      <c r="AE55" s="187">
        <v>0.84</v>
      </c>
      <c r="AF55" s="187">
        <v>0.92</v>
      </c>
      <c r="AG55" s="187">
        <v>1.17</v>
      </c>
    </row>
    <row r="56" spans="1:33" ht="15.95" customHeight="1">
      <c r="A56" s="185">
        <v>44</v>
      </c>
      <c r="B56" s="186" t="s">
        <v>1028</v>
      </c>
      <c r="C56" s="170" t="s">
        <v>1029</v>
      </c>
      <c r="L56" s="185">
        <v>44</v>
      </c>
      <c r="M56" s="186" t="s">
        <v>1028</v>
      </c>
      <c r="N56" s="170" t="s">
        <v>1029</v>
      </c>
      <c r="W56" s="185">
        <v>44</v>
      </c>
      <c r="X56" s="186" t="s">
        <v>1028</v>
      </c>
      <c r="Y56" s="170" t="s">
        <v>1029</v>
      </c>
    </row>
    <row r="57" spans="1:33" ht="11.1" customHeight="1">
      <c r="A57" s="185"/>
      <c r="B57" s="186"/>
      <c r="C57" s="192" t="s">
        <v>1030</v>
      </c>
      <c r="D57" s="187"/>
      <c r="E57" s="187"/>
      <c r="F57" s="187"/>
      <c r="G57" s="187"/>
      <c r="H57" s="187"/>
      <c r="I57" s="187"/>
      <c r="J57" s="187"/>
      <c r="K57" s="215"/>
      <c r="L57" s="185"/>
      <c r="M57" s="186"/>
      <c r="N57" s="192" t="s">
        <v>1030</v>
      </c>
      <c r="O57" s="187"/>
      <c r="P57" s="187"/>
      <c r="Q57" s="187"/>
      <c r="R57" s="187"/>
      <c r="S57" s="187"/>
      <c r="T57" s="187"/>
      <c r="U57" s="187"/>
      <c r="V57" s="215"/>
      <c r="W57" s="185"/>
      <c r="X57" s="186"/>
      <c r="Y57" s="192" t="s">
        <v>1030</v>
      </c>
      <c r="Z57" s="187"/>
      <c r="AA57" s="187"/>
      <c r="AB57" s="187"/>
      <c r="AC57" s="187"/>
      <c r="AD57" s="187"/>
      <c r="AE57" s="187"/>
      <c r="AF57" s="187"/>
      <c r="AG57" s="187"/>
    </row>
    <row r="58" spans="1:33" ht="11.1" customHeight="1">
      <c r="A58" s="185"/>
      <c r="B58" s="186"/>
      <c r="C58" s="193" t="s">
        <v>1031</v>
      </c>
      <c r="D58" s="187">
        <v>17.91</v>
      </c>
      <c r="E58" s="187">
        <v>20.32</v>
      </c>
      <c r="F58" s="187">
        <v>22.69</v>
      </c>
      <c r="G58" s="187">
        <v>24.44</v>
      </c>
      <c r="H58" s="187">
        <v>26.35</v>
      </c>
      <c r="I58" s="187">
        <v>28.36</v>
      </c>
      <c r="J58" s="187">
        <v>30.43</v>
      </c>
      <c r="K58" s="215"/>
      <c r="L58" s="185"/>
      <c r="M58" s="186"/>
      <c r="N58" s="193" t="s">
        <v>1031</v>
      </c>
      <c r="O58" s="187">
        <v>33.22</v>
      </c>
      <c r="P58" s="187">
        <v>35.32</v>
      </c>
      <c r="Q58" s="187">
        <v>37.299999999999997</v>
      </c>
      <c r="R58" s="187">
        <v>39.72</v>
      </c>
      <c r="S58" s="187">
        <v>40.53</v>
      </c>
      <c r="T58" s="187">
        <v>40.06</v>
      </c>
      <c r="U58" s="187">
        <v>41.67</v>
      </c>
      <c r="V58" s="215"/>
      <c r="W58" s="185"/>
      <c r="X58" s="186"/>
      <c r="Y58" s="193" t="s">
        <v>1031</v>
      </c>
      <c r="Z58" s="187">
        <v>42.82</v>
      </c>
      <c r="AA58" s="187">
        <v>42.88</v>
      </c>
      <c r="AB58" s="187">
        <v>44.28</v>
      </c>
      <c r="AC58" s="187">
        <v>46.84</v>
      </c>
      <c r="AD58" s="187">
        <v>49.47</v>
      </c>
      <c r="AE58" s="187">
        <v>52.83</v>
      </c>
      <c r="AF58" s="187">
        <v>58.43</v>
      </c>
      <c r="AG58" s="187">
        <v>65</v>
      </c>
    </row>
    <row r="59" spans="1:33" ht="14.1" customHeight="1">
      <c r="A59" s="185">
        <v>45</v>
      </c>
      <c r="B59" s="186" t="s">
        <v>1032</v>
      </c>
      <c r="C59" s="15" t="s">
        <v>1033</v>
      </c>
      <c r="D59" s="187">
        <v>6.99</v>
      </c>
      <c r="E59" s="187">
        <v>8.07</v>
      </c>
      <c r="F59" s="187">
        <v>9.15</v>
      </c>
      <c r="G59" s="187">
        <v>10</v>
      </c>
      <c r="H59" s="187">
        <v>10.63</v>
      </c>
      <c r="I59" s="187">
        <v>11.39</v>
      </c>
      <c r="J59" s="187">
        <v>12.3</v>
      </c>
      <c r="K59" s="215"/>
      <c r="L59" s="185">
        <v>45</v>
      </c>
      <c r="M59" s="186" t="s">
        <v>1032</v>
      </c>
      <c r="N59" s="15" t="s">
        <v>1033</v>
      </c>
      <c r="O59" s="187">
        <v>13.79</v>
      </c>
      <c r="P59" s="187">
        <v>14.9</v>
      </c>
      <c r="Q59" s="187">
        <v>15.72</v>
      </c>
      <c r="R59" s="187">
        <v>17.07</v>
      </c>
      <c r="S59" s="187">
        <v>17.149999999999999</v>
      </c>
      <c r="T59" s="187">
        <v>16.559999999999999</v>
      </c>
      <c r="U59" s="187">
        <v>17.3</v>
      </c>
      <c r="V59" s="215"/>
      <c r="W59" s="185">
        <v>45</v>
      </c>
      <c r="X59" s="186" t="s">
        <v>1032</v>
      </c>
      <c r="Y59" s="15" t="s">
        <v>1033</v>
      </c>
      <c r="Z59" s="187">
        <v>17.59</v>
      </c>
      <c r="AA59" s="187">
        <v>17.32</v>
      </c>
      <c r="AB59" s="187">
        <v>17.96</v>
      </c>
      <c r="AC59" s="187">
        <v>19.260000000000002</v>
      </c>
      <c r="AD59" s="187">
        <v>20.61</v>
      </c>
      <c r="AE59" s="187">
        <v>22.26</v>
      </c>
      <c r="AF59" s="187">
        <v>24.65</v>
      </c>
      <c r="AG59" s="187">
        <v>27.8</v>
      </c>
    </row>
    <row r="60" spans="1:33" s="41" customFormat="1" ht="11.1" customHeight="1">
      <c r="A60" s="185">
        <v>46</v>
      </c>
      <c r="B60" s="186" t="s">
        <v>1034</v>
      </c>
      <c r="C60" s="129" t="s">
        <v>1035</v>
      </c>
      <c r="D60" s="187">
        <v>5.17</v>
      </c>
      <c r="E60" s="187">
        <v>6.06</v>
      </c>
      <c r="F60" s="187">
        <v>6.97</v>
      </c>
      <c r="G60" s="187">
        <v>7.74</v>
      </c>
      <c r="H60" s="187">
        <v>8.17</v>
      </c>
      <c r="I60" s="187">
        <v>8.74</v>
      </c>
      <c r="J60" s="187">
        <v>9.52</v>
      </c>
      <c r="K60" s="215"/>
      <c r="L60" s="185">
        <v>46</v>
      </c>
      <c r="M60" s="186" t="s">
        <v>1034</v>
      </c>
      <c r="N60" s="129" t="s">
        <v>1035</v>
      </c>
      <c r="O60" s="187">
        <v>10.83</v>
      </c>
      <c r="P60" s="187">
        <v>11.81</v>
      </c>
      <c r="Q60" s="187">
        <v>12.49</v>
      </c>
      <c r="R60" s="187">
        <v>13.66</v>
      </c>
      <c r="S60" s="187">
        <v>13.88</v>
      </c>
      <c r="T60" s="187">
        <v>13.43</v>
      </c>
      <c r="U60" s="187">
        <v>14.2</v>
      </c>
      <c r="V60" s="215"/>
      <c r="W60" s="185">
        <v>46</v>
      </c>
      <c r="X60" s="186" t="s">
        <v>1034</v>
      </c>
      <c r="Y60" s="129" t="s">
        <v>1035</v>
      </c>
      <c r="Z60" s="187">
        <v>14.56</v>
      </c>
      <c r="AA60" s="187">
        <v>14.39</v>
      </c>
      <c r="AB60" s="187">
        <v>15.03</v>
      </c>
      <c r="AC60" s="187">
        <v>16.32</v>
      </c>
      <c r="AD60" s="187">
        <v>17.61</v>
      </c>
      <c r="AE60" s="187">
        <v>19.09</v>
      </c>
      <c r="AF60" s="187">
        <v>21.18</v>
      </c>
      <c r="AG60" s="187">
        <v>23.96</v>
      </c>
    </row>
    <row r="61" spans="1:33" s="41" customFormat="1" ht="11.1" customHeight="1">
      <c r="A61" s="185">
        <v>47</v>
      </c>
      <c r="B61" s="186" t="s">
        <v>1036</v>
      </c>
      <c r="C61" s="129" t="s">
        <v>1037</v>
      </c>
      <c r="D61" s="291" t="s">
        <v>776</v>
      </c>
      <c r="E61" s="291" t="s">
        <v>776</v>
      </c>
      <c r="F61" s="291" t="s">
        <v>776</v>
      </c>
      <c r="G61" s="291" t="s">
        <v>776</v>
      </c>
      <c r="H61" s="291" t="s">
        <v>776</v>
      </c>
      <c r="I61" s="291" t="s">
        <v>776</v>
      </c>
      <c r="J61" s="291" t="s">
        <v>776</v>
      </c>
      <c r="K61" s="215"/>
      <c r="L61" s="185">
        <v>47</v>
      </c>
      <c r="M61" s="186" t="s">
        <v>1036</v>
      </c>
      <c r="N61" s="129" t="s">
        <v>1037</v>
      </c>
      <c r="O61" s="291" t="s">
        <v>776</v>
      </c>
      <c r="P61" s="291" t="s">
        <v>776</v>
      </c>
      <c r="Q61" s="291" t="s">
        <v>776</v>
      </c>
      <c r="R61" s="291" t="s">
        <v>776</v>
      </c>
      <c r="S61" s="291" t="s">
        <v>776</v>
      </c>
      <c r="T61" s="291" t="s">
        <v>776</v>
      </c>
      <c r="U61" s="291" t="s">
        <v>776</v>
      </c>
      <c r="V61" s="215"/>
      <c r="W61" s="185">
        <v>47</v>
      </c>
      <c r="X61" s="186" t="s">
        <v>1036</v>
      </c>
      <c r="Y61" s="129" t="s">
        <v>1037</v>
      </c>
      <c r="Z61" s="291" t="s">
        <v>776</v>
      </c>
      <c r="AA61" s="291" t="s">
        <v>776</v>
      </c>
      <c r="AB61" s="291" t="s">
        <v>776</v>
      </c>
      <c r="AC61" s="291" t="s">
        <v>776</v>
      </c>
      <c r="AD61" s="291" t="s">
        <v>776</v>
      </c>
      <c r="AE61" s="291" t="s">
        <v>776</v>
      </c>
      <c r="AF61" s="291" t="s">
        <v>776</v>
      </c>
      <c r="AG61" s="291" t="s">
        <v>776</v>
      </c>
    </row>
    <row r="62" spans="1:33" s="41" customFormat="1" ht="11.1" customHeight="1">
      <c r="A62" s="185">
        <v>48</v>
      </c>
      <c r="B62" s="186" t="s">
        <v>1038</v>
      </c>
      <c r="C62" s="188" t="s">
        <v>1039</v>
      </c>
      <c r="D62" s="292"/>
      <c r="E62" s="292"/>
      <c r="F62" s="292"/>
      <c r="G62" s="292"/>
      <c r="H62" s="292"/>
      <c r="I62" s="292"/>
      <c r="J62" s="292"/>
      <c r="K62" s="104"/>
      <c r="L62" s="185">
        <v>48</v>
      </c>
      <c r="M62" s="186" t="s">
        <v>1038</v>
      </c>
      <c r="N62" s="188" t="s">
        <v>1039</v>
      </c>
      <c r="O62" s="292"/>
      <c r="P62" s="292"/>
      <c r="Q62" s="292"/>
      <c r="R62" s="292"/>
      <c r="S62" s="292"/>
      <c r="T62" s="292"/>
      <c r="U62" s="292"/>
      <c r="V62" s="104"/>
      <c r="W62" s="185">
        <v>48</v>
      </c>
      <c r="X62" s="186" t="s">
        <v>1038</v>
      </c>
      <c r="Y62" s="188" t="s">
        <v>1039</v>
      </c>
      <c r="Z62" s="292"/>
      <c r="AA62" s="292"/>
      <c r="AB62" s="292"/>
      <c r="AC62" s="292"/>
      <c r="AD62" s="292"/>
      <c r="AE62" s="292"/>
      <c r="AF62" s="292"/>
      <c r="AG62" s="292"/>
    </row>
    <row r="63" spans="1:33" s="41" customFormat="1" ht="11.1" customHeight="1">
      <c r="A63" s="185"/>
      <c r="B63" s="186"/>
      <c r="C63" s="189" t="s">
        <v>1040</v>
      </c>
      <c r="D63" s="291" t="s">
        <v>776</v>
      </c>
      <c r="E63" s="291" t="s">
        <v>776</v>
      </c>
      <c r="F63" s="291" t="s">
        <v>776</v>
      </c>
      <c r="G63" s="291" t="s">
        <v>776</v>
      </c>
      <c r="H63" s="291" t="s">
        <v>776</v>
      </c>
      <c r="I63" s="291" t="s">
        <v>776</v>
      </c>
      <c r="J63" s="291" t="s">
        <v>776</v>
      </c>
      <c r="K63" s="215"/>
      <c r="L63" s="185"/>
      <c r="M63" s="186"/>
      <c r="N63" s="189" t="s">
        <v>1040</v>
      </c>
      <c r="O63" s="291" t="s">
        <v>776</v>
      </c>
      <c r="P63" s="291" t="s">
        <v>776</v>
      </c>
      <c r="Q63" s="291" t="s">
        <v>776</v>
      </c>
      <c r="R63" s="291" t="s">
        <v>776</v>
      </c>
      <c r="S63" s="291" t="s">
        <v>776</v>
      </c>
      <c r="T63" s="291" t="s">
        <v>776</v>
      </c>
      <c r="U63" s="291" t="s">
        <v>776</v>
      </c>
      <c r="V63" s="215"/>
      <c r="W63" s="185"/>
      <c r="X63" s="186"/>
      <c r="Y63" s="189" t="s">
        <v>1040</v>
      </c>
      <c r="Z63" s="291" t="s">
        <v>776</v>
      </c>
      <c r="AA63" s="291" t="s">
        <v>776</v>
      </c>
      <c r="AB63" s="291" t="s">
        <v>776</v>
      </c>
      <c r="AC63" s="291" t="s">
        <v>776</v>
      </c>
      <c r="AD63" s="291" t="s">
        <v>776</v>
      </c>
      <c r="AE63" s="291" t="s">
        <v>776</v>
      </c>
      <c r="AF63" s="291" t="s">
        <v>776</v>
      </c>
      <c r="AG63" s="291" t="s">
        <v>776</v>
      </c>
    </row>
    <row r="64" spans="1:33" ht="14.1" customHeight="1">
      <c r="A64" s="185">
        <v>49</v>
      </c>
      <c r="B64" s="186" t="s">
        <v>1041</v>
      </c>
      <c r="C64" s="15" t="s">
        <v>1042</v>
      </c>
      <c r="D64" s="187">
        <v>2.61</v>
      </c>
      <c r="E64" s="187">
        <v>2.87</v>
      </c>
      <c r="F64" s="187">
        <v>3.12</v>
      </c>
      <c r="G64" s="187">
        <v>3.19</v>
      </c>
      <c r="H64" s="187">
        <v>3.47</v>
      </c>
      <c r="I64" s="187">
        <v>3.76</v>
      </c>
      <c r="J64" s="187">
        <v>3.93</v>
      </c>
      <c r="K64" s="215"/>
      <c r="L64" s="185">
        <v>49</v>
      </c>
      <c r="M64" s="186" t="s">
        <v>1041</v>
      </c>
      <c r="N64" s="15" t="s">
        <v>1042</v>
      </c>
      <c r="O64" s="187">
        <v>4.1500000000000004</v>
      </c>
      <c r="P64" s="187">
        <v>4.33</v>
      </c>
      <c r="Q64" s="187">
        <v>4.45</v>
      </c>
      <c r="R64" s="187">
        <v>4.63</v>
      </c>
      <c r="S64" s="187">
        <v>4.55</v>
      </c>
      <c r="T64" s="187">
        <v>4.37</v>
      </c>
      <c r="U64" s="187">
        <v>4.34</v>
      </c>
      <c r="V64" s="215"/>
      <c r="W64" s="185">
        <v>49</v>
      </c>
      <c r="X64" s="186" t="s">
        <v>1041</v>
      </c>
      <c r="Y64" s="15" t="s">
        <v>1042</v>
      </c>
      <c r="Z64" s="187">
        <v>4.2699999999999996</v>
      </c>
      <c r="AA64" s="187">
        <v>4.2</v>
      </c>
      <c r="AB64" s="187">
        <v>4.2</v>
      </c>
      <c r="AC64" s="187">
        <v>4.22</v>
      </c>
      <c r="AD64" s="187">
        <v>4.33</v>
      </c>
      <c r="AE64" s="187">
        <v>4.59</v>
      </c>
      <c r="AF64" s="187">
        <v>5.09</v>
      </c>
      <c r="AG64" s="187">
        <v>5.58</v>
      </c>
    </row>
    <row r="65" spans="1:33" ht="14.1" customHeight="1">
      <c r="A65" s="185">
        <v>50</v>
      </c>
      <c r="B65" s="186" t="s">
        <v>1043</v>
      </c>
      <c r="C65" s="15" t="s">
        <v>1044</v>
      </c>
      <c r="D65" s="187">
        <v>2.5099999999999998</v>
      </c>
      <c r="E65" s="187">
        <v>2.85</v>
      </c>
      <c r="F65" s="187">
        <v>3.2</v>
      </c>
      <c r="G65" s="187">
        <v>3.47</v>
      </c>
      <c r="H65" s="187">
        <v>3.76</v>
      </c>
      <c r="I65" s="187">
        <v>4.04</v>
      </c>
      <c r="J65" s="187">
        <v>4.33</v>
      </c>
      <c r="K65" s="215"/>
      <c r="L65" s="185">
        <v>50</v>
      </c>
      <c r="M65" s="186" t="s">
        <v>1043</v>
      </c>
      <c r="N65" s="15" t="s">
        <v>1044</v>
      </c>
      <c r="O65" s="187">
        <v>4.66</v>
      </c>
      <c r="P65" s="187">
        <v>4.9800000000000004</v>
      </c>
      <c r="Q65" s="187">
        <v>5.12</v>
      </c>
      <c r="R65" s="187">
        <v>5.29</v>
      </c>
      <c r="S65" s="187">
        <v>5.45</v>
      </c>
      <c r="T65" s="187">
        <v>5.39</v>
      </c>
      <c r="U65" s="187">
        <v>5.61</v>
      </c>
      <c r="V65" s="215"/>
      <c r="W65" s="185">
        <v>50</v>
      </c>
      <c r="X65" s="186" t="s">
        <v>1043</v>
      </c>
      <c r="Y65" s="15" t="s">
        <v>1044</v>
      </c>
      <c r="Z65" s="187">
        <v>5.85</v>
      </c>
      <c r="AA65" s="187">
        <v>5.94</v>
      </c>
      <c r="AB65" s="187">
        <v>6.11</v>
      </c>
      <c r="AC65" s="187">
        <v>6.42</v>
      </c>
      <c r="AD65" s="187">
        <v>6.86</v>
      </c>
      <c r="AE65" s="187">
        <v>7.23</v>
      </c>
      <c r="AF65" s="187">
        <v>8.1</v>
      </c>
      <c r="AG65" s="187">
        <v>9.0299999999999994</v>
      </c>
    </row>
    <row r="66" spans="1:33" s="41" customFormat="1" ht="11.1" customHeight="1">
      <c r="A66" s="185">
        <v>51</v>
      </c>
      <c r="B66" s="186" t="s">
        <v>1045</v>
      </c>
      <c r="C66" s="129" t="s">
        <v>1046</v>
      </c>
      <c r="D66" s="291" t="s">
        <v>776</v>
      </c>
      <c r="E66" s="291" t="s">
        <v>776</v>
      </c>
      <c r="F66" s="291" t="s">
        <v>776</v>
      </c>
      <c r="G66" s="291" t="s">
        <v>776</v>
      </c>
      <c r="H66" s="291" t="s">
        <v>776</v>
      </c>
      <c r="I66" s="291" t="s">
        <v>776</v>
      </c>
      <c r="J66" s="291" t="s">
        <v>776</v>
      </c>
      <c r="K66" s="215"/>
      <c r="L66" s="185">
        <v>51</v>
      </c>
      <c r="M66" s="186" t="s">
        <v>1045</v>
      </c>
      <c r="N66" s="129" t="s">
        <v>1046</v>
      </c>
      <c r="O66" s="291" t="s">
        <v>776</v>
      </c>
      <c r="P66" s="291" t="s">
        <v>776</v>
      </c>
      <c r="Q66" s="291" t="s">
        <v>776</v>
      </c>
      <c r="R66" s="291" t="s">
        <v>776</v>
      </c>
      <c r="S66" s="291" t="s">
        <v>776</v>
      </c>
      <c r="T66" s="291" t="s">
        <v>776</v>
      </c>
      <c r="U66" s="291" t="s">
        <v>776</v>
      </c>
      <c r="V66" s="215"/>
      <c r="W66" s="185">
        <v>51</v>
      </c>
      <c r="X66" s="186" t="s">
        <v>1045</v>
      </c>
      <c r="Y66" s="129" t="s">
        <v>1046</v>
      </c>
      <c r="Z66" s="291" t="s">
        <v>776</v>
      </c>
      <c r="AA66" s="291" t="s">
        <v>776</v>
      </c>
      <c r="AB66" s="291" t="s">
        <v>776</v>
      </c>
      <c r="AC66" s="291" t="s">
        <v>776</v>
      </c>
      <c r="AD66" s="291" t="s">
        <v>776</v>
      </c>
      <c r="AE66" s="291" t="s">
        <v>776</v>
      </c>
      <c r="AF66" s="291" t="s">
        <v>776</v>
      </c>
      <c r="AG66" s="291" t="s">
        <v>776</v>
      </c>
    </row>
    <row r="67" spans="1:33" s="41" customFormat="1" ht="11.1" customHeight="1">
      <c r="A67" s="185">
        <v>52</v>
      </c>
      <c r="B67" s="186" t="s">
        <v>1047</v>
      </c>
      <c r="C67" s="129" t="s">
        <v>1048</v>
      </c>
      <c r="D67" s="291" t="s">
        <v>776</v>
      </c>
      <c r="E67" s="291" t="s">
        <v>776</v>
      </c>
      <c r="F67" s="291" t="s">
        <v>776</v>
      </c>
      <c r="G67" s="291" t="s">
        <v>776</v>
      </c>
      <c r="H67" s="291" t="s">
        <v>776</v>
      </c>
      <c r="I67" s="291" t="s">
        <v>776</v>
      </c>
      <c r="J67" s="291" t="s">
        <v>776</v>
      </c>
      <c r="K67" s="215"/>
      <c r="L67" s="185">
        <v>52</v>
      </c>
      <c r="M67" s="186" t="s">
        <v>1047</v>
      </c>
      <c r="N67" s="129" t="s">
        <v>1048</v>
      </c>
      <c r="O67" s="291" t="s">
        <v>776</v>
      </c>
      <c r="P67" s="291" t="s">
        <v>776</v>
      </c>
      <c r="Q67" s="291" t="s">
        <v>776</v>
      </c>
      <c r="R67" s="291" t="s">
        <v>776</v>
      </c>
      <c r="S67" s="291" t="s">
        <v>776</v>
      </c>
      <c r="T67" s="291" t="s">
        <v>776</v>
      </c>
      <c r="U67" s="291" t="s">
        <v>776</v>
      </c>
      <c r="V67" s="215"/>
      <c r="W67" s="185">
        <v>52</v>
      </c>
      <c r="X67" s="186" t="s">
        <v>1047</v>
      </c>
      <c r="Y67" s="129" t="s">
        <v>1048</v>
      </c>
      <c r="Z67" s="291" t="s">
        <v>776</v>
      </c>
      <c r="AA67" s="291" t="s">
        <v>776</v>
      </c>
      <c r="AB67" s="291" t="s">
        <v>776</v>
      </c>
      <c r="AC67" s="291" t="s">
        <v>776</v>
      </c>
      <c r="AD67" s="291" t="s">
        <v>776</v>
      </c>
      <c r="AE67" s="291" t="s">
        <v>776</v>
      </c>
      <c r="AF67" s="291" t="s">
        <v>776</v>
      </c>
      <c r="AG67" s="291" t="s">
        <v>776</v>
      </c>
    </row>
    <row r="68" spans="1:33" s="41" customFormat="1" ht="11.1" customHeight="1">
      <c r="A68" s="185">
        <v>53</v>
      </c>
      <c r="B68" s="186" t="s">
        <v>1049</v>
      </c>
      <c r="C68" s="129" t="s">
        <v>1050</v>
      </c>
      <c r="D68" s="291" t="s">
        <v>776</v>
      </c>
      <c r="E68" s="291" t="s">
        <v>776</v>
      </c>
      <c r="F68" s="291" t="s">
        <v>776</v>
      </c>
      <c r="G68" s="291" t="s">
        <v>776</v>
      </c>
      <c r="H68" s="291" t="s">
        <v>776</v>
      </c>
      <c r="I68" s="291" t="s">
        <v>776</v>
      </c>
      <c r="J68" s="291" t="s">
        <v>776</v>
      </c>
      <c r="K68" s="215"/>
      <c r="L68" s="185">
        <v>53</v>
      </c>
      <c r="M68" s="186" t="s">
        <v>1049</v>
      </c>
      <c r="N68" s="129" t="s">
        <v>1050</v>
      </c>
      <c r="O68" s="291" t="s">
        <v>776</v>
      </c>
      <c r="P68" s="291" t="s">
        <v>776</v>
      </c>
      <c r="Q68" s="291" t="s">
        <v>776</v>
      </c>
      <c r="R68" s="291" t="s">
        <v>776</v>
      </c>
      <c r="S68" s="291" t="s">
        <v>776</v>
      </c>
      <c r="T68" s="291" t="s">
        <v>776</v>
      </c>
      <c r="U68" s="291" t="s">
        <v>776</v>
      </c>
      <c r="V68" s="215"/>
      <c r="W68" s="185">
        <v>53</v>
      </c>
      <c r="X68" s="186" t="s">
        <v>1049</v>
      </c>
      <c r="Y68" s="129" t="s">
        <v>1050</v>
      </c>
      <c r="Z68" s="291" t="s">
        <v>776</v>
      </c>
      <c r="AA68" s="291" t="s">
        <v>776</v>
      </c>
      <c r="AB68" s="291" t="s">
        <v>776</v>
      </c>
      <c r="AC68" s="291" t="s">
        <v>776</v>
      </c>
      <c r="AD68" s="291" t="s">
        <v>776</v>
      </c>
      <c r="AE68" s="291" t="s">
        <v>776</v>
      </c>
      <c r="AF68" s="291" t="s">
        <v>776</v>
      </c>
      <c r="AG68" s="291" t="s">
        <v>776</v>
      </c>
    </row>
    <row r="69" spans="1:33" ht="21" customHeight="1">
      <c r="A69" s="185">
        <v>54</v>
      </c>
      <c r="B69" s="186" t="s">
        <v>1051</v>
      </c>
      <c r="C69" s="190" t="s">
        <v>1052</v>
      </c>
      <c r="L69" s="185">
        <v>54</v>
      </c>
      <c r="M69" s="186" t="s">
        <v>1051</v>
      </c>
      <c r="N69" s="190" t="s">
        <v>1052</v>
      </c>
      <c r="W69" s="185">
        <v>54</v>
      </c>
      <c r="X69" s="186" t="s">
        <v>1051</v>
      </c>
      <c r="Y69" s="190" t="s">
        <v>1052</v>
      </c>
    </row>
    <row r="70" spans="1:33" ht="11.1" customHeight="1">
      <c r="A70" s="185"/>
      <c r="B70" s="186"/>
      <c r="C70" s="191" t="s">
        <v>1053</v>
      </c>
      <c r="D70" s="187">
        <v>1.51</v>
      </c>
      <c r="E70" s="187">
        <v>1.75</v>
      </c>
      <c r="F70" s="187">
        <v>1.98</v>
      </c>
      <c r="G70" s="187">
        <v>2.15</v>
      </c>
      <c r="H70" s="187">
        <v>2.35</v>
      </c>
      <c r="I70" s="187">
        <v>2.54</v>
      </c>
      <c r="J70" s="187">
        <v>2.73</v>
      </c>
      <c r="K70" s="215"/>
      <c r="L70" s="185"/>
      <c r="M70" s="186"/>
      <c r="N70" s="191" t="s">
        <v>1053</v>
      </c>
      <c r="O70" s="187">
        <v>2.99</v>
      </c>
      <c r="P70" s="187">
        <v>3.15</v>
      </c>
      <c r="Q70" s="187">
        <v>3.42</v>
      </c>
      <c r="R70" s="187">
        <v>3.63</v>
      </c>
      <c r="S70" s="187">
        <v>3.8</v>
      </c>
      <c r="T70" s="187">
        <v>3.88</v>
      </c>
      <c r="U70" s="187">
        <v>4.0199999999999996</v>
      </c>
      <c r="V70" s="215"/>
      <c r="W70" s="185"/>
      <c r="X70" s="186"/>
      <c r="Y70" s="191" t="s">
        <v>1053</v>
      </c>
      <c r="Z70" s="187">
        <v>4.1500000000000004</v>
      </c>
      <c r="AA70" s="187">
        <v>4.26</v>
      </c>
      <c r="AB70" s="187">
        <v>4.46</v>
      </c>
      <c r="AC70" s="187">
        <v>4.7300000000000004</v>
      </c>
      <c r="AD70" s="187">
        <v>4.9800000000000004</v>
      </c>
      <c r="AE70" s="187">
        <v>5.36</v>
      </c>
      <c r="AF70" s="187">
        <v>5.91</v>
      </c>
      <c r="AG70" s="187">
        <v>6.58</v>
      </c>
    </row>
    <row r="71" spans="1:33" s="41" customFormat="1" ht="11.1" customHeight="1">
      <c r="A71" s="185">
        <v>55</v>
      </c>
      <c r="B71" s="186" t="s">
        <v>1054</v>
      </c>
      <c r="C71" s="129" t="s">
        <v>1055</v>
      </c>
      <c r="D71" s="291" t="s">
        <v>776</v>
      </c>
      <c r="E71" s="291" t="s">
        <v>776</v>
      </c>
      <c r="F71" s="291" t="s">
        <v>776</v>
      </c>
      <c r="G71" s="291" t="s">
        <v>776</v>
      </c>
      <c r="H71" s="291" t="s">
        <v>776</v>
      </c>
      <c r="I71" s="291" t="s">
        <v>776</v>
      </c>
      <c r="J71" s="291" t="s">
        <v>776</v>
      </c>
      <c r="K71" s="215"/>
      <c r="L71" s="185">
        <v>55</v>
      </c>
      <c r="M71" s="186" t="s">
        <v>1054</v>
      </c>
      <c r="N71" s="129" t="s">
        <v>1055</v>
      </c>
      <c r="O71" s="291" t="s">
        <v>776</v>
      </c>
      <c r="P71" s="291" t="s">
        <v>776</v>
      </c>
      <c r="Q71" s="291" t="s">
        <v>776</v>
      </c>
      <c r="R71" s="291" t="s">
        <v>776</v>
      </c>
      <c r="S71" s="291" t="s">
        <v>776</v>
      </c>
      <c r="T71" s="291" t="s">
        <v>776</v>
      </c>
      <c r="U71" s="291" t="s">
        <v>776</v>
      </c>
      <c r="V71" s="215"/>
      <c r="W71" s="185">
        <v>55</v>
      </c>
      <c r="X71" s="186" t="s">
        <v>1054</v>
      </c>
      <c r="Y71" s="129" t="s">
        <v>1055</v>
      </c>
      <c r="Z71" s="291" t="s">
        <v>776</v>
      </c>
      <c r="AA71" s="291" t="s">
        <v>776</v>
      </c>
      <c r="AB71" s="291" t="s">
        <v>776</v>
      </c>
      <c r="AC71" s="291" t="s">
        <v>776</v>
      </c>
      <c r="AD71" s="291" t="s">
        <v>776</v>
      </c>
      <c r="AE71" s="291" t="s">
        <v>776</v>
      </c>
      <c r="AF71" s="291" t="s">
        <v>776</v>
      </c>
      <c r="AG71" s="291" t="s">
        <v>776</v>
      </c>
    </row>
    <row r="72" spans="1:33" s="41" customFormat="1" ht="11.1" customHeight="1">
      <c r="A72" s="185">
        <v>56</v>
      </c>
      <c r="B72" s="186" t="s">
        <v>1056</v>
      </c>
      <c r="C72" s="188" t="s">
        <v>1057</v>
      </c>
      <c r="D72" s="292"/>
      <c r="E72" s="292"/>
      <c r="F72" s="292"/>
      <c r="G72" s="292"/>
      <c r="H72" s="292"/>
      <c r="I72" s="292"/>
      <c r="J72" s="292"/>
      <c r="K72" s="104"/>
      <c r="L72" s="185">
        <v>56</v>
      </c>
      <c r="M72" s="186" t="s">
        <v>1056</v>
      </c>
      <c r="N72" s="188" t="s">
        <v>1057</v>
      </c>
      <c r="O72" s="292"/>
      <c r="P72" s="292"/>
      <c r="Q72" s="292"/>
      <c r="R72" s="292"/>
      <c r="S72" s="292"/>
      <c r="T72" s="292"/>
      <c r="U72" s="292"/>
      <c r="V72" s="104"/>
      <c r="W72" s="185">
        <v>56</v>
      </c>
      <c r="X72" s="186" t="s">
        <v>1056</v>
      </c>
      <c r="Y72" s="188" t="s">
        <v>1057</v>
      </c>
      <c r="Z72" s="292"/>
      <c r="AA72" s="292"/>
      <c r="AB72" s="292"/>
      <c r="AC72" s="292"/>
      <c r="AD72" s="292"/>
      <c r="AE72" s="292"/>
      <c r="AF72" s="292"/>
      <c r="AG72" s="292"/>
    </row>
    <row r="73" spans="1:33" s="41" customFormat="1" ht="11.1" customHeight="1">
      <c r="A73" s="185"/>
      <c r="B73" s="186"/>
      <c r="C73" s="189" t="s">
        <v>1058</v>
      </c>
      <c r="D73" s="291" t="s">
        <v>776</v>
      </c>
      <c r="E73" s="291" t="s">
        <v>776</v>
      </c>
      <c r="F73" s="291" t="s">
        <v>776</v>
      </c>
      <c r="G73" s="291" t="s">
        <v>776</v>
      </c>
      <c r="H73" s="291" t="s">
        <v>776</v>
      </c>
      <c r="I73" s="291" t="s">
        <v>776</v>
      </c>
      <c r="J73" s="291" t="s">
        <v>776</v>
      </c>
      <c r="K73" s="215"/>
      <c r="L73" s="185"/>
      <c r="M73" s="186"/>
      <c r="N73" s="189" t="s">
        <v>1058</v>
      </c>
      <c r="O73" s="291" t="s">
        <v>776</v>
      </c>
      <c r="P73" s="291" t="s">
        <v>776</v>
      </c>
      <c r="Q73" s="291" t="s">
        <v>776</v>
      </c>
      <c r="R73" s="291" t="s">
        <v>776</v>
      </c>
      <c r="S73" s="291" t="s">
        <v>776</v>
      </c>
      <c r="T73" s="291" t="s">
        <v>776</v>
      </c>
      <c r="U73" s="291" t="s">
        <v>776</v>
      </c>
      <c r="V73" s="215"/>
      <c r="W73" s="185"/>
      <c r="X73" s="186"/>
      <c r="Y73" s="189" t="s">
        <v>1058</v>
      </c>
      <c r="Z73" s="291" t="s">
        <v>776</v>
      </c>
      <c r="AA73" s="291" t="s">
        <v>776</v>
      </c>
      <c r="AB73" s="291" t="s">
        <v>776</v>
      </c>
      <c r="AC73" s="291" t="s">
        <v>776</v>
      </c>
      <c r="AD73" s="291" t="s">
        <v>776</v>
      </c>
      <c r="AE73" s="291" t="s">
        <v>776</v>
      </c>
      <c r="AF73" s="291" t="s">
        <v>776</v>
      </c>
      <c r="AG73" s="291" t="s">
        <v>776</v>
      </c>
    </row>
    <row r="74" spans="1:33" s="41" customFormat="1" ht="11.1" customHeight="1">
      <c r="A74" s="185">
        <v>57</v>
      </c>
      <c r="B74" s="186" t="s">
        <v>1059</v>
      </c>
      <c r="C74" s="129" t="s">
        <v>1060</v>
      </c>
      <c r="D74" s="291" t="s">
        <v>776</v>
      </c>
      <c r="E74" s="291" t="s">
        <v>776</v>
      </c>
      <c r="F74" s="291" t="s">
        <v>776</v>
      </c>
      <c r="G74" s="291" t="s">
        <v>776</v>
      </c>
      <c r="H74" s="291" t="s">
        <v>776</v>
      </c>
      <c r="I74" s="291" t="s">
        <v>776</v>
      </c>
      <c r="J74" s="291" t="s">
        <v>776</v>
      </c>
      <c r="K74" s="215"/>
      <c r="L74" s="185">
        <v>57</v>
      </c>
      <c r="M74" s="186" t="s">
        <v>1059</v>
      </c>
      <c r="N74" s="129" t="s">
        <v>1060</v>
      </c>
      <c r="O74" s="291" t="s">
        <v>776</v>
      </c>
      <c r="P74" s="291" t="s">
        <v>776</v>
      </c>
      <c r="Q74" s="291" t="s">
        <v>776</v>
      </c>
      <c r="R74" s="291" t="s">
        <v>776</v>
      </c>
      <c r="S74" s="291" t="s">
        <v>776</v>
      </c>
      <c r="T74" s="291" t="s">
        <v>776</v>
      </c>
      <c r="U74" s="291" t="s">
        <v>776</v>
      </c>
      <c r="V74" s="215"/>
      <c r="W74" s="185">
        <v>57</v>
      </c>
      <c r="X74" s="186" t="s">
        <v>1059</v>
      </c>
      <c r="Y74" s="129" t="s">
        <v>1060</v>
      </c>
      <c r="Z74" s="291" t="s">
        <v>776</v>
      </c>
      <c r="AA74" s="291" t="s">
        <v>776</v>
      </c>
      <c r="AB74" s="291" t="s">
        <v>776</v>
      </c>
      <c r="AC74" s="291" t="s">
        <v>776</v>
      </c>
      <c r="AD74" s="291" t="s">
        <v>776</v>
      </c>
      <c r="AE74" s="291" t="s">
        <v>776</v>
      </c>
      <c r="AF74" s="291" t="s">
        <v>776</v>
      </c>
      <c r="AG74" s="291" t="s">
        <v>776</v>
      </c>
    </row>
    <row r="75" spans="1:33" s="41" customFormat="1" ht="11.1" customHeight="1">
      <c r="A75" s="185">
        <v>58</v>
      </c>
      <c r="B75" s="186" t="s">
        <v>1061</v>
      </c>
      <c r="C75" s="188" t="s">
        <v>1062</v>
      </c>
      <c r="D75" s="292"/>
      <c r="E75" s="292"/>
      <c r="F75" s="292"/>
      <c r="G75" s="292"/>
      <c r="H75" s="292"/>
      <c r="I75" s="292"/>
      <c r="J75" s="292"/>
      <c r="K75" s="104"/>
      <c r="L75" s="185">
        <v>58</v>
      </c>
      <c r="M75" s="186" t="s">
        <v>1061</v>
      </c>
      <c r="N75" s="188" t="s">
        <v>1062</v>
      </c>
      <c r="O75" s="292"/>
      <c r="P75" s="292"/>
      <c r="Q75" s="292"/>
      <c r="R75" s="292"/>
      <c r="S75" s="292"/>
      <c r="T75" s="292"/>
      <c r="U75" s="292"/>
      <c r="V75" s="104"/>
      <c r="W75" s="185">
        <v>58</v>
      </c>
      <c r="X75" s="186" t="s">
        <v>1061</v>
      </c>
      <c r="Y75" s="188" t="s">
        <v>1062</v>
      </c>
      <c r="Z75" s="292"/>
      <c r="AA75" s="292"/>
      <c r="AB75" s="292"/>
      <c r="AC75" s="292"/>
      <c r="AD75" s="292"/>
      <c r="AE75" s="292"/>
      <c r="AF75" s="292"/>
      <c r="AG75" s="292"/>
    </row>
    <row r="76" spans="1:33" s="41" customFormat="1" ht="11.1" customHeight="1">
      <c r="A76" s="185"/>
      <c r="B76" s="186"/>
      <c r="C76" s="189" t="s">
        <v>1063</v>
      </c>
      <c r="D76" s="291" t="s">
        <v>776</v>
      </c>
      <c r="E76" s="291" t="s">
        <v>776</v>
      </c>
      <c r="F76" s="291" t="s">
        <v>776</v>
      </c>
      <c r="G76" s="291" t="s">
        <v>776</v>
      </c>
      <c r="H76" s="291" t="s">
        <v>776</v>
      </c>
      <c r="I76" s="291" t="s">
        <v>776</v>
      </c>
      <c r="J76" s="291" t="s">
        <v>776</v>
      </c>
      <c r="K76" s="215"/>
      <c r="L76" s="185"/>
      <c r="M76" s="186"/>
      <c r="N76" s="189" t="s">
        <v>1063</v>
      </c>
      <c r="O76" s="291" t="s">
        <v>776</v>
      </c>
      <c r="P76" s="291" t="s">
        <v>776</v>
      </c>
      <c r="Q76" s="291" t="s">
        <v>776</v>
      </c>
      <c r="R76" s="291" t="s">
        <v>776</v>
      </c>
      <c r="S76" s="291" t="s">
        <v>776</v>
      </c>
      <c r="T76" s="291" t="s">
        <v>776</v>
      </c>
      <c r="U76" s="291" t="s">
        <v>776</v>
      </c>
      <c r="V76" s="215"/>
      <c r="W76" s="185"/>
      <c r="X76" s="186"/>
      <c r="Y76" s="189" t="s">
        <v>1063</v>
      </c>
      <c r="Z76" s="291" t="s">
        <v>776</v>
      </c>
      <c r="AA76" s="291" t="s">
        <v>776</v>
      </c>
      <c r="AB76" s="291" t="s">
        <v>776</v>
      </c>
      <c r="AC76" s="291" t="s">
        <v>776</v>
      </c>
      <c r="AD76" s="291" t="s">
        <v>776</v>
      </c>
      <c r="AE76" s="291" t="s">
        <v>776</v>
      </c>
      <c r="AF76" s="291" t="s">
        <v>776</v>
      </c>
      <c r="AG76" s="291" t="s">
        <v>776</v>
      </c>
    </row>
    <row r="77" spans="1:33" ht="14.1" customHeight="1">
      <c r="A77" s="185">
        <v>59</v>
      </c>
      <c r="B77" s="186" t="s">
        <v>1064</v>
      </c>
      <c r="C77" s="15" t="s">
        <v>1065</v>
      </c>
      <c r="D77" s="187">
        <v>1.36</v>
      </c>
      <c r="E77" s="187">
        <v>1.55</v>
      </c>
      <c r="F77" s="187">
        <v>1.74</v>
      </c>
      <c r="G77" s="187">
        <v>1.89</v>
      </c>
      <c r="H77" s="187">
        <v>2.04</v>
      </c>
      <c r="I77" s="187">
        <v>2.19</v>
      </c>
      <c r="J77" s="187">
        <v>2.37</v>
      </c>
      <c r="K77" s="215"/>
      <c r="L77" s="185">
        <v>59</v>
      </c>
      <c r="M77" s="186" t="s">
        <v>1064</v>
      </c>
      <c r="N77" s="15" t="s">
        <v>1065</v>
      </c>
      <c r="O77" s="187">
        <v>2.5499999999999998</v>
      </c>
      <c r="P77" s="187">
        <v>2.62</v>
      </c>
      <c r="Q77" s="187">
        <v>2.8</v>
      </c>
      <c r="R77" s="187">
        <v>2.91</v>
      </c>
      <c r="S77" s="187">
        <v>2.99</v>
      </c>
      <c r="T77" s="187">
        <v>2.97</v>
      </c>
      <c r="U77" s="187">
        <v>3.1</v>
      </c>
      <c r="V77" s="215"/>
      <c r="W77" s="185">
        <v>59</v>
      </c>
      <c r="X77" s="186" t="s">
        <v>1064</v>
      </c>
      <c r="Y77" s="15" t="s">
        <v>1065</v>
      </c>
      <c r="Z77" s="187">
        <v>3.24</v>
      </c>
      <c r="AA77" s="187">
        <v>3.26</v>
      </c>
      <c r="AB77" s="187">
        <v>3.39</v>
      </c>
      <c r="AC77" s="187">
        <v>3.62</v>
      </c>
      <c r="AD77" s="187">
        <v>3.78</v>
      </c>
      <c r="AE77" s="187">
        <v>4.13</v>
      </c>
      <c r="AF77" s="187">
        <v>4.62</v>
      </c>
      <c r="AG77" s="187">
        <v>5.12</v>
      </c>
    </row>
    <row r="78" spans="1:33" s="41" customFormat="1" ht="11.1" customHeight="1">
      <c r="A78" s="185">
        <v>60</v>
      </c>
      <c r="B78" s="186" t="s">
        <v>1066</v>
      </c>
      <c r="C78" s="129" t="s">
        <v>1068</v>
      </c>
      <c r="D78" s="291" t="s">
        <v>776</v>
      </c>
      <c r="E78" s="291" t="s">
        <v>776</v>
      </c>
      <c r="F78" s="291" t="s">
        <v>776</v>
      </c>
      <c r="G78" s="291" t="s">
        <v>776</v>
      </c>
      <c r="H78" s="291" t="s">
        <v>776</v>
      </c>
      <c r="I78" s="291" t="s">
        <v>776</v>
      </c>
      <c r="J78" s="291" t="s">
        <v>776</v>
      </c>
      <c r="K78" s="215"/>
      <c r="L78" s="185">
        <v>60</v>
      </c>
      <c r="M78" s="186" t="s">
        <v>1066</v>
      </c>
      <c r="N78" s="129" t="s">
        <v>1068</v>
      </c>
      <c r="O78" s="291" t="s">
        <v>776</v>
      </c>
      <c r="P78" s="291" t="s">
        <v>776</v>
      </c>
      <c r="Q78" s="291" t="s">
        <v>776</v>
      </c>
      <c r="R78" s="291" t="s">
        <v>776</v>
      </c>
      <c r="S78" s="291" t="s">
        <v>776</v>
      </c>
      <c r="T78" s="291" t="s">
        <v>776</v>
      </c>
      <c r="U78" s="291" t="s">
        <v>776</v>
      </c>
      <c r="V78" s="215"/>
      <c r="W78" s="185">
        <v>60</v>
      </c>
      <c r="X78" s="186" t="s">
        <v>1066</v>
      </c>
      <c r="Y78" s="129" t="s">
        <v>1068</v>
      </c>
      <c r="Z78" s="291" t="s">
        <v>776</v>
      </c>
      <c r="AA78" s="291" t="s">
        <v>776</v>
      </c>
      <c r="AB78" s="291" t="s">
        <v>776</v>
      </c>
      <c r="AC78" s="291" t="s">
        <v>776</v>
      </c>
      <c r="AD78" s="291" t="s">
        <v>776</v>
      </c>
      <c r="AE78" s="291" t="s">
        <v>776</v>
      </c>
      <c r="AF78" s="291" t="s">
        <v>776</v>
      </c>
      <c r="AG78" s="291" t="s">
        <v>776</v>
      </c>
    </row>
    <row r="79" spans="1:33" s="41" customFormat="1" ht="11.1" customHeight="1">
      <c r="A79" s="185">
        <v>61</v>
      </c>
      <c r="B79" s="186" t="s">
        <v>1069</v>
      </c>
      <c r="C79" s="188" t="s">
        <v>1070</v>
      </c>
      <c r="D79" s="292"/>
      <c r="E79" s="292"/>
      <c r="F79" s="292"/>
      <c r="G79" s="292"/>
      <c r="H79" s="292"/>
      <c r="I79" s="292"/>
      <c r="J79" s="292"/>
      <c r="K79" s="104"/>
      <c r="L79" s="185">
        <v>61</v>
      </c>
      <c r="M79" s="186" t="s">
        <v>1069</v>
      </c>
      <c r="N79" s="188" t="s">
        <v>1070</v>
      </c>
      <c r="O79" s="292"/>
      <c r="P79" s="292"/>
      <c r="Q79" s="292"/>
      <c r="R79" s="292"/>
      <c r="S79" s="292"/>
      <c r="T79" s="292"/>
      <c r="U79" s="292"/>
      <c r="V79" s="104"/>
      <c r="W79" s="185">
        <v>61</v>
      </c>
      <c r="X79" s="186" t="s">
        <v>1069</v>
      </c>
      <c r="Y79" s="188" t="s">
        <v>1070</v>
      </c>
      <c r="Z79" s="292"/>
      <c r="AA79" s="292"/>
      <c r="AB79" s="292"/>
      <c r="AC79" s="292"/>
      <c r="AD79" s="292"/>
      <c r="AE79" s="292"/>
      <c r="AF79" s="292"/>
      <c r="AG79" s="292"/>
    </row>
    <row r="80" spans="1:33" s="41" customFormat="1" ht="11.1" customHeight="1">
      <c r="A80" s="185"/>
      <c r="B80" s="186"/>
      <c r="C80" s="189" t="s">
        <v>1071</v>
      </c>
      <c r="D80" s="291" t="s">
        <v>776</v>
      </c>
      <c r="E80" s="291" t="s">
        <v>776</v>
      </c>
      <c r="F80" s="291" t="s">
        <v>776</v>
      </c>
      <c r="G80" s="291" t="s">
        <v>776</v>
      </c>
      <c r="H80" s="291" t="s">
        <v>776</v>
      </c>
      <c r="I80" s="291" t="s">
        <v>776</v>
      </c>
      <c r="J80" s="291" t="s">
        <v>776</v>
      </c>
      <c r="K80" s="215"/>
      <c r="L80" s="185"/>
      <c r="M80" s="186"/>
      <c r="N80" s="189" t="s">
        <v>1071</v>
      </c>
      <c r="O80" s="291" t="s">
        <v>776</v>
      </c>
      <c r="P80" s="291" t="s">
        <v>776</v>
      </c>
      <c r="Q80" s="291" t="s">
        <v>776</v>
      </c>
      <c r="R80" s="291" t="s">
        <v>776</v>
      </c>
      <c r="S80" s="291" t="s">
        <v>776</v>
      </c>
      <c r="T80" s="291" t="s">
        <v>776</v>
      </c>
      <c r="U80" s="291" t="s">
        <v>776</v>
      </c>
      <c r="V80" s="215"/>
      <c r="W80" s="185"/>
      <c r="X80" s="186"/>
      <c r="Y80" s="189" t="s">
        <v>1071</v>
      </c>
      <c r="Z80" s="291" t="s">
        <v>776</v>
      </c>
      <c r="AA80" s="291" t="s">
        <v>776</v>
      </c>
      <c r="AB80" s="291" t="s">
        <v>776</v>
      </c>
      <c r="AC80" s="291" t="s">
        <v>776</v>
      </c>
      <c r="AD80" s="291" t="s">
        <v>776</v>
      </c>
      <c r="AE80" s="291" t="s">
        <v>776</v>
      </c>
      <c r="AF80" s="291" t="s">
        <v>776</v>
      </c>
      <c r="AG80" s="291" t="s">
        <v>776</v>
      </c>
    </row>
    <row r="81" spans="1:33" ht="14.1" customHeight="1">
      <c r="A81" s="185">
        <v>62</v>
      </c>
      <c r="B81" s="186" t="s">
        <v>1072</v>
      </c>
      <c r="C81" s="15" t="s">
        <v>1073</v>
      </c>
      <c r="D81" s="187">
        <v>2.93</v>
      </c>
      <c r="E81" s="187">
        <v>3.23</v>
      </c>
      <c r="F81" s="187">
        <v>3.5</v>
      </c>
      <c r="G81" s="187">
        <v>3.74</v>
      </c>
      <c r="H81" s="187">
        <v>4.0999999999999996</v>
      </c>
      <c r="I81" s="187">
        <v>4.4400000000000004</v>
      </c>
      <c r="J81" s="187">
        <v>4.7699999999999996</v>
      </c>
      <c r="K81" s="215"/>
      <c r="L81" s="185">
        <v>62</v>
      </c>
      <c r="M81" s="186" t="s">
        <v>1072</v>
      </c>
      <c r="N81" s="15" t="s">
        <v>1073</v>
      </c>
      <c r="O81" s="187">
        <v>5.08</v>
      </c>
      <c r="P81" s="187">
        <v>5.34</v>
      </c>
      <c r="Q81" s="187">
        <v>5.79</v>
      </c>
      <c r="R81" s="187">
        <v>6.19</v>
      </c>
      <c r="S81" s="187">
        <v>6.59</v>
      </c>
      <c r="T81" s="187">
        <v>6.89</v>
      </c>
      <c r="U81" s="187">
        <v>7.3</v>
      </c>
      <c r="V81" s="215"/>
      <c r="W81" s="185">
        <v>62</v>
      </c>
      <c r="X81" s="186" t="s">
        <v>1072</v>
      </c>
      <c r="Y81" s="15" t="s">
        <v>1073</v>
      </c>
      <c r="Z81" s="187">
        <v>7.72</v>
      </c>
      <c r="AA81" s="187">
        <v>7.9</v>
      </c>
      <c r="AB81" s="187">
        <v>8.16</v>
      </c>
      <c r="AC81" s="187">
        <v>8.59</v>
      </c>
      <c r="AD81" s="187">
        <v>8.91</v>
      </c>
      <c r="AE81" s="187">
        <v>9.26</v>
      </c>
      <c r="AF81" s="187">
        <v>10.06</v>
      </c>
      <c r="AG81" s="187">
        <v>10.89</v>
      </c>
    </row>
    <row r="82" spans="1:33" s="41" customFormat="1" ht="11.1" customHeight="1">
      <c r="A82" s="185">
        <v>63</v>
      </c>
      <c r="B82" s="186" t="s">
        <v>1074</v>
      </c>
      <c r="C82" s="129" t="s">
        <v>1075</v>
      </c>
      <c r="D82" s="187">
        <v>2.09</v>
      </c>
      <c r="E82" s="187">
        <v>2.2799999999999998</v>
      </c>
      <c r="F82" s="187">
        <v>2.46</v>
      </c>
      <c r="G82" s="187">
        <v>2.6</v>
      </c>
      <c r="H82" s="187">
        <v>2.83</v>
      </c>
      <c r="I82" s="187">
        <v>3.05</v>
      </c>
      <c r="J82" s="187">
        <v>3.23</v>
      </c>
      <c r="K82" s="215"/>
      <c r="L82" s="185">
        <v>63</v>
      </c>
      <c r="M82" s="186" t="s">
        <v>1074</v>
      </c>
      <c r="N82" s="129" t="s">
        <v>1075</v>
      </c>
      <c r="O82" s="187">
        <v>3.38</v>
      </c>
      <c r="P82" s="187">
        <v>3.5</v>
      </c>
      <c r="Q82" s="187">
        <v>3.8</v>
      </c>
      <c r="R82" s="187">
        <v>4.09</v>
      </c>
      <c r="S82" s="187">
        <v>4.37</v>
      </c>
      <c r="T82" s="187">
        <v>4.54</v>
      </c>
      <c r="U82" s="187">
        <v>4.8</v>
      </c>
      <c r="V82" s="215"/>
      <c r="W82" s="185">
        <v>63</v>
      </c>
      <c r="X82" s="186" t="s">
        <v>1074</v>
      </c>
      <c r="Y82" s="129" t="s">
        <v>1075</v>
      </c>
      <c r="Z82" s="187">
        <v>5.0199999999999996</v>
      </c>
      <c r="AA82" s="187">
        <v>5.03</v>
      </c>
      <c r="AB82" s="187">
        <v>5.0999999999999996</v>
      </c>
      <c r="AC82" s="187">
        <v>5.32</v>
      </c>
      <c r="AD82" s="187">
        <v>5.49</v>
      </c>
      <c r="AE82" s="187">
        <v>5.7</v>
      </c>
      <c r="AF82" s="187">
        <v>6.2</v>
      </c>
      <c r="AG82" s="187">
        <v>6.67</v>
      </c>
    </row>
    <row r="83" spans="1:33" s="41" customFormat="1" ht="11.1" customHeight="1">
      <c r="A83" s="185">
        <v>64</v>
      </c>
      <c r="B83" s="186" t="s">
        <v>1076</v>
      </c>
      <c r="C83" s="129" t="s">
        <v>1077</v>
      </c>
      <c r="D83" s="187">
        <v>0.84</v>
      </c>
      <c r="E83" s="187">
        <v>0.95</v>
      </c>
      <c r="F83" s="187">
        <v>1.04</v>
      </c>
      <c r="G83" s="187">
        <v>1.1399999999999999</v>
      </c>
      <c r="H83" s="187">
        <v>1.27</v>
      </c>
      <c r="I83" s="187">
        <v>1.39</v>
      </c>
      <c r="J83" s="187">
        <v>1.54</v>
      </c>
      <c r="K83" s="215"/>
      <c r="L83" s="185">
        <v>64</v>
      </c>
      <c r="M83" s="186" t="s">
        <v>1076</v>
      </c>
      <c r="N83" s="129" t="s">
        <v>1077</v>
      </c>
      <c r="O83" s="187">
        <v>1.7</v>
      </c>
      <c r="P83" s="187">
        <v>1.84</v>
      </c>
      <c r="Q83" s="187">
        <v>1.99</v>
      </c>
      <c r="R83" s="187">
        <v>2.1</v>
      </c>
      <c r="S83" s="187">
        <v>2.2200000000000002</v>
      </c>
      <c r="T83" s="187">
        <v>2.35</v>
      </c>
      <c r="U83" s="187">
        <v>2.5</v>
      </c>
      <c r="V83" s="215"/>
      <c r="W83" s="185">
        <v>64</v>
      </c>
      <c r="X83" s="186" t="s">
        <v>1076</v>
      </c>
      <c r="Y83" s="129" t="s">
        <v>1077</v>
      </c>
      <c r="Z83" s="187">
        <v>2.7</v>
      </c>
      <c r="AA83" s="187">
        <v>2.87</v>
      </c>
      <c r="AB83" s="187">
        <v>3.06</v>
      </c>
      <c r="AC83" s="187">
        <v>3.27</v>
      </c>
      <c r="AD83" s="187">
        <v>3.42</v>
      </c>
      <c r="AE83" s="187">
        <v>3.56</v>
      </c>
      <c r="AF83" s="187">
        <v>3.86</v>
      </c>
      <c r="AG83" s="187">
        <v>4.22</v>
      </c>
    </row>
    <row r="84" spans="1:33" ht="15.95" customHeight="1">
      <c r="A84" s="185">
        <v>65</v>
      </c>
      <c r="B84" s="186" t="s">
        <v>1078</v>
      </c>
      <c r="C84" s="19" t="s">
        <v>1079</v>
      </c>
      <c r="D84" s="187">
        <v>4.2</v>
      </c>
      <c r="E84" s="187">
        <v>4.84</v>
      </c>
      <c r="F84" s="187">
        <v>5.41</v>
      </c>
      <c r="G84" s="187">
        <v>5.88</v>
      </c>
      <c r="H84" s="187">
        <v>6.62</v>
      </c>
      <c r="I84" s="187">
        <v>7.41</v>
      </c>
      <c r="J84" s="187">
        <v>8.18</v>
      </c>
      <c r="K84" s="215"/>
      <c r="L84" s="185">
        <v>65</v>
      </c>
      <c r="M84" s="186" t="s">
        <v>1078</v>
      </c>
      <c r="N84" s="19" t="s">
        <v>1079</v>
      </c>
      <c r="O84" s="187">
        <v>8.83</v>
      </c>
      <c r="P84" s="187">
        <v>9.3000000000000007</v>
      </c>
      <c r="Q84" s="187">
        <v>10.19</v>
      </c>
      <c r="R84" s="187">
        <v>11.14</v>
      </c>
      <c r="S84" s="187">
        <v>12.24</v>
      </c>
      <c r="T84" s="187">
        <v>12.99</v>
      </c>
      <c r="U84" s="187">
        <v>14.55</v>
      </c>
      <c r="V84" s="215"/>
      <c r="W84" s="185">
        <v>65</v>
      </c>
      <c r="X84" s="186" t="s">
        <v>1078</v>
      </c>
      <c r="Y84" s="19" t="s">
        <v>1079</v>
      </c>
      <c r="Z84" s="187">
        <v>15.58</v>
      </c>
      <c r="AA84" s="187">
        <v>16.329999999999998</v>
      </c>
      <c r="AB84" s="187">
        <v>16.649999999999999</v>
      </c>
      <c r="AC84" s="187">
        <v>17.38</v>
      </c>
      <c r="AD84" s="187">
        <v>18.440000000000001</v>
      </c>
      <c r="AE84" s="187">
        <v>19.03</v>
      </c>
      <c r="AF84" s="187">
        <v>20.79</v>
      </c>
      <c r="AG84" s="187">
        <v>23.06</v>
      </c>
    </row>
    <row r="85" spans="1:33" ht="14.1" customHeight="1">
      <c r="A85" s="185">
        <v>66</v>
      </c>
      <c r="B85" s="186" t="s">
        <v>1080</v>
      </c>
      <c r="C85" s="15" t="s">
        <v>1081</v>
      </c>
      <c r="D85" s="187">
        <v>1.94</v>
      </c>
      <c r="E85" s="187">
        <v>2.13</v>
      </c>
      <c r="F85" s="187">
        <v>2.31</v>
      </c>
      <c r="G85" s="187">
        <v>2.46</v>
      </c>
      <c r="H85" s="187">
        <v>2.63</v>
      </c>
      <c r="I85" s="187">
        <v>2.81</v>
      </c>
      <c r="J85" s="187">
        <v>3.06</v>
      </c>
      <c r="K85" s="215"/>
      <c r="L85" s="185">
        <v>66</v>
      </c>
      <c r="M85" s="186" t="s">
        <v>1080</v>
      </c>
      <c r="N85" s="15" t="s">
        <v>1081</v>
      </c>
      <c r="O85" s="187">
        <v>3.29</v>
      </c>
      <c r="P85" s="187">
        <v>3.39</v>
      </c>
      <c r="Q85" s="187">
        <v>3.63</v>
      </c>
      <c r="R85" s="187">
        <v>3.76</v>
      </c>
      <c r="S85" s="187">
        <v>3.98</v>
      </c>
      <c r="T85" s="187">
        <v>4.2300000000000004</v>
      </c>
      <c r="U85" s="187">
        <v>4.79</v>
      </c>
      <c r="V85" s="215"/>
      <c r="W85" s="185">
        <v>66</v>
      </c>
      <c r="X85" s="186" t="s">
        <v>1080</v>
      </c>
      <c r="Y85" s="15" t="s">
        <v>1081</v>
      </c>
      <c r="Z85" s="187">
        <v>5.21</v>
      </c>
      <c r="AA85" s="187">
        <v>5.46</v>
      </c>
      <c r="AB85" s="187">
        <v>5.53</v>
      </c>
      <c r="AC85" s="187">
        <v>5.99</v>
      </c>
      <c r="AD85" s="187">
        <v>6.83</v>
      </c>
      <c r="AE85" s="187">
        <v>7.51</v>
      </c>
      <c r="AF85" s="187">
        <v>8.2799999999999994</v>
      </c>
      <c r="AG85" s="187">
        <v>9.11</v>
      </c>
    </row>
    <row r="86" spans="1:33" s="41" customFormat="1" ht="11.1" customHeight="1">
      <c r="A86" s="185">
        <v>67</v>
      </c>
      <c r="B86" s="186" t="s">
        <v>1082</v>
      </c>
      <c r="C86" s="129" t="s">
        <v>1083</v>
      </c>
      <c r="D86" s="187">
        <v>1.37</v>
      </c>
      <c r="E86" s="187">
        <v>1.48</v>
      </c>
      <c r="F86" s="187">
        <v>1.58</v>
      </c>
      <c r="G86" s="187">
        <v>1.64</v>
      </c>
      <c r="H86" s="187">
        <v>1.73</v>
      </c>
      <c r="I86" s="187">
        <v>1.82</v>
      </c>
      <c r="J86" s="187">
        <v>1.96</v>
      </c>
      <c r="K86" s="215"/>
      <c r="L86" s="185">
        <v>67</v>
      </c>
      <c r="M86" s="186" t="s">
        <v>1082</v>
      </c>
      <c r="N86" s="129" t="s">
        <v>1083</v>
      </c>
      <c r="O86" s="187">
        <v>2.1</v>
      </c>
      <c r="P86" s="187">
        <v>2.15</v>
      </c>
      <c r="Q86" s="187">
        <v>2.2599999999999998</v>
      </c>
      <c r="R86" s="187">
        <v>2.27</v>
      </c>
      <c r="S86" s="187">
        <v>2.4</v>
      </c>
      <c r="T86" s="187">
        <v>2.63</v>
      </c>
      <c r="U86" s="187">
        <v>3.08</v>
      </c>
      <c r="V86" s="215"/>
      <c r="W86" s="185">
        <v>67</v>
      </c>
      <c r="X86" s="186" t="s">
        <v>1082</v>
      </c>
      <c r="Y86" s="129" t="s">
        <v>1083</v>
      </c>
      <c r="Z86" s="187">
        <v>3.41</v>
      </c>
      <c r="AA86" s="187">
        <v>3.47</v>
      </c>
      <c r="AB86" s="187">
        <v>3.34</v>
      </c>
      <c r="AC86" s="187">
        <v>3.44</v>
      </c>
      <c r="AD86" s="187">
        <v>3.6</v>
      </c>
      <c r="AE86" s="187">
        <v>4.22</v>
      </c>
      <c r="AF86" s="187">
        <v>4.68</v>
      </c>
      <c r="AG86" s="187">
        <v>5.23</v>
      </c>
    </row>
    <row r="87" spans="1:33" s="41" customFormat="1" ht="11.1" customHeight="1">
      <c r="A87" s="185">
        <v>68</v>
      </c>
      <c r="B87" s="186" t="s">
        <v>1084</v>
      </c>
      <c r="C87" s="129" t="s">
        <v>1085</v>
      </c>
      <c r="D87" s="291" t="s">
        <v>776</v>
      </c>
      <c r="E87" s="291" t="s">
        <v>776</v>
      </c>
      <c r="F87" s="291" t="s">
        <v>776</v>
      </c>
      <c r="G87" s="291" t="s">
        <v>776</v>
      </c>
      <c r="H87" s="291" t="s">
        <v>776</v>
      </c>
      <c r="I87" s="291" t="s">
        <v>776</v>
      </c>
      <c r="J87" s="291" t="s">
        <v>776</v>
      </c>
      <c r="K87" s="215"/>
      <c r="L87" s="185">
        <v>68</v>
      </c>
      <c r="M87" s="186" t="s">
        <v>1084</v>
      </c>
      <c r="N87" s="129" t="s">
        <v>1085</v>
      </c>
      <c r="O87" s="291" t="s">
        <v>776</v>
      </c>
      <c r="P87" s="291" t="s">
        <v>776</v>
      </c>
      <c r="Q87" s="291" t="s">
        <v>776</v>
      </c>
      <c r="R87" s="291" t="s">
        <v>776</v>
      </c>
      <c r="S87" s="291" t="s">
        <v>776</v>
      </c>
      <c r="T87" s="291" t="s">
        <v>776</v>
      </c>
      <c r="U87" s="291" t="s">
        <v>776</v>
      </c>
      <c r="V87" s="215"/>
      <c r="W87" s="185">
        <v>68</v>
      </c>
      <c r="X87" s="186" t="s">
        <v>1084</v>
      </c>
      <c r="Y87" s="129" t="s">
        <v>1085</v>
      </c>
      <c r="Z87" s="291" t="s">
        <v>776</v>
      </c>
      <c r="AA87" s="291" t="s">
        <v>776</v>
      </c>
      <c r="AB87" s="291" t="s">
        <v>776</v>
      </c>
      <c r="AC87" s="291" t="s">
        <v>776</v>
      </c>
      <c r="AD87" s="291" t="s">
        <v>776</v>
      </c>
      <c r="AE87" s="291" t="s">
        <v>776</v>
      </c>
      <c r="AF87" s="291" t="s">
        <v>776</v>
      </c>
      <c r="AG87" s="291" t="s">
        <v>776</v>
      </c>
    </row>
    <row r="88" spans="1:33" s="41" customFormat="1" ht="11.1" customHeight="1">
      <c r="A88" s="185">
        <v>69</v>
      </c>
      <c r="B88" s="186" t="s">
        <v>1086</v>
      </c>
      <c r="C88" s="129" t="s">
        <v>1087</v>
      </c>
      <c r="D88" s="291" t="s">
        <v>776</v>
      </c>
      <c r="E88" s="291" t="s">
        <v>776</v>
      </c>
      <c r="F88" s="291" t="s">
        <v>776</v>
      </c>
      <c r="G88" s="291" t="s">
        <v>776</v>
      </c>
      <c r="H88" s="291" t="s">
        <v>776</v>
      </c>
      <c r="I88" s="291" t="s">
        <v>776</v>
      </c>
      <c r="J88" s="291" t="s">
        <v>776</v>
      </c>
      <c r="K88" s="215"/>
      <c r="L88" s="185">
        <v>69</v>
      </c>
      <c r="M88" s="186" t="s">
        <v>1086</v>
      </c>
      <c r="N88" s="129" t="s">
        <v>1087</v>
      </c>
      <c r="O88" s="291" t="s">
        <v>776</v>
      </c>
      <c r="P88" s="291" t="s">
        <v>776</v>
      </c>
      <c r="Q88" s="291" t="s">
        <v>776</v>
      </c>
      <c r="R88" s="291" t="s">
        <v>776</v>
      </c>
      <c r="S88" s="291" t="s">
        <v>776</v>
      </c>
      <c r="T88" s="291" t="s">
        <v>776</v>
      </c>
      <c r="U88" s="291" t="s">
        <v>776</v>
      </c>
      <c r="V88" s="215"/>
      <c r="W88" s="185">
        <v>69</v>
      </c>
      <c r="X88" s="186" t="s">
        <v>1086</v>
      </c>
      <c r="Y88" s="129" t="s">
        <v>1087</v>
      </c>
      <c r="Z88" s="291" t="s">
        <v>776</v>
      </c>
      <c r="AA88" s="291" t="s">
        <v>776</v>
      </c>
      <c r="AB88" s="291" t="s">
        <v>776</v>
      </c>
      <c r="AC88" s="291" t="s">
        <v>776</v>
      </c>
      <c r="AD88" s="291" t="s">
        <v>776</v>
      </c>
      <c r="AE88" s="291" t="s">
        <v>776</v>
      </c>
      <c r="AF88" s="291" t="s">
        <v>776</v>
      </c>
      <c r="AG88" s="291" t="s">
        <v>776</v>
      </c>
    </row>
    <row r="89" spans="1:33" ht="14.1" customHeight="1">
      <c r="A89" s="185">
        <v>70</v>
      </c>
      <c r="B89" s="186" t="s">
        <v>1088</v>
      </c>
      <c r="C89" s="15" t="s">
        <v>1089</v>
      </c>
      <c r="D89" s="187">
        <v>1.48</v>
      </c>
      <c r="E89" s="187">
        <v>1.73</v>
      </c>
      <c r="F89" s="187">
        <v>1.99</v>
      </c>
      <c r="G89" s="187">
        <v>2.16</v>
      </c>
      <c r="H89" s="187">
        <v>2.5299999999999998</v>
      </c>
      <c r="I89" s="187">
        <v>2.92</v>
      </c>
      <c r="J89" s="187">
        <v>3.18</v>
      </c>
      <c r="K89" s="215"/>
      <c r="L89" s="185">
        <v>70</v>
      </c>
      <c r="M89" s="186" t="s">
        <v>1088</v>
      </c>
      <c r="N89" s="15" t="s">
        <v>1089</v>
      </c>
      <c r="O89" s="187">
        <v>3.45</v>
      </c>
      <c r="P89" s="187">
        <v>3.61</v>
      </c>
      <c r="Q89" s="187">
        <v>3.99</v>
      </c>
      <c r="R89" s="187">
        <v>4.5</v>
      </c>
      <c r="S89" s="187">
        <v>5.2</v>
      </c>
      <c r="T89" s="187">
        <v>5.48</v>
      </c>
      <c r="U89" s="187">
        <v>6.23</v>
      </c>
      <c r="V89" s="215"/>
      <c r="W89" s="185">
        <v>70</v>
      </c>
      <c r="X89" s="186" t="s">
        <v>1088</v>
      </c>
      <c r="Y89" s="15" t="s">
        <v>1089</v>
      </c>
      <c r="Z89" s="187">
        <v>6.63</v>
      </c>
      <c r="AA89" s="187">
        <v>6.91</v>
      </c>
      <c r="AB89" s="187">
        <v>6.87</v>
      </c>
      <c r="AC89" s="187">
        <v>6.99</v>
      </c>
      <c r="AD89" s="187">
        <v>7.04</v>
      </c>
      <c r="AE89" s="187">
        <v>6.45</v>
      </c>
      <c r="AF89" s="187">
        <v>7.03</v>
      </c>
      <c r="AG89" s="187">
        <v>7.81</v>
      </c>
    </row>
    <row r="90" spans="1:33" ht="14.1" customHeight="1">
      <c r="A90" s="185">
        <v>71</v>
      </c>
      <c r="B90" s="186" t="s">
        <v>1090</v>
      </c>
      <c r="C90" s="15" t="s">
        <v>1091</v>
      </c>
      <c r="D90" s="187">
        <v>0.78</v>
      </c>
      <c r="E90" s="187">
        <v>0.98</v>
      </c>
      <c r="F90" s="187">
        <v>1.1100000000000001</v>
      </c>
      <c r="G90" s="187">
        <v>1.26</v>
      </c>
      <c r="H90" s="187">
        <v>1.46</v>
      </c>
      <c r="I90" s="187">
        <v>1.68</v>
      </c>
      <c r="J90" s="187">
        <v>1.94</v>
      </c>
      <c r="K90" s="215"/>
      <c r="L90" s="185">
        <v>71</v>
      </c>
      <c r="M90" s="186" t="s">
        <v>1090</v>
      </c>
      <c r="N90" s="15" t="s">
        <v>1091</v>
      </c>
      <c r="O90" s="187">
        <v>2.09</v>
      </c>
      <c r="P90" s="187">
        <v>2.2999999999999998</v>
      </c>
      <c r="Q90" s="187">
        <v>2.57</v>
      </c>
      <c r="R90" s="187">
        <v>2.88</v>
      </c>
      <c r="S90" s="187">
        <v>3.06</v>
      </c>
      <c r="T90" s="187">
        <v>3.28</v>
      </c>
      <c r="U90" s="187">
        <v>3.53</v>
      </c>
      <c r="V90" s="215"/>
      <c r="W90" s="185">
        <v>71</v>
      </c>
      <c r="X90" s="186" t="s">
        <v>1090</v>
      </c>
      <c r="Y90" s="15" t="s">
        <v>1091</v>
      </c>
      <c r="Z90" s="187">
        <v>3.74</v>
      </c>
      <c r="AA90" s="187">
        <v>3.96</v>
      </c>
      <c r="AB90" s="187">
        <v>4.25</v>
      </c>
      <c r="AC90" s="187">
        <v>4.4000000000000004</v>
      </c>
      <c r="AD90" s="187">
        <v>4.57</v>
      </c>
      <c r="AE90" s="187">
        <v>5.07</v>
      </c>
      <c r="AF90" s="187">
        <v>5.48</v>
      </c>
      <c r="AG90" s="187">
        <v>6.14</v>
      </c>
    </row>
    <row r="91" spans="1:33" ht="15.95" customHeight="1">
      <c r="A91" s="185">
        <v>72</v>
      </c>
      <c r="B91" s="186" t="s">
        <v>1092</v>
      </c>
      <c r="C91" s="19" t="s">
        <v>1093</v>
      </c>
      <c r="D91" s="187">
        <v>21.83</v>
      </c>
      <c r="E91" s="187">
        <v>24.56</v>
      </c>
      <c r="F91" s="187">
        <v>26.69</v>
      </c>
      <c r="G91" s="187">
        <v>27.9</v>
      </c>
      <c r="H91" s="187">
        <v>28.34</v>
      </c>
      <c r="I91" s="187">
        <v>33.58</v>
      </c>
      <c r="J91" s="187">
        <v>38.03</v>
      </c>
      <c r="K91" s="215"/>
      <c r="L91" s="185">
        <v>72</v>
      </c>
      <c r="M91" s="186" t="s">
        <v>1092</v>
      </c>
      <c r="N91" s="19" t="s">
        <v>1093</v>
      </c>
      <c r="O91" s="187">
        <v>42.32</v>
      </c>
      <c r="P91" s="187">
        <v>45.51</v>
      </c>
      <c r="Q91" s="187">
        <v>48.78</v>
      </c>
      <c r="R91" s="187">
        <v>50.44</v>
      </c>
      <c r="S91" s="187">
        <v>53.47</v>
      </c>
      <c r="T91" s="187">
        <v>54.95</v>
      </c>
      <c r="U91" s="187">
        <v>59.61</v>
      </c>
      <c r="V91" s="215"/>
      <c r="W91" s="185">
        <v>72</v>
      </c>
      <c r="X91" s="186" t="s">
        <v>1092</v>
      </c>
      <c r="Y91" s="19" t="s">
        <v>1093</v>
      </c>
      <c r="Z91" s="187">
        <v>62.51</v>
      </c>
      <c r="AA91" s="187">
        <v>65.13</v>
      </c>
      <c r="AB91" s="187">
        <v>68.11</v>
      </c>
      <c r="AC91" s="187">
        <v>72.66</v>
      </c>
      <c r="AD91" s="187">
        <v>76.03</v>
      </c>
      <c r="AE91" s="187">
        <v>83.48</v>
      </c>
      <c r="AF91" s="187">
        <v>94.55</v>
      </c>
      <c r="AG91" s="187">
        <v>112.73</v>
      </c>
    </row>
    <row r="92" spans="1:33" ht="14.1" customHeight="1">
      <c r="A92" s="185">
        <v>73</v>
      </c>
      <c r="B92" s="186" t="s">
        <v>1094</v>
      </c>
      <c r="C92" s="15" t="s">
        <v>1095</v>
      </c>
      <c r="D92" s="187">
        <v>7.8</v>
      </c>
      <c r="E92" s="187">
        <v>9.2100000000000009</v>
      </c>
      <c r="F92" s="187">
        <v>9.82</v>
      </c>
      <c r="G92" s="187">
        <v>9.64</v>
      </c>
      <c r="H92" s="187">
        <v>8.48</v>
      </c>
      <c r="I92" s="187">
        <v>11.57</v>
      </c>
      <c r="J92" s="187">
        <v>13.95</v>
      </c>
      <c r="K92" s="215"/>
      <c r="L92" s="185">
        <v>73</v>
      </c>
      <c r="M92" s="186" t="s">
        <v>1094</v>
      </c>
      <c r="N92" s="15" t="s">
        <v>1095</v>
      </c>
      <c r="O92" s="187">
        <v>16.91</v>
      </c>
      <c r="P92" s="187">
        <v>18.239999999999998</v>
      </c>
      <c r="Q92" s="187">
        <v>18.71</v>
      </c>
      <c r="R92" s="187">
        <v>17.45</v>
      </c>
      <c r="S92" s="187">
        <v>17.66</v>
      </c>
      <c r="T92" s="187">
        <v>18.329999999999998</v>
      </c>
      <c r="U92" s="187">
        <v>21.8</v>
      </c>
      <c r="V92" s="215"/>
      <c r="W92" s="185">
        <v>73</v>
      </c>
      <c r="X92" s="186" t="s">
        <v>1094</v>
      </c>
      <c r="Y92" s="15" t="s">
        <v>1095</v>
      </c>
      <c r="Z92" s="187">
        <v>22.65</v>
      </c>
      <c r="AA92" s="187">
        <v>23.82</v>
      </c>
      <c r="AB92" s="187">
        <v>30.92</v>
      </c>
      <c r="AC92" s="187">
        <v>34.06</v>
      </c>
      <c r="AD92" s="187">
        <v>34.67</v>
      </c>
      <c r="AE92" s="187">
        <v>36.229999999999997</v>
      </c>
      <c r="AF92" s="187">
        <v>41.11</v>
      </c>
      <c r="AG92" s="187">
        <v>51.52</v>
      </c>
    </row>
    <row r="93" spans="1:33" s="41" customFormat="1" ht="11.1" customHeight="1">
      <c r="A93" s="185">
        <v>74</v>
      </c>
      <c r="B93" s="186" t="s">
        <v>1096</v>
      </c>
      <c r="C93" s="129" t="s">
        <v>1097</v>
      </c>
      <c r="D93" s="187">
        <v>7.05</v>
      </c>
      <c r="E93" s="187">
        <v>8.39</v>
      </c>
      <c r="F93" s="187">
        <v>8.94</v>
      </c>
      <c r="G93" s="187">
        <v>8.77</v>
      </c>
      <c r="H93" s="187">
        <v>7.62</v>
      </c>
      <c r="I93" s="187">
        <v>10.53</v>
      </c>
      <c r="J93" s="187">
        <v>12.84</v>
      </c>
      <c r="K93" s="215"/>
      <c r="L93" s="185">
        <v>74</v>
      </c>
      <c r="M93" s="186" t="s">
        <v>1096</v>
      </c>
      <c r="N93" s="129" t="s">
        <v>1097</v>
      </c>
      <c r="O93" s="187">
        <v>15.68</v>
      </c>
      <c r="P93" s="187">
        <v>16.920000000000002</v>
      </c>
      <c r="Q93" s="187">
        <v>17.260000000000002</v>
      </c>
      <c r="R93" s="187">
        <v>15.98</v>
      </c>
      <c r="S93" s="187">
        <v>16.12</v>
      </c>
      <c r="T93" s="187">
        <v>16.739999999999998</v>
      </c>
      <c r="U93" s="187">
        <v>20.170000000000002</v>
      </c>
      <c r="V93" s="215"/>
      <c r="W93" s="185">
        <v>74</v>
      </c>
      <c r="X93" s="186" t="s">
        <v>1096</v>
      </c>
      <c r="Y93" s="129" t="s">
        <v>1097</v>
      </c>
      <c r="Z93" s="187">
        <v>20.9</v>
      </c>
      <c r="AA93" s="187">
        <v>22.06</v>
      </c>
      <c r="AB93" s="187">
        <v>29.28</v>
      </c>
      <c r="AC93" s="187">
        <v>32.299999999999997</v>
      </c>
      <c r="AD93" s="187">
        <v>32.71</v>
      </c>
      <c r="AE93" s="187">
        <v>33.89</v>
      </c>
      <c r="AF93" s="187">
        <v>38.25</v>
      </c>
      <c r="AG93" s="187">
        <v>48.09</v>
      </c>
    </row>
    <row r="94" spans="1:33" s="41" customFormat="1" ht="11.1" customHeight="1">
      <c r="A94" s="185">
        <v>75</v>
      </c>
      <c r="B94" s="186" t="s">
        <v>1098</v>
      </c>
      <c r="C94" s="129" t="s">
        <v>1099</v>
      </c>
      <c r="D94" s="291" t="s">
        <v>776</v>
      </c>
      <c r="E94" s="291" t="s">
        <v>776</v>
      </c>
      <c r="F94" s="291" t="s">
        <v>776</v>
      </c>
      <c r="G94" s="291" t="s">
        <v>776</v>
      </c>
      <c r="H94" s="291" t="s">
        <v>776</v>
      </c>
      <c r="I94" s="291" t="s">
        <v>776</v>
      </c>
      <c r="J94" s="291" t="s">
        <v>776</v>
      </c>
      <c r="K94" s="215"/>
      <c r="L94" s="185">
        <v>75</v>
      </c>
      <c r="M94" s="186" t="s">
        <v>1098</v>
      </c>
      <c r="N94" s="129" t="s">
        <v>1099</v>
      </c>
      <c r="O94" s="291" t="s">
        <v>776</v>
      </c>
      <c r="P94" s="291" t="s">
        <v>776</v>
      </c>
      <c r="Q94" s="291" t="s">
        <v>776</v>
      </c>
      <c r="R94" s="291" t="s">
        <v>776</v>
      </c>
      <c r="S94" s="291" t="s">
        <v>776</v>
      </c>
      <c r="T94" s="291" t="s">
        <v>776</v>
      </c>
      <c r="U94" s="291" t="s">
        <v>776</v>
      </c>
      <c r="V94" s="215"/>
      <c r="W94" s="185">
        <v>75</v>
      </c>
      <c r="X94" s="186" t="s">
        <v>1098</v>
      </c>
      <c r="Y94" s="129" t="s">
        <v>1099</v>
      </c>
      <c r="Z94" s="291" t="s">
        <v>776</v>
      </c>
      <c r="AA94" s="291" t="s">
        <v>776</v>
      </c>
      <c r="AB94" s="291" t="s">
        <v>776</v>
      </c>
      <c r="AC94" s="291" t="s">
        <v>776</v>
      </c>
      <c r="AD94" s="291" t="s">
        <v>776</v>
      </c>
      <c r="AE94" s="291" t="s">
        <v>776</v>
      </c>
      <c r="AF94" s="291" t="s">
        <v>776</v>
      </c>
      <c r="AG94" s="291" t="s">
        <v>776</v>
      </c>
    </row>
    <row r="95" spans="1:33" s="41" customFormat="1" ht="11.1" customHeight="1">
      <c r="A95" s="185">
        <v>76</v>
      </c>
      <c r="B95" s="186" t="s">
        <v>1100</v>
      </c>
      <c r="C95" s="129" t="s">
        <v>1101</v>
      </c>
      <c r="D95" s="291" t="s">
        <v>776</v>
      </c>
      <c r="E95" s="291" t="s">
        <v>776</v>
      </c>
      <c r="F95" s="291" t="s">
        <v>776</v>
      </c>
      <c r="G95" s="291" t="s">
        <v>776</v>
      </c>
      <c r="H95" s="291" t="s">
        <v>776</v>
      </c>
      <c r="I95" s="291" t="s">
        <v>776</v>
      </c>
      <c r="J95" s="291" t="s">
        <v>776</v>
      </c>
      <c r="K95" s="215"/>
      <c r="L95" s="185">
        <v>76</v>
      </c>
      <c r="M95" s="186" t="s">
        <v>1100</v>
      </c>
      <c r="N95" s="129" t="s">
        <v>1101</v>
      </c>
      <c r="O95" s="291" t="s">
        <v>776</v>
      </c>
      <c r="P95" s="291" t="s">
        <v>776</v>
      </c>
      <c r="Q95" s="291" t="s">
        <v>776</v>
      </c>
      <c r="R95" s="291" t="s">
        <v>776</v>
      </c>
      <c r="S95" s="291" t="s">
        <v>776</v>
      </c>
      <c r="T95" s="291" t="s">
        <v>776</v>
      </c>
      <c r="U95" s="291" t="s">
        <v>776</v>
      </c>
      <c r="V95" s="215"/>
      <c r="W95" s="185">
        <v>76</v>
      </c>
      <c r="X95" s="186" t="s">
        <v>1100</v>
      </c>
      <c r="Y95" s="129" t="s">
        <v>1101</v>
      </c>
      <c r="Z95" s="291" t="s">
        <v>776</v>
      </c>
      <c r="AA95" s="291" t="s">
        <v>776</v>
      </c>
      <c r="AB95" s="291" t="s">
        <v>776</v>
      </c>
      <c r="AC95" s="291" t="s">
        <v>776</v>
      </c>
      <c r="AD95" s="291" t="s">
        <v>776</v>
      </c>
      <c r="AE95" s="291" t="s">
        <v>776</v>
      </c>
      <c r="AF95" s="291" t="s">
        <v>776</v>
      </c>
      <c r="AG95" s="291" t="s">
        <v>776</v>
      </c>
    </row>
    <row r="96" spans="1:33" s="41" customFormat="1" ht="11.1" customHeight="1">
      <c r="A96" s="185">
        <v>77</v>
      </c>
      <c r="B96" s="186" t="s">
        <v>1102</v>
      </c>
      <c r="C96" s="129" t="s">
        <v>1103</v>
      </c>
      <c r="D96" s="291" t="s">
        <v>776</v>
      </c>
      <c r="E96" s="291" t="s">
        <v>776</v>
      </c>
      <c r="F96" s="291" t="s">
        <v>776</v>
      </c>
      <c r="G96" s="291" t="s">
        <v>776</v>
      </c>
      <c r="H96" s="291" t="s">
        <v>776</v>
      </c>
      <c r="I96" s="291" t="s">
        <v>776</v>
      </c>
      <c r="J96" s="291" t="s">
        <v>776</v>
      </c>
      <c r="K96" s="215"/>
      <c r="L96" s="185">
        <v>77</v>
      </c>
      <c r="M96" s="186" t="s">
        <v>1102</v>
      </c>
      <c r="N96" s="129" t="s">
        <v>1103</v>
      </c>
      <c r="O96" s="291" t="s">
        <v>776</v>
      </c>
      <c r="P96" s="291" t="s">
        <v>776</v>
      </c>
      <c r="Q96" s="291" t="s">
        <v>776</v>
      </c>
      <c r="R96" s="291" t="s">
        <v>776</v>
      </c>
      <c r="S96" s="291" t="s">
        <v>776</v>
      </c>
      <c r="T96" s="291" t="s">
        <v>776</v>
      </c>
      <c r="U96" s="291" t="s">
        <v>776</v>
      </c>
      <c r="V96" s="215"/>
      <c r="W96" s="185">
        <v>77</v>
      </c>
      <c r="X96" s="186" t="s">
        <v>1102</v>
      </c>
      <c r="Y96" s="129" t="s">
        <v>1103</v>
      </c>
      <c r="Z96" s="291" t="s">
        <v>776</v>
      </c>
      <c r="AA96" s="291" t="s">
        <v>776</v>
      </c>
      <c r="AB96" s="291" t="s">
        <v>776</v>
      </c>
      <c r="AC96" s="291" t="s">
        <v>776</v>
      </c>
      <c r="AD96" s="291" t="s">
        <v>776</v>
      </c>
      <c r="AE96" s="291" t="s">
        <v>776</v>
      </c>
      <c r="AF96" s="291" t="s">
        <v>776</v>
      </c>
      <c r="AG96" s="291" t="s">
        <v>776</v>
      </c>
    </row>
    <row r="97" spans="1:33" ht="14.1" customHeight="1">
      <c r="A97" s="185">
        <v>78</v>
      </c>
      <c r="B97" s="186" t="s">
        <v>1104</v>
      </c>
      <c r="C97" s="190" t="s">
        <v>1105</v>
      </c>
      <c r="L97" s="185">
        <v>78</v>
      </c>
      <c r="M97" s="186" t="s">
        <v>1104</v>
      </c>
      <c r="N97" s="190" t="s">
        <v>1105</v>
      </c>
      <c r="W97" s="185">
        <v>78</v>
      </c>
      <c r="X97" s="186" t="s">
        <v>1104</v>
      </c>
      <c r="Y97" s="190" t="s">
        <v>1105</v>
      </c>
    </row>
    <row r="98" spans="1:33" ht="11.1" customHeight="1">
      <c r="A98" s="185"/>
      <c r="B98" s="186"/>
      <c r="C98" s="191" t="s">
        <v>1106</v>
      </c>
      <c r="D98" s="187">
        <v>9.98</v>
      </c>
      <c r="E98" s="187">
        <v>11.04</v>
      </c>
      <c r="F98" s="187">
        <v>12.16</v>
      </c>
      <c r="G98" s="187">
        <v>13.17</v>
      </c>
      <c r="H98" s="187">
        <v>14.35</v>
      </c>
      <c r="I98" s="187">
        <v>16</v>
      </c>
      <c r="J98" s="187">
        <v>17.690000000000001</v>
      </c>
      <c r="K98" s="215"/>
      <c r="L98" s="185"/>
      <c r="M98" s="186"/>
      <c r="N98" s="191" t="s">
        <v>1106</v>
      </c>
      <c r="O98" s="187">
        <v>18.75</v>
      </c>
      <c r="P98" s="187">
        <v>20.2</v>
      </c>
      <c r="Q98" s="187">
        <v>22.27</v>
      </c>
      <c r="R98" s="187">
        <v>24.57</v>
      </c>
      <c r="S98" s="187">
        <v>26.81</v>
      </c>
      <c r="T98" s="187">
        <v>27.27</v>
      </c>
      <c r="U98" s="187">
        <v>28.13</v>
      </c>
      <c r="V98" s="215"/>
      <c r="W98" s="185"/>
      <c r="X98" s="186"/>
      <c r="Y98" s="191" t="s">
        <v>1106</v>
      </c>
      <c r="Z98" s="187">
        <v>29.79</v>
      </c>
      <c r="AA98" s="187">
        <v>30.92</v>
      </c>
      <c r="AB98" s="187">
        <v>26.75</v>
      </c>
      <c r="AC98" s="187">
        <v>27.77</v>
      </c>
      <c r="AD98" s="187">
        <v>29.69</v>
      </c>
      <c r="AE98" s="187">
        <v>34.99</v>
      </c>
      <c r="AF98" s="187">
        <v>40.22</v>
      </c>
      <c r="AG98" s="187">
        <v>46.38</v>
      </c>
    </row>
    <row r="99" spans="1:33" s="41" customFormat="1" ht="11.1" customHeight="1">
      <c r="A99" s="185">
        <v>79</v>
      </c>
      <c r="B99" s="186" t="s">
        <v>1107</v>
      </c>
      <c r="C99" s="129" t="s">
        <v>1108</v>
      </c>
      <c r="D99" s="187">
        <v>1.22</v>
      </c>
      <c r="E99" s="187">
        <v>1.32</v>
      </c>
      <c r="F99" s="187">
        <v>1.42</v>
      </c>
      <c r="G99" s="187">
        <v>1.5</v>
      </c>
      <c r="H99" s="187">
        <v>1.53</v>
      </c>
      <c r="I99" s="187">
        <v>1.8</v>
      </c>
      <c r="J99" s="187">
        <v>1.93</v>
      </c>
      <c r="K99" s="215"/>
      <c r="L99" s="185">
        <v>79</v>
      </c>
      <c r="M99" s="186" t="s">
        <v>1107</v>
      </c>
      <c r="N99" s="129" t="s">
        <v>1108</v>
      </c>
      <c r="O99" s="187">
        <v>2.11</v>
      </c>
      <c r="P99" s="187">
        <v>2.2200000000000002</v>
      </c>
      <c r="Q99" s="187">
        <v>2.4</v>
      </c>
      <c r="R99" s="187">
        <v>2.34</v>
      </c>
      <c r="S99" s="187">
        <v>2.35</v>
      </c>
      <c r="T99" s="187">
        <v>2.36</v>
      </c>
      <c r="U99" s="187">
        <v>2.52</v>
      </c>
      <c r="V99" s="215"/>
      <c r="W99" s="185">
        <v>79</v>
      </c>
      <c r="X99" s="186" t="s">
        <v>1107</v>
      </c>
      <c r="Y99" s="129" t="s">
        <v>1108</v>
      </c>
      <c r="Z99" s="187">
        <v>2.71</v>
      </c>
      <c r="AA99" s="187">
        <v>2.79</v>
      </c>
      <c r="AB99" s="187">
        <v>2.66</v>
      </c>
      <c r="AC99" s="187">
        <v>2.82</v>
      </c>
      <c r="AD99" s="187">
        <v>3.04</v>
      </c>
      <c r="AE99" s="187">
        <v>3.51</v>
      </c>
      <c r="AF99" s="187">
        <v>4.17</v>
      </c>
      <c r="AG99" s="187">
        <v>5.04</v>
      </c>
    </row>
    <row r="100" spans="1:33" ht="11.1" customHeight="1">
      <c r="A100" s="185">
        <v>80</v>
      </c>
      <c r="B100" s="186" t="s">
        <v>1109</v>
      </c>
      <c r="C100" s="129" t="s">
        <v>1110</v>
      </c>
      <c r="D100" s="187">
        <v>4.5</v>
      </c>
      <c r="E100" s="187">
        <v>5.13</v>
      </c>
      <c r="F100" s="187">
        <v>5.78</v>
      </c>
      <c r="G100" s="187">
        <v>6.67</v>
      </c>
      <c r="H100" s="187">
        <v>7.92</v>
      </c>
      <c r="I100" s="187">
        <v>8.65</v>
      </c>
      <c r="J100" s="187">
        <v>9.8000000000000007</v>
      </c>
      <c r="K100" s="215"/>
      <c r="L100" s="185">
        <v>80</v>
      </c>
      <c r="M100" s="186" t="s">
        <v>1109</v>
      </c>
      <c r="N100" s="129" t="s">
        <v>1110</v>
      </c>
      <c r="O100" s="187">
        <v>10</v>
      </c>
      <c r="P100" s="187">
        <v>10.98</v>
      </c>
      <c r="Q100" s="187">
        <v>12.5</v>
      </c>
      <c r="R100" s="187">
        <v>15.02</v>
      </c>
      <c r="S100" s="187">
        <v>16.989999999999998</v>
      </c>
      <c r="T100" s="187">
        <v>17.07</v>
      </c>
      <c r="U100" s="187">
        <v>17.46</v>
      </c>
      <c r="V100" s="215"/>
      <c r="W100" s="185">
        <v>80</v>
      </c>
      <c r="X100" s="186" t="s">
        <v>1109</v>
      </c>
      <c r="Y100" s="129" t="s">
        <v>1110</v>
      </c>
      <c r="Z100" s="187">
        <v>18.05</v>
      </c>
      <c r="AA100" s="187">
        <v>18.329999999999998</v>
      </c>
      <c r="AB100" s="187">
        <v>14.83</v>
      </c>
      <c r="AC100" s="187">
        <v>15.07</v>
      </c>
      <c r="AD100" s="187">
        <v>15.68</v>
      </c>
      <c r="AE100" s="187">
        <v>18.98</v>
      </c>
      <c r="AF100" s="187">
        <v>20.66</v>
      </c>
      <c r="AG100" s="187">
        <v>23.06</v>
      </c>
    </row>
    <row r="101" spans="1:33" s="41" customFormat="1" ht="11.1" customHeight="1">
      <c r="A101" s="185">
        <v>81</v>
      </c>
      <c r="B101" s="186" t="s">
        <v>1111</v>
      </c>
      <c r="C101" s="129" t="s">
        <v>1112</v>
      </c>
      <c r="D101" s="187">
        <v>3.73</v>
      </c>
      <c r="E101" s="187">
        <v>3.98</v>
      </c>
      <c r="F101" s="187">
        <v>4.2300000000000004</v>
      </c>
      <c r="G101" s="187">
        <v>4.1399999999999997</v>
      </c>
      <c r="H101" s="187">
        <v>3.99</v>
      </c>
      <c r="I101" s="187">
        <v>4.57</v>
      </c>
      <c r="J101" s="187">
        <v>4.82</v>
      </c>
      <c r="K101" s="215"/>
      <c r="L101" s="185">
        <v>81</v>
      </c>
      <c r="M101" s="186" t="s">
        <v>1111</v>
      </c>
      <c r="N101" s="129" t="s">
        <v>1112</v>
      </c>
      <c r="O101" s="187">
        <v>5.38</v>
      </c>
      <c r="P101" s="187">
        <v>5.59</v>
      </c>
      <c r="Q101" s="187">
        <v>5.81</v>
      </c>
      <c r="R101" s="187">
        <v>5.43</v>
      </c>
      <c r="S101" s="187">
        <v>5.56</v>
      </c>
      <c r="T101" s="187">
        <v>5.72</v>
      </c>
      <c r="U101" s="187">
        <v>5.83</v>
      </c>
      <c r="V101" s="215"/>
      <c r="W101" s="185">
        <v>81</v>
      </c>
      <c r="X101" s="186" t="s">
        <v>1111</v>
      </c>
      <c r="Y101" s="129" t="s">
        <v>1112</v>
      </c>
      <c r="Z101" s="187">
        <v>6.6</v>
      </c>
      <c r="AA101" s="187">
        <v>7.12</v>
      </c>
      <c r="AB101" s="187">
        <v>6.28</v>
      </c>
      <c r="AC101" s="187">
        <v>6.64</v>
      </c>
      <c r="AD101" s="187">
        <v>7.46</v>
      </c>
      <c r="AE101" s="187">
        <v>8.74</v>
      </c>
      <c r="AF101" s="187">
        <v>11.39</v>
      </c>
      <c r="AG101" s="187">
        <v>13.71</v>
      </c>
    </row>
    <row r="102" spans="1:33" s="41" customFormat="1" ht="11.1" customHeight="1">
      <c r="A102" s="185">
        <v>82</v>
      </c>
      <c r="B102" s="186" t="s">
        <v>1113</v>
      </c>
      <c r="C102" s="188" t="s">
        <v>1114</v>
      </c>
      <c r="K102" s="104"/>
      <c r="L102" s="185">
        <v>82</v>
      </c>
      <c r="M102" s="186" t="s">
        <v>1113</v>
      </c>
      <c r="N102" s="188" t="s">
        <v>1114</v>
      </c>
      <c r="V102" s="104"/>
      <c r="W102" s="185">
        <v>82</v>
      </c>
      <c r="X102" s="186" t="s">
        <v>1113</v>
      </c>
      <c r="Y102" s="188" t="s">
        <v>1114</v>
      </c>
    </row>
    <row r="103" spans="1:33" s="41" customFormat="1" ht="11.1" customHeight="1">
      <c r="A103" s="185"/>
      <c r="B103" s="186"/>
      <c r="C103" s="189" t="s">
        <v>1115</v>
      </c>
      <c r="D103" s="187">
        <v>0.53</v>
      </c>
      <c r="E103" s="187">
        <v>0.61</v>
      </c>
      <c r="F103" s="187">
        <v>0.73</v>
      </c>
      <c r="G103" s="187">
        <v>0.86</v>
      </c>
      <c r="H103" s="187">
        <v>0.91</v>
      </c>
      <c r="I103" s="187">
        <v>0.98</v>
      </c>
      <c r="J103" s="187">
        <v>1.1399999999999999</v>
      </c>
      <c r="K103" s="215"/>
      <c r="L103" s="185"/>
      <c r="M103" s="186"/>
      <c r="N103" s="189" t="s">
        <v>1115</v>
      </c>
      <c r="O103" s="187">
        <v>1.26</v>
      </c>
      <c r="P103" s="187">
        <v>1.41</v>
      </c>
      <c r="Q103" s="187">
        <v>1.56</v>
      </c>
      <c r="R103" s="187">
        <v>1.78</v>
      </c>
      <c r="S103" s="187">
        <v>1.91</v>
      </c>
      <c r="T103" s="187">
        <v>2.12</v>
      </c>
      <c r="U103" s="187">
        <v>2.3199999999999998</v>
      </c>
      <c r="V103" s="215"/>
      <c r="W103" s="185"/>
      <c r="X103" s="186"/>
      <c r="Y103" s="189" t="s">
        <v>1115</v>
      </c>
      <c r="Z103" s="187">
        <v>2.4300000000000002</v>
      </c>
      <c r="AA103" s="187">
        <v>2.68</v>
      </c>
      <c r="AB103" s="187">
        <v>2.98</v>
      </c>
      <c r="AC103" s="187">
        <v>3.24</v>
      </c>
      <c r="AD103" s="187">
        <v>3.51</v>
      </c>
      <c r="AE103" s="187">
        <v>3.76</v>
      </c>
      <c r="AF103" s="187">
        <v>4</v>
      </c>
      <c r="AG103" s="187">
        <v>4.57</v>
      </c>
    </row>
    <row r="104" spans="1:33" ht="14.1" customHeight="1">
      <c r="A104" s="185">
        <v>83</v>
      </c>
      <c r="B104" s="186" t="s">
        <v>1116</v>
      </c>
      <c r="C104" s="15" t="s">
        <v>1117</v>
      </c>
      <c r="D104" s="187">
        <v>4.05</v>
      </c>
      <c r="E104" s="187">
        <v>4.3099999999999996</v>
      </c>
      <c r="F104" s="187">
        <v>4.71</v>
      </c>
      <c r="G104" s="187">
        <v>5.09</v>
      </c>
      <c r="H104" s="187">
        <v>5.51</v>
      </c>
      <c r="I104" s="187">
        <v>6.01</v>
      </c>
      <c r="J104" s="187">
        <v>6.39</v>
      </c>
      <c r="K104" s="215"/>
      <c r="L104" s="185">
        <v>83</v>
      </c>
      <c r="M104" s="186" t="s">
        <v>1116</v>
      </c>
      <c r="N104" s="15" t="s">
        <v>1117</v>
      </c>
      <c r="O104" s="187">
        <v>6.66</v>
      </c>
      <c r="P104" s="187">
        <v>7.07</v>
      </c>
      <c r="Q104" s="187">
        <v>7.8</v>
      </c>
      <c r="R104" s="187">
        <v>8.42</v>
      </c>
      <c r="S104" s="187">
        <v>9</v>
      </c>
      <c r="T104" s="187">
        <v>9.35</v>
      </c>
      <c r="U104" s="187">
        <v>9.68</v>
      </c>
      <c r="V104" s="215"/>
      <c r="W104" s="185">
        <v>83</v>
      </c>
      <c r="X104" s="186" t="s">
        <v>1116</v>
      </c>
      <c r="Y104" s="15" t="s">
        <v>1117</v>
      </c>
      <c r="Z104" s="187">
        <v>10.07</v>
      </c>
      <c r="AA104" s="187">
        <v>10.39</v>
      </c>
      <c r="AB104" s="187">
        <v>10.44</v>
      </c>
      <c r="AC104" s="187">
        <v>10.83</v>
      </c>
      <c r="AD104" s="187">
        <v>11.67</v>
      </c>
      <c r="AE104" s="187">
        <v>12.26</v>
      </c>
      <c r="AF104" s="187">
        <v>13.22</v>
      </c>
      <c r="AG104" s="187">
        <v>14.83</v>
      </c>
    </row>
    <row r="105" spans="1:33" s="41" customFormat="1" ht="11.1" customHeight="1">
      <c r="A105" s="185">
        <v>84</v>
      </c>
      <c r="B105" s="186" t="s">
        <v>1118</v>
      </c>
      <c r="C105" s="129" t="s">
        <v>1119</v>
      </c>
      <c r="D105" s="291" t="s">
        <v>776</v>
      </c>
      <c r="E105" s="291" t="s">
        <v>776</v>
      </c>
      <c r="F105" s="291" t="s">
        <v>776</v>
      </c>
      <c r="G105" s="291" t="s">
        <v>776</v>
      </c>
      <c r="H105" s="291" t="s">
        <v>776</v>
      </c>
      <c r="I105" s="291" t="s">
        <v>776</v>
      </c>
      <c r="J105" s="291" t="s">
        <v>776</v>
      </c>
      <c r="K105" s="215"/>
      <c r="L105" s="185">
        <v>84</v>
      </c>
      <c r="M105" s="186" t="s">
        <v>1118</v>
      </c>
      <c r="N105" s="129" t="s">
        <v>1119</v>
      </c>
      <c r="O105" s="291" t="s">
        <v>776</v>
      </c>
      <c r="P105" s="291" t="s">
        <v>776</v>
      </c>
      <c r="Q105" s="291" t="s">
        <v>776</v>
      </c>
      <c r="R105" s="291" t="s">
        <v>776</v>
      </c>
      <c r="S105" s="291" t="s">
        <v>776</v>
      </c>
      <c r="T105" s="291" t="s">
        <v>776</v>
      </c>
      <c r="U105" s="291" t="s">
        <v>776</v>
      </c>
      <c r="V105" s="215"/>
      <c r="W105" s="185">
        <v>84</v>
      </c>
      <c r="X105" s="186" t="s">
        <v>1118</v>
      </c>
      <c r="Y105" s="129" t="s">
        <v>1119</v>
      </c>
      <c r="Z105" s="291" t="s">
        <v>776</v>
      </c>
      <c r="AA105" s="291" t="s">
        <v>776</v>
      </c>
      <c r="AB105" s="291" t="s">
        <v>776</v>
      </c>
      <c r="AC105" s="291" t="s">
        <v>776</v>
      </c>
      <c r="AD105" s="291" t="s">
        <v>776</v>
      </c>
      <c r="AE105" s="291" t="s">
        <v>776</v>
      </c>
      <c r="AF105" s="291" t="s">
        <v>776</v>
      </c>
      <c r="AG105" s="291" t="s">
        <v>776</v>
      </c>
    </row>
    <row r="106" spans="1:33" s="41" customFormat="1" ht="11.1" customHeight="1">
      <c r="A106" s="185">
        <v>85</v>
      </c>
      <c r="B106" s="186" t="s">
        <v>1120</v>
      </c>
      <c r="C106" s="129" t="s">
        <v>1121</v>
      </c>
      <c r="D106" s="291" t="s">
        <v>776</v>
      </c>
      <c r="E106" s="291" t="s">
        <v>776</v>
      </c>
      <c r="F106" s="291" t="s">
        <v>776</v>
      </c>
      <c r="G106" s="291" t="s">
        <v>776</v>
      </c>
      <c r="H106" s="291" t="s">
        <v>776</v>
      </c>
      <c r="I106" s="291" t="s">
        <v>776</v>
      </c>
      <c r="J106" s="291" t="s">
        <v>776</v>
      </c>
      <c r="K106" s="215"/>
      <c r="L106" s="185">
        <v>85</v>
      </c>
      <c r="M106" s="186" t="s">
        <v>1120</v>
      </c>
      <c r="N106" s="129" t="s">
        <v>1121</v>
      </c>
      <c r="O106" s="291" t="s">
        <v>776</v>
      </c>
      <c r="P106" s="291" t="s">
        <v>776</v>
      </c>
      <c r="Q106" s="291" t="s">
        <v>776</v>
      </c>
      <c r="R106" s="291" t="s">
        <v>776</v>
      </c>
      <c r="S106" s="291" t="s">
        <v>776</v>
      </c>
      <c r="T106" s="291" t="s">
        <v>776</v>
      </c>
      <c r="U106" s="291" t="s">
        <v>776</v>
      </c>
      <c r="V106" s="215"/>
      <c r="W106" s="185">
        <v>85</v>
      </c>
      <c r="X106" s="186" t="s">
        <v>1120</v>
      </c>
      <c r="Y106" s="129" t="s">
        <v>1121</v>
      </c>
      <c r="Z106" s="291" t="s">
        <v>776</v>
      </c>
      <c r="AA106" s="291" t="s">
        <v>776</v>
      </c>
      <c r="AB106" s="291" t="s">
        <v>776</v>
      </c>
      <c r="AC106" s="291" t="s">
        <v>776</v>
      </c>
      <c r="AD106" s="291" t="s">
        <v>776</v>
      </c>
      <c r="AE106" s="291" t="s">
        <v>776</v>
      </c>
      <c r="AF106" s="291" t="s">
        <v>776</v>
      </c>
      <c r="AG106" s="291" t="s">
        <v>776</v>
      </c>
    </row>
    <row r="107" spans="1:33" s="41" customFormat="1" ht="11.1" customHeight="1">
      <c r="A107" s="185">
        <v>86</v>
      </c>
      <c r="B107" s="186" t="s">
        <v>1122</v>
      </c>
      <c r="C107" s="129" t="s">
        <v>1123</v>
      </c>
      <c r="D107" s="291" t="s">
        <v>776</v>
      </c>
      <c r="E107" s="291" t="s">
        <v>776</v>
      </c>
      <c r="F107" s="291" t="s">
        <v>776</v>
      </c>
      <c r="G107" s="291" t="s">
        <v>776</v>
      </c>
      <c r="H107" s="291" t="s">
        <v>776</v>
      </c>
      <c r="I107" s="291" t="s">
        <v>776</v>
      </c>
      <c r="J107" s="291" t="s">
        <v>776</v>
      </c>
      <c r="K107" s="215"/>
      <c r="L107" s="185">
        <v>86</v>
      </c>
      <c r="M107" s="186" t="s">
        <v>1122</v>
      </c>
      <c r="N107" s="129" t="s">
        <v>1123</v>
      </c>
      <c r="O107" s="291" t="s">
        <v>776</v>
      </c>
      <c r="P107" s="291" t="s">
        <v>776</v>
      </c>
      <c r="Q107" s="291" t="s">
        <v>776</v>
      </c>
      <c r="R107" s="291" t="s">
        <v>776</v>
      </c>
      <c r="S107" s="291" t="s">
        <v>776</v>
      </c>
      <c r="T107" s="291" t="s">
        <v>776</v>
      </c>
      <c r="U107" s="291" t="s">
        <v>776</v>
      </c>
      <c r="V107" s="215"/>
      <c r="W107" s="185">
        <v>86</v>
      </c>
      <c r="X107" s="186" t="s">
        <v>1122</v>
      </c>
      <c r="Y107" s="129" t="s">
        <v>1123</v>
      </c>
      <c r="Z107" s="291" t="s">
        <v>776</v>
      </c>
      <c r="AA107" s="291" t="s">
        <v>776</v>
      </c>
      <c r="AB107" s="291" t="s">
        <v>776</v>
      </c>
      <c r="AC107" s="291" t="s">
        <v>776</v>
      </c>
      <c r="AD107" s="291" t="s">
        <v>776</v>
      </c>
      <c r="AE107" s="291" t="s">
        <v>776</v>
      </c>
      <c r="AF107" s="291" t="s">
        <v>776</v>
      </c>
      <c r="AG107" s="291" t="s">
        <v>776</v>
      </c>
    </row>
    <row r="108" spans="1:33" s="41" customFormat="1" ht="11.1" customHeight="1">
      <c r="A108" s="185">
        <v>87</v>
      </c>
      <c r="B108" s="186" t="s">
        <v>1124</v>
      </c>
      <c r="C108" s="188" t="s">
        <v>1125</v>
      </c>
      <c r="D108" s="292"/>
      <c r="E108" s="292"/>
      <c r="F108" s="292"/>
      <c r="G108" s="292"/>
      <c r="H108" s="292"/>
      <c r="I108" s="292"/>
      <c r="J108" s="292"/>
      <c r="K108" s="104"/>
      <c r="L108" s="185">
        <v>87</v>
      </c>
      <c r="M108" s="186" t="s">
        <v>1124</v>
      </c>
      <c r="N108" s="188" t="s">
        <v>1125</v>
      </c>
      <c r="O108" s="292"/>
      <c r="P108" s="292"/>
      <c r="Q108" s="292"/>
      <c r="R108" s="292"/>
      <c r="S108" s="292"/>
      <c r="T108" s="292"/>
      <c r="U108" s="292"/>
      <c r="V108" s="104"/>
      <c r="W108" s="185">
        <v>87</v>
      </c>
      <c r="X108" s="186" t="s">
        <v>1124</v>
      </c>
      <c r="Y108" s="188" t="s">
        <v>1125</v>
      </c>
      <c r="Z108" s="292"/>
      <c r="AA108" s="292"/>
      <c r="AB108" s="292"/>
      <c r="AC108" s="292"/>
      <c r="AD108" s="292"/>
      <c r="AE108" s="292"/>
      <c r="AF108" s="292"/>
      <c r="AG108" s="292"/>
    </row>
    <row r="109" spans="1:33" s="41" customFormat="1" ht="11.1" customHeight="1">
      <c r="A109" s="185"/>
      <c r="B109" s="186"/>
      <c r="C109" s="189" t="s">
        <v>1126</v>
      </c>
      <c r="D109" s="291" t="s">
        <v>776</v>
      </c>
      <c r="E109" s="291" t="s">
        <v>776</v>
      </c>
      <c r="F109" s="291" t="s">
        <v>776</v>
      </c>
      <c r="G109" s="291" t="s">
        <v>776</v>
      </c>
      <c r="H109" s="291" t="s">
        <v>776</v>
      </c>
      <c r="I109" s="291" t="s">
        <v>776</v>
      </c>
      <c r="J109" s="291" t="s">
        <v>776</v>
      </c>
      <c r="K109" s="215"/>
      <c r="L109" s="185"/>
      <c r="M109" s="186"/>
      <c r="N109" s="189" t="s">
        <v>1126</v>
      </c>
      <c r="O109" s="291" t="s">
        <v>776</v>
      </c>
      <c r="P109" s="291" t="s">
        <v>776</v>
      </c>
      <c r="Q109" s="291" t="s">
        <v>776</v>
      </c>
      <c r="R109" s="291" t="s">
        <v>776</v>
      </c>
      <c r="S109" s="291" t="s">
        <v>776</v>
      </c>
      <c r="T109" s="291" t="s">
        <v>776</v>
      </c>
      <c r="U109" s="291" t="s">
        <v>776</v>
      </c>
      <c r="V109" s="215"/>
      <c r="W109" s="185"/>
      <c r="X109" s="186"/>
      <c r="Y109" s="189" t="s">
        <v>1126</v>
      </c>
      <c r="Z109" s="291" t="s">
        <v>776</v>
      </c>
      <c r="AA109" s="291" t="s">
        <v>776</v>
      </c>
      <c r="AB109" s="291" t="s">
        <v>776</v>
      </c>
      <c r="AC109" s="291" t="s">
        <v>776</v>
      </c>
      <c r="AD109" s="291" t="s">
        <v>776</v>
      </c>
      <c r="AE109" s="291" t="s">
        <v>776</v>
      </c>
      <c r="AF109" s="291" t="s">
        <v>776</v>
      </c>
      <c r="AG109" s="291" t="s">
        <v>776</v>
      </c>
    </row>
    <row r="110" spans="1:33" s="41" customFormat="1" ht="11.1" customHeight="1">
      <c r="A110" s="185">
        <v>88</v>
      </c>
      <c r="B110" s="186" t="s">
        <v>1127</v>
      </c>
      <c r="C110" s="129" t="s">
        <v>1128</v>
      </c>
      <c r="D110" s="291" t="s">
        <v>776</v>
      </c>
      <c r="E110" s="291" t="s">
        <v>776</v>
      </c>
      <c r="F110" s="291" t="s">
        <v>776</v>
      </c>
      <c r="G110" s="291" t="s">
        <v>776</v>
      </c>
      <c r="H110" s="291" t="s">
        <v>776</v>
      </c>
      <c r="I110" s="291" t="s">
        <v>776</v>
      </c>
      <c r="J110" s="291" t="s">
        <v>776</v>
      </c>
      <c r="K110" s="215"/>
      <c r="L110" s="185">
        <v>88</v>
      </c>
      <c r="M110" s="186" t="s">
        <v>1127</v>
      </c>
      <c r="N110" s="129" t="s">
        <v>1128</v>
      </c>
      <c r="O110" s="291" t="s">
        <v>776</v>
      </c>
      <c r="P110" s="291" t="s">
        <v>776</v>
      </c>
      <c r="Q110" s="291" t="s">
        <v>776</v>
      </c>
      <c r="R110" s="291" t="s">
        <v>776</v>
      </c>
      <c r="S110" s="291" t="s">
        <v>776</v>
      </c>
      <c r="T110" s="291" t="s">
        <v>776</v>
      </c>
      <c r="U110" s="291" t="s">
        <v>776</v>
      </c>
      <c r="V110" s="215"/>
      <c r="W110" s="185">
        <v>88</v>
      </c>
      <c r="X110" s="186" t="s">
        <v>1127</v>
      </c>
      <c r="Y110" s="129" t="s">
        <v>1128</v>
      </c>
      <c r="Z110" s="291" t="s">
        <v>776</v>
      </c>
      <c r="AA110" s="291" t="s">
        <v>776</v>
      </c>
      <c r="AB110" s="291" t="s">
        <v>776</v>
      </c>
      <c r="AC110" s="291" t="s">
        <v>776</v>
      </c>
      <c r="AD110" s="291" t="s">
        <v>776</v>
      </c>
      <c r="AE110" s="291" t="s">
        <v>776</v>
      </c>
      <c r="AF110" s="291" t="s">
        <v>776</v>
      </c>
      <c r="AG110" s="291" t="s">
        <v>776</v>
      </c>
    </row>
    <row r="111" spans="1:33" s="41" customFormat="1" ht="11.1" customHeight="1">
      <c r="A111" s="185">
        <v>89</v>
      </c>
      <c r="B111" s="186" t="s">
        <v>1129</v>
      </c>
      <c r="C111" s="129" t="s">
        <v>1130</v>
      </c>
      <c r="D111" s="291" t="s">
        <v>776</v>
      </c>
      <c r="E111" s="291" t="s">
        <v>776</v>
      </c>
      <c r="F111" s="291" t="s">
        <v>776</v>
      </c>
      <c r="G111" s="291" t="s">
        <v>776</v>
      </c>
      <c r="H111" s="291" t="s">
        <v>776</v>
      </c>
      <c r="I111" s="291" t="s">
        <v>776</v>
      </c>
      <c r="J111" s="291" t="s">
        <v>776</v>
      </c>
      <c r="K111" s="215"/>
      <c r="L111" s="185">
        <v>89</v>
      </c>
      <c r="M111" s="186" t="s">
        <v>1129</v>
      </c>
      <c r="N111" s="129" t="s">
        <v>1130</v>
      </c>
      <c r="O111" s="291" t="s">
        <v>776</v>
      </c>
      <c r="P111" s="291" t="s">
        <v>776</v>
      </c>
      <c r="Q111" s="291" t="s">
        <v>776</v>
      </c>
      <c r="R111" s="291" t="s">
        <v>776</v>
      </c>
      <c r="S111" s="291" t="s">
        <v>776</v>
      </c>
      <c r="T111" s="291" t="s">
        <v>776</v>
      </c>
      <c r="U111" s="291" t="s">
        <v>776</v>
      </c>
      <c r="V111" s="215"/>
      <c r="W111" s="185">
        <v>89</v>
      </c>
      <c r="X111" s="186" t="s">
        <v>1129</v>
      </c>
      <c r="Y111" s="129" t="s">
        <v>1130</v>
      </c>
      <c r="Z111" s="291" t="s">
        <v>776</v>
      </c>
      <c r="AA111" s="291" t="s">
        <v>776</v>
      </c>
      <c r="AB111" s="291" t="s">
        <v>776</v>
      </c>
      <c r="AC111" s="291" t="s">
        <v>776</v>
      </c>
      <c r="AD111" s="291" t="s">
        <v>776</v>
      </c>
      <c r="AE111" s="291" t="s">
        <v>776</v>
      </c>
      <c r="AF111" s="291" t="s">
        <v>776</v>
      </c>
      <c r="AG111" s="291" t="s">
        <v>776</v>
      </c>
    </row>
    <row r="112" spans="1:33" ht="15.95" customHeight="1">
      <c r="A112" s="185">
        <v>90</v>
      </c>
      <c r="B112" s="186" t="s">
        <v>1131</v>
      </c>
      <c r="C112" s="19" t="s">
        <v>837</v>
      </c>
      <c r="D112" s="187">
        <v>2.11</v>
      </c>
      <c r="E112" s="187">
        <v>2.5099999999999998</v>
      </c>
      <c r="F112" s="187">
        <v>3.11</v>
      </c>
      <c r="G112" s="187">
        <v>3.64</v>
      </c>
      <c r="H112" s="187">
        <v>4.13</v>
      </c>
      <c r="I112" s="187">
        <v>4.71</v>
      </c>
      <c r="J112" s="187">
        <v>5.19</v>
      </c>
      <c r="K112" s="215"/>
      <c r="L112" s="185">
        <v>90</v>
      </c>
      <c r="M112" s="186" t="s">
        <v>1131</v>
      </c>
      <c r="N112" s="19" t="s">
        <v>837</v>
      </c>
      <c r="O112" s="187">
        <v>5.72</v>
      </c>
      <c r="P112" s="187">
        <v>6.3</v>
      </c>
      <c r="Q112" s="187">
        <v>6.79</v>
      </c>
      <c r="R112" s="187">
        <v>7.09</v>
      </c>
      <c r="S112" s="187">
        <v>7.59</v>
      </c>
      <c r="T112" s="187">
        <v>8.2200000000000006</v>
      </c>
      <c r="U112" s="187">
        <v>8.7899999999999991</v>
      </c>
      <c r="V112" s="215"/>
      <c r="W112" s="185">
        <v>90</v>
      </c>
      <c r="X112" s="186" t="s">
        <v>1131</v>
      </c>
      <c r="Y112" s="19" t="s">
        <v>837</v>
      </c>
      <c r="Z112" s="187">
        <v>9.2200000000000006</v>
      </c>
      <c r="AA112" s="187">
        <v>9.65</v>
      </c>
      <c r="AB112" s="187">
        <v>10.039999999999999</v>
      </c>
      <c r="AC112" s="187">
        <v>10.57</v>
      </c>
      <c r="AD112" s="187">
        <v>11.07</v>
      </c>
      <c r="AE112" s="187">
        <v>12.08</v>
      </c>
      <c r="AF112" s="187">
        <v>12.72</v>
      </c>
      <c r="AG112" s="187">
        <v>13.82</v>
      </c>
    </row>
    <row r="113" spans="1:33" s="41" customFormat="1" ht="14.1" customHeight="1">
      <c r="A113" s="185">
        <v>91</v>
      </c>
      <c r="B113" s="186" t="s">
        <v>1132</v>
      </c>
      <c r="C113" s="15" t="s">
        <v>1133</v>
      </c>
      <c r="D113" s="291" t="s">
        <v>776</v>
      </c>
      <c r="E113" s="291" t="s">
        <v>776</v>
      </c>
      <c r="F113" s="291" t="s">
        <v>776</v>
      </c>
      <c r="G113" s="291" t="s">
        <v>776</v>
      </c>
      <c r="H113" s="291" t="s">
        <v>776</v>
      </c>
      <c r="I113" s="291" t="s">
        <v>776</v>
      </c>
      <c r="J113" s="291" t="s">
        <v>776</v>
      </c>
      <c r="K113" s="215"/>
      <c r="L113" s="185">
        <v>91</v>
      </c>
      <c r="M113" s="186" t="s">
        <v>1132</v>
      </c>
      <c r="N113" s="15" t="s">
        <v>1133</v>
      </c>
      <c r="O113" s="291" t="s">
        <v>776</v>
      </c>
      <c r="P113" s="291" t="s">
        <v>776</v>
      </c>
      <c r="Q113" s="291" t="s">
        <v>776</v>
      </c>
      <c r="R113" s="291" t="s">
        <v>776</v>
      </c>
      <c r="S113" s="291" t="s">
        <v>776</v>
      </c>
      <c r="T113" s="291" t="s">
        <v>776</v>
      </c>
      <c r="U113" s="291" t="s">
        <v>776</v>
      </c>
      <c r="V113" s="215"/>
      <c r="W113" s="185">
        <v>91</v>
      </c>
      <c r="X113" s="186" t="s">
        <v>1132</v>
      </c>
      <c r="Y113" s="15" t="s">
        <v>1133</v>
      </c>
      <c r="Z113" s="291" t="s">
        <v>776</v>
      </c>
      <c r="AA113" s="291" t="s">
        <v>776</v>
      </c>
      <c r="AB113" s="291" t="s">
        <v>776</v>
      </c>
      <c r="AC113" s="291" t="s">
        <v>776</v>
      </c>
      <c r="AD113" s="291" t="s">
        <v>776</v>
      </c>
      <c r="AE113" s="291" t="s">
        <v>776</v>
      </c>
      <c r="AF113" s="291" t="s">
        <v>776</v>
      </c>
      <c r="AG113" s="291" t="s">
        <v>776</v>
      </c>
    </row>
    <row r="114" spans="1:33" s="41" customFormat="1" ht="14.1" customHeight="1">
      <c r="A114" s="185">
        <v>92</v>
      </c>
      <c r="B114" s="186" t="s">
        <v>1134</v>
      </c>
      <c r="C114" s="15" t="s">
        <v>1135</v>
      </c>
      <c r="D114" s="291" t="s">
        <v>776</v>
      </c>
      <c r="E114" s="291" t="s">
        <v>776</v>
      </c>
      <c r="F114" s="291" t="s">
        <v>776</v>
      </c>
      <c r="G114" s="291" t="s">
        <v>776</v>
      </c>
      <c r="H114" s="291" t="s">
        <v>776</v>
      </c>
      <c r="I114" s="291" t="s">
        <v>776</v>
      </c>
      <c r="J114" s="291" t="s">
        <v>776</v>
      </c>
      <c r="K114" s="215"/>
      <c r="L114" s="185">
        <v>92</v>
      </c>
      <c r="M114" s="186" t="s">
        <v>1134</v>
      </c>
      <c r="N114" s="15" t="s">
        <v>1135</v>
      </c>
      <c r="O114" s="291" t="s">
        <v>776</v>
      </c>
      <c r="P114" s="291" t="s">
        <v>776</v>
      </c>
      <c r="Q114" s="291" t="s">
        <v>776</v>
      </c>
      <c r="R114" s="291" t="s">
        <v>776</v>
      </c>
      <c r="S114" s="291" t="s">
        <v>776</v>
      </c>
      <c r="T114" s="291" t="s">
        <v>776</v>
      </c>
      <c r="U114" s="291" t="s">
        <v>776</v>
      </c>
      <c r="V114" s="215"/>
      <c r="W114" s="185">
        <v>92</v>
      </c>
      <c r="X114" s="186" t="s">
        <v>1134</v>
      </c>
      <c r="Y114" s="15" t="s">
        <v>1135</v>
      </c>
      <c r="Z114" s="291" t="s">
        <v>776</v>
      </c>
      <c r="AA114" s="291" t="s">
        <v>776</v>
      </c>
      <c r="AB114" s="291" t="s">
        <v>776</v>
      </c>
      <c r="AC114" s="291" t="s">
        <v>776</v>
      </c>
      <c r="AD114" s="291" t="s">
        <v>776</v>
      </c>
      <c r="AE114" s="291" t="s">
        <v>776</v>
      </c>
      <c r="AF114" s="291" t="s">
        <v>776</v>
      </c>
      <c r="AG114" s="291" t="s">
        <v>776</v>
      </c>
    </row>
    <row r="115" spans="1:33" s="41" customFormat="1" ht="14.1" customHeight="1">
      <c r="A115" s="185">
        <v>93</v>
      </c>
      <c r="B115" s="186" t="s">
        <v>1136</v>
      </c>
      <c r="C115" s="15" t="s">
        <v>1137</v>
      </c>
      <c r="D115" s="291" t="s">
        <v>776</v>
      </c>
      <c r="E115" s="291" t="s">
        <v>776</v>
      </c>
      <c r="F115" s="291" t="s">
        <v>776</v>
      </c>
      <c r="G115" s="291" t="s">
        <v>776</v>
      </c>
      <c r="H115" s="291" t="s">
        <v>776</v>
      </c>
      <c r="I115" s="291" t="s">
        <v>776</v>
      </c>
      <c r="J115" s="291" t="s">
        <v>776</v>
      </c>
      <c r="K115" s="215"/>
      <c r="L115" s="185">
        <v>93</v>
      </c>
      <c r="M115" s="186" t="s">
        <v>1136</v>
      </c>
      <c r="N115" s="15" t="s">
        <v>1137</v>
      </c>
      <c r="O115" s="291" t="s">
        <v>776</v>
      </c>
      <c r="P115" s="291" t="s">
        <v>776</v>
      </c>
      <c r="Q115" s="291" t="s">
        <v>776</v>
      </c>
      <c r="R115" s="291" t="s">
        <v>776</v>
      </c>
      <c r="S115" s="291" t="s">
        <v>776</v>
      </c>
      <c r="T115" s="291" t="s">
        <v>776</v>
      </c>
      <c r="U115" s="291" t="s">
        <v>776</v>
      </c>
      <c r="V115" s="215"/>
      <c r="W115" s="185">
        <v>93</v>
      </c>
      <c r="X115" s="186" t="s">
        <v>1136</v>
      </c>
      <c r="Y115" s="15" t="s">
        <v>1137</v>
      </c>
      <c r="Z115" s="291" t="s">
        <v>776</v>
      </c>
      <c r="AA115" s="291" t="s">
        <v>776</v>
      </c>
      <c r="AB115" s="291" t="s">
        <v>776</v>
      </c>
      <c r="AC115" s="291" t="s">
        <v>776</v>
      </c>
      <c r="AD115" s="291" t="s">
        <v>776</v>
      </c>
      <c r="AE115" s="291" t="s">
        <v>776</v>
      </c>
      <c r="AF115" s="291" t="s">
        <v>776</v>
      </c>
      <c r="AG115" s="291" t="s">
        <v>776</v>
      </c>
    </row>
    <row r="116" spans="1:33" ht="15.95" customHeight="1">
      <c r="A116" s="185">
        <v>94</v>
      </c>
      <c r="B116" s="186" t="s">
        <v>1138</v>
      </c>
      <c r="C116" s="19" t="s">
        <v>1139</v>
      </c>
      <c r="D116" s="187">
        <v>18.100000000000001</v>
      </c>
      <c r="E116" s="187">
        <v>20.09</v>
      </c>
      <c r="F116" s="187">
        <v>22.31</v>
      </c>
      <c r="G116" s="187">
        <v>24.3</v>
      </c>
      <c r="H116" s="187">
        <v>26.57</v>
      </c>
      <c r="I116" s="187">
        <v>28.74</v>
      </c>
      <c r="J116" s="187">
        <v>30.83</v>
      </c>
      <c r="K116" s="215"/>
      <c r="L116" s="185">
        <v>94</v>
      </c>
      <c r="M116" s="186" t="s">
        <v>1138</v>
      </c>
      <c r="N116" s="19" t="s">
        <v>1139</v>
      </c>
      <c r="O116" s="187">
        <v>33.06</v>
      </c>
      <c r="P116" s="187">
        <v>35.25</v>
      </c>
      <c r="Q116" s="187">
        <v>37.78</v>
      </c>
      <c r="R116" s="187">
        <v>39.4</v>
      </c>
      <c r="S116" s="187">
        <v>41.24</v>
      </c>
      <c r="T116" s="187">
        <v>42.43</v>
      </c>
      <c r="U116" s="187">
        <v>44.02</v>
      </c>
      <c r="V116" s="215"/>
      <c r="W116" s="185">
        <v>94</v>
      </c>
      <c r="X116" s="186" t="s">
        <v>1138</v>
      </c>
      <c r="Y116" s="19" t="s">
        <v>1139</v>
      </c>
      <c r="Z116" s="187">
        <v>45.86</v>
      </c>
      <c r="AA116" s="187">
        <v>47.77</v>
      </c>
      <c r="AB116" s="187">
        <v>50.08</v>
      </c>
      <c r="AC116" s="187">
        <v>52.48</v>
      </c>
      <c r="AD116" s="187">
        <v>55.65</v>
      </c>
      <c r="AE116" s="187">
        <v>58.49</v>
      </c>
      <c r="AF116" s="187">
        <v>65.67</v>
      </c>
      <c r="AG116" s="187">
        <v>71.94</v>
      </c>
    </row>
    <row r="117" spans="1:33" ht="14.1" customHeight="1">
      <c r="A117" s="185">
        <v>95</v>
      </c>
      <c r="B117" s="186" t="s">
        <v>1140</v>
      </c>
      <c r="C117" s="190" t="s">
        <v>1141</v>
      </c>
      <c r="L117" s="185">
        <v>95</v>
      </c>
      <c r="M117" s="186" t="s">
        <v>1140</v>
      </c>
      <c r="N117" s="190" t="s">
        <v>1141</v>
      </c>
      <c r="W117" s="185">
        <v>95</v>
      </c>
      <c r="X117" s="186" t="s">
        <v>1140</v>
      </c>
      <c r="Y117" s="190" t="s">
        <v>1141</v>
      </c>
    </row>
    <row r="118" spans="1:33" ht="11.1" customHeight="1">
      <c r="A118" s="185"/>
      <c r="C118" s="191" t="s">
        <v>1142</v>
      </c>
      <c r="D118" s="187">
        <v>4.82</v>
      </c>
      <c r="E118" s="187">
        <v>5.43</v>
      </c>
      <c r="F118" s="187">
        <v>6.04</v>
      </c>
      <c r="G118" s="187">
        <v>6.5</v>
      </c>
      <c r="H118" s="187">
        <v>6.96</v>
      </c>
      <c r="I118" s="187">
        <v>7.3</v>
      </c>
      <c r="J118" s="187">
        <v>7.69</v>
      </c>
      <c r="K118" s="215"/>
      <c r="L118" s="185"/>
      <c r="N118" s="191" t="s">
        <v>1142</v>
      </c>
      <c r="O118" s="187">
        <v>8.15</v>
      </c>
      <c r="P118" s="187">
        <v>8.5500000000000007</v>
      </c>
      <c r="Q118" s="187">
        <v>8.9499999999999993</v>
      </c>
      <c r="R118" s="187">
        <v>9.4600000000000009</v>
      </c>
      <c r="S118" s="187">
        <v>9.8000000000000007</v>
      </c>
      <c r="T118" s="187">
        <v>9.9499999999999993</v>
      </c>
      <c r="U118" s="187">
        <v>10.119999999999999</v>
      </c>
      <c r="V118" s="215"/>
      <c r="W118" s="185"/>
      <c r="Y118" s="191" t="s">
        <v>1142</v>
      </c>
      <c r="Z118" s="187">
        <v>10.43</v>
      </c>
      <c r="AA118" s="187">
        <v>10.83</v>
      </c>
      <c r="AB118" s="187">
        <v>11.3</v>
      </c>
      <c r="AC118" s="187">
        <v>11.85</v>
      </c>
      <c r="AD118" s="187">
        <v>12.66</v>
      </c>
      <c r="AE118" s="187">
        <v>12.93</v>
      </c>
      <c r="AF118" s="187">
        <v>14.97</v>
      </c>
      <c r="AG118" s="187">
        <v>15.95</v>
      </c>
    </row>
    <row r="119" spans="1:33" s="41" customFormat="1" ht="11.1" customHeight="1">
      <c r="A119" s="185">
        <v>96</v>
      </c>
      <c r="B119" s="186" t="s">
        <v>1143</v>
      </c>
      <c r="C119" s="188" t="s">
        <v>1144</v>
      </c>
      <c r="K119" s="104"/>
      <c r="L119" s="185">
        <v>96</v>
      </c>
      <c r="M119" s="186" t="s">
        <v>1143</v>
      </c>
      <c r="N119" s="188" t="s">
        <v>1144</v>
      </c>
      <c r="V119" s="104"/>
      <c r="W119" s="185">
        <v>96</v>
      </c>
      <c r="X119" s="186" t="s">
        <v>1143</v>
      </c>
      <c r="Y119" s="188" t="s">
        <v>1144</v>
      </c>
    </row>
    <row r="120" spans="1:33" s="41" customFormat="1" ht="11.1" customHeight="1">
      <c r="A120" s="185"/>
      <c r="B120" s="186"/>
      <c r="C120" s="189" t="s">
        <v>1145</v>
      </c>
      <c r="D120" s="187">
        <v>2.5099999999999998</v>
      </c>
      <c r="E120" s="187">
        <v>2.82</v>
      </c>
      <c r="F120" s="187">
        <v>3.15</v>
      </c>
      <c r="G120" s="187">
        <v>3.36</v>
      </c>
      <c r="H120" s="187">
        <v>3.59</v>
      </c>
      <c r="I120" s="187">
        <v>3.69</v>
      </c>
      <c r="J120" s="187">
        <v>3.86</v>
      </c>
      <c r="K120" s="215"/>
      <c r="L120" s="185"/>
      <c r="M120" s="186"/>
      <c r="N120" s="189" t="s">
        <v>1145</v>
      </c>
      <c r="O120" s="187">
        <v>4.0999999999999996</v>
      </c>
      <c r="P120" s="187">
        <v>4.22</v>
      </c>
      <c r="Q120" s="187">
        <v>4.3099999999999996</v>
      </c>
      <c r="R120" s="187">
        <v>4.5599999999999996</v>
      </c>
      <c r="S120" s="187">
        <v>4.76</v>
      </c>
      <c r="T120" s="187">
        <v>4.88</v>
      </c>
      <c r="U120" s="187">
        <v>4.9800000000000004</v>
      </c>
      <c r="V120" s="215"/>
      <c r="W120" s="185"/>
      <c r="X120" s="186"/>
      <c r="Y120" s="189" t="s">
        <v>1145</v>
      </c>
      <c r="Z120" s="187">
        <v>5.1100000000000003</v>
      </c>
      <c r="AA120" s="187">
        <v>5.25</v>
      </c>
      <c r="AB120" s="187">
        <v>5.46</v>
      </c>
      <c r="AC120" s="187">
        <v>5.71</v>
      </c>
      <c r="AD120" s="187">
        <v>5.96</v>
      </c>
      <c r="AE120" s="187">
        <v>6.09</v>
      </c>
      <c r="AF120" s="187">
        <v>7.14</v>
      </c>
      <c r="AG120" s="187">
        <v>7.43</v>
      </c>
    </row>
    <row r="121" spans="1:33" s="41" customFormat="1" ht="11.1" customHeight="1">
      <c r="A121" s="185">
        <v>97</v>
      </c>
      <c r="B121" s="186" t="s">
        <v>1146</v>
      </c>
      <c r="C121" s="129" t="s">
        <v>1147</v>
      </c>
      <c r="D121" s="291" t="s">
        <v>776</v>
      </c>
      <c r="E121" s="291" t="s">
        <v>776</v>
      </c>
      <c r="F121" s="291" t="s">
        <v>776</v>
      </c>
      <c r="G121" s="291" t="s">
        <v>776</v>
      </c>
      <c r="H121" s="291" t="s">
        <v>776</v>
      </c>
      <c r="I121" s="291" t="s">
        <v>776</v>
      </c>
      <c r="J121" s="291" t="s">
        <v>776</v>
      </c>
      <c r="K121" s="215"/>
      <c r="L121" s="185">
        <v>97</v>
      </c>
      <c r="M121" s="186" t="s">
        <v>1146</v>
      </c>
      <c r="N121" s="129" t="s">
        <v>1147</v>
      </c>
      <c r="O121" s="291" t="s">
        <v>776</v>
      </c>
      <c r="P121" s="291" t="s">
        <v>776</v>
      </c>
      <c r="Q121" s="291" t="s">
        <v>776</v>
      </c>
      <c r="R121" s="291" t="s">
        <v>776</v>
      </c>
      <c r="S121" s="291" t="s">
        <v>776</v>
      </c>
      <c r="T121" s="291" t="s">
        <v>776</v>
      </c>
      <c r="U121" s="291" t="s">
        <v>776</v>
      </c>
      <c r="V121" s="215"/>
      <c r="W121" s="185">
        <v>97</v>
      </c>
      <c r="X121" s="186" t="s">
        <v>1146</v>
      </c>
      <c r="Y121" s="129" t="s">
        <v>1147</v>
      </c>
      <c r="Z121" s="291" t="s">
        <v>776</v>
      </c>
      <c r="AA121" s="291" t="s">
        <v>776</v>
      </c>
      <c r="AB121" s="291" t="s">
        <v>776</v>
      </c>
      <c r="AC121" s="291" t="s">
        <v>776</v>
      </c>
      <c r="AD121" s="291" t="s">
        <v>776</v>
      </c>
      <c r="AE121" s="291" t="s">
        <v>776</v>
      </c>
      <c r="AF121" s="291" t="s">
        <v>776</v>
      </c>
      <c r="AG121" s="291" t="s">
        <v>776</v>
      </c>
    </row>
    <row r="122" spans="1:33" s="41" customFormat="1" ht="11.1" customHeight="1">
      <c r="A122" s="185">
        <v>98</v>
      </c>
      <c r="B122" s="186" t="s">
        <v>1148</v>
      </c>
      <c r="C122" s="129" t="s">
        <v>1149</v>
      </c>
      <c r="D122" s="291" t="s">
        <v>776</v>
      </c>
      <c r="E122" s="291" t="s">
        <v>776</v>
      </c>
      <c r="F122" s="291" t="s">
        <v>776</v>
      </c>
      <c r="G122" s="291" t="s">
        <v>776</v>
      </c>
      <c r="H122" s="291" t="s">
        <v>776</v>
      </c>
      <c r="I122" s="291" t="s">
        <v>776</v>
      </c>
      <c r="J122" s="291" t="s">
        <v>776</v>
      </c>
      <c r="K122" s="215"/>
      <c r="L122" s="185">
        <v>98</v>
      </c>
      <c r="M122" s="186" t="s">
        <v>1148</v>
      </c>
      <c r="N122" s="129" t="s">
        <v>1149</v>
      </c>
      <c r="O122" s="291" t="s">
        <v>776</v>
      </c>
      <c r="P122" s="291" t="s">
        <v>776</v>
      </c>
      <c r="Q122" s="291" t="s">
        <v>776</v>
      </c>
      <c r="R122" s="291" t="s">
        <v>776</v>
      </c>
      <c r="S122" s="291" t="s">
        <v>776</v>
      </c>
      <c r="T122" s="291" t="s">
        <v>776</v>
      </c>
      <c r="U122" s="291" t="s">
        <v>776</v>
      </c>
      <c r="V122" s="215"/>
      <c r="W122" s="185">
        <v>98</v>
      </c>
      <c r="X122" s="186" t="s">
        <v>1148</v>
      </c>
      <c r="Y122" s="129" t="s">
        <v>1149</v>
      </c>
      <c r="Z122" s="291" t="s">
        <v>776</v>
      </c>
      <c r="AA122" s="291" t="s">
        <v>776</v>
      </c>
      <c r="AB122" s="291" t="s">
        <v>776</v>
      </c>
      <c r="AC122" s="291" t="s">
        <v>776</v>
      </c>
      <c r="AD122" s="291" t="s">
        <v>776</v>
      </c>
      <c r="AE122" s="291" t="s">
        <v>776</v>
      </c>
      <c r="AF122" s="291" t="s">
        <v>776</v>
      </c>
      <c r="AG122" s="291" t="s">
        <v>776</v>
      </c>
    </row>
    <row r="123" spans="1:33" s="41" customFormat="1" ht="11.1" customHeight="1">
      <c r="A123" s="185">
        <v>99</v>
      </c>
      <c r="B123" s="186" t="s">
        <v>1150</v>
      </c>
      <c r="C123" s="129" t="s">
        <v>1151</v>
      </c>
      <c r="D123" s="291" t="s">
        <v>776</v>
      </c>
      <c r="E123" s="291" t="s">
        <v>776</v>
      </c>
      <c r="F123" s="291" t="s">
        <v>776</v>
      </c>
      <c r="G123" s="291" t="s">
        <v>776</v>
      </c>
      <c r="H123" s="291" t="s">
        <v>776</v>
      </c>
      <c r="I123" s="291" t="s">
        <v>776</v>
      </c>
      <c r="J123" s="291" t="s">
        <v>776</v>
      </c>
      <c r="K123" s="215"/>
      <c r="L123" s="185">
        <v>99</v>
      </c>
      <c r="M123" s="186" t="s">
        <v>1150</v>
      </c>
      <c r="N123" s="129" t="s">
        <v>1151</v>
      </c>
      <c r="O123" s="291" t="s">
        <v>776</v>
      </c>
      <c r="P123" s="291" t="s">
        <v>776</v>
      </c>
      <c r="Q123" s="291" t="s">
        <v>776</v>
      </c>
      <c r="R123" s="291" t="s">
        <v>776</v>
      </c>
      <c r="S123" s="291" t="s">
        <v>776</v>
      </c>
      <c r="T123" s="291" t="s">
        <v>776</v>
      </c>
      <c r="U123" s="291" t="s">
        <v>776</v>
      </c>
      <c r="V123" s="215"/>
      <c r="W123" s="185">
        <v>99</v>
      </c>
      <c r="X123" s="186" t="s">
        <v>1150</v>
      </c>
      <c r="Y123" s="129" t="s">
        <v>1151</v>
      </c>
      <c r="Z123" s="291" t="s">
        <v>776</v>
      </c>
      <c r="AA123" s="291" t="s">
        <v>776</v>
      </c>
      <c r="AB123" s="291" t="s">
        <v>776</v>
      </c>
      <c r="AC123" s="291" t="s">
        <v>776</v>
      </c>
      <c r="AD123" s="291" t="s">
        <v>776</v>
      </c>
      <c r="AE123" s="291" t="s">
        <v>776</v>
      </c>
      <c r="AF123" s="291" t="s">
        <v>776</v>
      </c>
      <c r="AG123" s="291" t="s">
        <v>776</v>
      </c>
    </row>
    <row r="124" spans="1:33" s="41" customFormat="1" ht="11.1" customHeight="1">
      <c r="A124" s="185">
        <v>100</v>
      </c>
      <c r="B124" s="186" t="s">
        <v>1152</v>
      </c>
      <c r="C124" s="188" t="s">
        <v>1153</v>
      </c>
      <c r="D124" s="292"/>
      <c r="E124" s="292"/>
      <c r="F124" s="292"/>
      <c r="G124" s="292"/>
      <c r="H124" s="292"/>
      <c r="I124" s="292"/>
      <c r="J124" s="292"/>
      <c r="K124" s="104"/>
      <c r="L124" s="185">
        <v>100</v>
      </c>
      <c r="M124" s="186" t="s">
        <v>1152</v>
      </c>
      <c r="N124" s="188" t="s">
        <v>1153</v>
      </c>
      <c r="O124" s="292"/>
      <c r="P124" s="292"/>
      <c r="Q124" s="292"/>
      <c r="R124" s="292"/>
      <c r="S124" s="292"/>
      <c r="T124" s="292"/>
      <c r="U124" s="292"/>
      <c r="V124" s="104"/>
      <c r="W124" s="185">
        <v>100</v>
      </c>
      <c r="X124" s="186" t="s">
        <v>1152</v>
      </c>
      <c r="Y124" s="188" t="s">
        <v>1153</v>
      </c>
      <c r="Z124" s="292"/>
      <c r="AA124" s="292"/>
      <c r="AB124" s="292"/>
      <c r="AC124" s="292"/>
      <c r="AD124" s="292"/>
      <c r="AE124" s="292"/>
      <c r="AF124" s="292"/>
      <c r="AG124" s="292"/>
    </row>
    <row r="125" spans="1:33" s="41" customFormat="1" ht="11.1" customHeight="1">
      <c r="A125" s="185"/>
      <c r="B125" s="186"/>
      <c r="C125" s="189" t="s">
        <v>1154</v>
      </c>
      <c r="D125" s="291" t="s">
        <v>776</v>
      </c>
      <c r="E125" s="291" t="s">
        <v>776</v>
      </c>
      <c r="F125" s="291" t="s">
        <v>776</v>
      </c>
      <c r="G125" s="291" t="s">
        <v>776</v>
      </c>
      <c r="H125" s="291" t="s">
        <v>776</v>
      </c>
      <c r="I125" s="291" t="s">
        <v>776</v>
      </c>
      <c r="J125" s="291" t="s">
        <v>776</v>
      </c>
      <c r="K125" s="215"/>
      <c r="L125" s="185"/>
      <c r="M125" s="186"/>
      <c r="N125" s="189" t="s">
        <v>1154</v>
      </c>
      <c r="O125" s="291" t="s">
        <v>776</v>
      </c>
      <c r="P125" s="291" t="s">
        <v>776</v>
      </c>
      <c r="Q125" s="291" t="s">
        <v>776</v>
      </c>
      <c r="R125" s="291" t="s">
        <v>776</v>
      </c>
      <c r="S125" s="291" t="s">
        <v>776</v>
      </c>
      <c r="T125" s="291" t="s">
        <v>776</v>
      </c>
      <c r="U125" s="291" t="s">
        <v>776</v>
      </c>
      <c r="V125" s="215"/>
      <c r="W125" s="185"/>
      <c r="X125" s="186"/>
      <c r="Y125" s="189" t="s">
        <v>1154</v>
      </c>
      <c r="Z125" s="291" t="s">
        <v>776</v>
      </c>
      <c r="AA125" s="291" t="s">
        <v>776</v>
      </c>
      <c r="AB125" s="291" t="s">
        <v>776</v>
      </c>
      <c r="AC125" s="291" t="s">
        <v>776</v>
      </c>
      <c r="AD125" s="291" t="s">
        <v>776</v>
      </c>
      <c r="AE125" s="291" t="s">
        <v>776</v>
      </c>
      <c r="AF125" s="291" t="s">
        <v>776</v>
      </c>
      <c r="AG125" s="291" t="s">
        <v>776</v>
      </c>
    </row>
    <row r="126" spans="1:33" ht="21" customHeight="1">
      <c r="A126" s="185">
        <v>101</v>
      </c>
      <c r="B126" s="186" t="s">
        <v>1155</v>
      </c>
      <c r="C126" s="190" t="s">
        <v>1156</v>
      </c>
      <c r="D126" s="293"/>
      <c r="E126" s="293"/>
      <c r="F126" s="293"/>
      <c r="G126" s="293"/>
      <c r="H126" s="293"/>
      <c r="I126" s="293"/>
      <c r="J126" s="293"/>
      <c r="L126" s="185">
        <v>101</v>
      </c>
      <c r="M126" s="186" t="s">
        <v>1155</v>
      </c>
      <c r="N126" s="190" t="s">
        <v>1156</v>
      </c>
      <c r="O126" s="293"/>
      <c r="P126" s="293"/>
      <c r="Q126" s="293"/>
      <c r="R126" s="293"/>
      <c r="S126" s="293"/>
      <c r="T126" s="293"/>
      <c r="U126" s="293"/>
      <c r="W126" s="185">
        <v>101</v>
      </c>
      <c r="X126" s="186" t="s">
        <v>1155</v>
      </c>
      <c r="Y126" s="190" t="s">
        <v>1156</v>
      </c>
      <c r="Z126" s="293"/>
      <c r="AA126" s="293"/>
      <c r="AB126" s="293"/>
      <c r="AC126" s="293"/>
      <c r="AD126" s="293"/>
      <c r="AE126" s="293"/>
      <c r="AF126" s="293"/>
      <c r="AG126" s="293"/>
    </row>
    <row r="127" spans="1:33" ht="11.1" customHeight="1">
      <c r="A127" s="185"/>
      <c r="B127" s="186"/>
      <c r="C127" s="191" t="s">
        <v>1157</v>
      </c>
      <c r="D127" s="291" t="s">
        <v>776</v>
      </c>
      <c r="E127" s="291" t="s">
        <v>776</v>
      </c>
      <c r="F127" s="291" t="s">
        <v>776</v>
      </c>
      <c r="G127" s="291" t="s">
        <v>776</v>
      </c>
      <c r="H127" s="291" t="s">
        <v>776</v>
      </c>
      <c r="I127" s="291" t="s">
        <v>776</v>
      </c>
      <c r="J127" s="291" t="s">
        <v>776</v>
      </c>
      <c r="K127" s="215"/>
      <c r="L127" s="185"/>
      <c r="M127" s="186"/>
      <c r="N127" s="191" t="s">
        <v>1157</v>
      </c>
      <c r="O127" s="291" t="s">
        <v>776</v>
      </c>
      <c r="P127" s="291" t="s">
        <v>776</v>
      </c>
      <c r="Q127" s="291" t="s">
        <v>776</v>
      </c>
      <c r="R127" s="291" t="s">
        <v>776</v>
      </c>
      <c r="S127" s="291" t="s">
        <v>776</v>
      </c>
      <c r="T127" s="291" t="s">
        <v>776</v>
      </c>
      <c r="U127" s="291" t="s">
        <v>776</v>
      </c>
      <c r="V127" s="215"/>
      <c r="W127" s="185"/>
      <c r="X127" s="186"/>
      <c r="Y127" s="191" t="s">
        <v>1157</v>
      </c>
      <c r="Z127" s="291" t="s">
        <v>776</v>
      </c>
      <c r="AA127" s="291" t="s">
        <v>776</v>
      </c>
      <c r="AB127" s="291" t="s">
        <v>776</v>
      </c>
      <c r="AC127" s="291" t="s">
        <v>776</v>
      </c>
      <c r="AD127" s="291" t="s">
        <v>776</v>
      </c>
      <c r="AE127" s="291" t="s">
        <v>776</v>
      </c>
      <c r="AF127" s="291" t="s">
        <v>776</v>
      </c>
      <c r="AG127" s="291" t="s">
        <v>776</v>
      </c>
    </row>
    <row r="128" spans="1:33" s="41" customFormat="1" ht="11.1" customHeight="1">
      <c r="A128" s="185">
        <v>102</v>
      </c>
      <c r="B128" s="186" t="s">
        <v>1158</v>
      </c>
      <c r="C128" s="188" t="s">
        <v>1161</v>
      </c>
      <c r="D128" s="292"/>
      <c r="E128" s="292"/>
      <c r="F128" s="292"/>
      <c r="G128" s="292"/>
      <c r="H128" s="292"/>
      <c r="I128" s="292"/>
      <c r="J128" s="292"/>
      <c r="K128" s="104"/>
      <c r="L128" s="185">
        <v>102</v>
      </c>
      <c r="M128" s="186" t="s">
        <v>1158</v>
      </c>
      <c r="N128" s="188" t="s">
        <v>1161</v>
      </c>
      <c r="O128" s="292"/>
      <c r="P128" s="292"/>
      <c r="Q128" s="292"/>
      <c r="R128" s="292"/>
      <c r="S128" s="292"/>
      <c r="T128" s="292"/>
      <c r="U128" s="292"/>
      <c r="V128" s="104"/>
      <c r="W128" s="185">
        <v>102</v>
      </c>
      <c r="X128" s="186" t="s">
        <v>1158</v>
      </c>
      <c r="Y128" s="188" t="s">
        <v>1161</v>
      </c>
      <c r="Z128" s="292"/>
      <c r="AA128" s="292"/>
      <c r="AB128" s="292"/>
      <c r="AC128" s="292"/>
      <c r="AD128" s="292"/>
      <c r="AE128" s="292"/>
      <c r="AF128" s="292"/>
      <c r="AG128" s="292"/>
    </row>
    <row r="129" spans="1:33" s="41" customFormat="1" ht="11.1" customHeight="1">
      <c r="A129" s="185"/>
      <c r="B129" s="186"/>
      <c r="C129" s="189" t="s">
        <v>1162</v>
      </c>
      <c r="D129" s="291" t="s">
        <v>776</v>
      </c>
      <c r="E129" s="291" t="s">
        <v>776</v>
      </c>
      <c r="F129" s="291" t="s">
        <v>776</v>
      </c>
      <c r="G129" s="291" t="s">
        <v>776</v>
      </c>
      <c r="H129" s="291" t="s">
        <v>776</v>
      </c>
      <c r="I129" s="291" t="s">
        <v>776</v>
      </c>
      <c r="J129" s="291" t="s">
        <v>776</v>
      </c>
      <c r="K129" s="215"/>
      <c r="L129" s="185"/>
      <c r="M129" s="186"/>
      <c r="N129" s="189" t="s">
        <v>1162</v>
      </c>
      <c r="O129" s="291" t="s">
        <v>776</v>
      </c>
      <c r="P129" s="291" t="s">
        <v>776</v>
      </c>
      <c r="Q129" s="291" t="s">
        <v>776</v>
      </c>
      <c r="R129" s="291" t="s">
        <v>776</v>
      </c>
      <c r="S129" s="291" t="s">
        <v>776</v>
      </c>
      <c r="T129" s="291" t="s">
        <v>776</v>
      </c>
      <c r="U129" s="291" t="s">
        <v>776</v>
      </c>
      <c r="V129" s="215"/>
      <c r="W129" s="185"/>
      <c r="X129" s="186"/>
      <c r="Y129" s="189" t="s">
        <v>1162</v>
      </c>
      <c r="Z129" s="291" t="s">
        <v>776</v>
      </c>
      <c r="AA129" s="291" t="s">
        <v>776</v>
      </c>
      <c r="AB129" s="291" t="s">
        <v>776</v>
      </c>
      <c r="AC129" s="291" t="s">
        <v>776</v>
      </c>
      <c r="AD129" s="291" t="s">
        <v>776</v>
      </c>
      <c r="AE129" s="291" t="s">
        <v>776</v>
      </c>
      <c r="AF129" s="291" t="s">
        <v>776</v>
      </c>
      <c r="AG129" s="291" t="s">
        <v>776</v>
      </c>
    </row>
    <row r="130" spans="1:33" s="41" customFormat="1" ht="11.1" customHeight="1">
      <c r="A130" s="185">
        <v>103</v>
      </c>
      <c r="B130" s="186" t="s">
        <v>1163</v>
      </c>
      <c r="C130" s="188" t="s">
        <v>1164</v>
      </c>
      <c r="D130" s="292"/>
      <c r="E130" s="292"/>
      <c r="F130" s="292"/>
      <c r="G130" s="292"/>
      <c r="H130" s="292"/>
      <c r="I130" s="292"/>
      <c r="J130" s="292"/>
      <c r="K130" s="104"/>
      <c r="L130" s="185">
        <v>103</v>
      </c>
      <c r="M130" s="186" t="s">
        <v>1163</v>
      </c>
      <c r="N130" s="188" t="s">
        <v>1164</v>
      </c>
      <c r="O130" s="292"/>
      <c r="P130" s="292"/>
      <c r="Q130" s="292"/>
      <c r="R130" s="292"/>
      <c r="S130" s="292"/>
      <c r="T130" s="292"/>
      <c r="U130" s="292"/>
      <c r="V130" s="104"/>
      <c r="W130" s="185">
        <v>103</v>
      </c>
      <c r="X130" s="186" t="s">
        <v>1163</v>
      </c>
      <c r="Y130" s="188" t="s">
        <v>1164</v>
      </c>
      <c r="Z130" s="292"/>
      <c r="AA130" s="292"/>
      <c r="AB130" s="292"/>
      <c r="AC130" s="292"/>
      <c r="AD130" s="292"/>
      <c r="AE130" s="292"/>
      <c r="AF130" s="292"/>
      <c r="AG130" s="292"/>
    </row>
    <row r="131" spans="1:33" s="41" customFormat="1" ht="11.1" customHeight="1">
      <c r="A131" s="185"/>
      <c r="B131" s="186"/>
      <c r="C131" s="189" t="s">
        <v>1165</v>
      </c>
      <c r="D131" s="291" t="s">
        <v>776</v>
      </c>
      <c r="E131" s="291" t="s">
        <v>776</v>
      </c>
      <c r="F131" s="291" t="s">
        <v>776</v>
      </c>
      <c r="G131" s="291" t="s">
        <v>776</v>
      </c>
      <c r="H131" s="291" t="s">
        <v>776</v>
      </c>
      <c r="I131" s="291" t="s">
        <v>776</v>
      </c>
      <c r="J131" s="291" t="s">
        <v>776</v>
      </c>
      <c r="K131" s="215"/>
      <c r="L131" s="185"/>
      <c r="M131" s="186"/>
      <c r="N131" s="189" t="s">
        <v>1165</v>
      </c>
      <c r="O131" s="291" t="s">
        <v>776</v>
      </c>
      <c r="P131" s="291" t="s">
        <v>776</v>
      </c>
      <c r="Q131" s="291" t="s">
        <v>776</v>
      </c>
      <c r="R131" s="291" t="s">
        <v>776</v>
      </c>
      <c r="S131" s="291" t="s">
        <v>776</v>
      </c>
      <c r="T131" s="291" t="s">
        <v>776</v>
      </c>
      <c r="U131" s="291" t="s">
        <v>776</v>
      </c>
      <c r="V131" s="215"/>
      <c r="W131" s="185"/>
      <c r="X131" s="186"/>
      <c r="Y131" s="189" t="s">
        <v>1165</v>
      </c>
      <c r="Z131" s="291" t="s">
        <v>776</v>
      </c>
      <c r="AA131" s="291" t="s">
        <v>776</v>
      </c>
      <c r="AB131" s="291" t="s">
        <v>776</v>
      </c>
      <c r="AC131" s="291" t="s">
        <v>776</v>
      </c>
      <c r="AD131" s="291" t="s">
        <v>776</v>
      </c>
      <c r="AE131" s="291" t="s">
        <v>776</v>
      </c>
      <c r="AF131" s="291" t="s">
        <v>776</v>
      </c>
      <c r="AG131" s="291" t="s">
        <v>776</v>
      </c>
    </row>
    <row r="132" spans="1:33" s="41" customFormat="1" ht="11.1" customHeight="1">
      <c r="A132" s="185">
        <v>104</v>
      </c>
      <c r="B132" s="186" t="s">
        <v>1166</v>
      </c>
      <c r="C132" s="188" t="s">
        <v>1167</v>
      </c>
      <c r="D132" s="292"/>
      <c r="E132" s="292"/>
      <c r="F132" s="292"/>
      <c r="G132" s="292"/>
      <c r="H132" s="292"/>
      <c r="I132" s="292"/>
      <c r="J132" s="292"/>
      <c r="K132" s="104"/>
      <c r="L132" s="185">
        <v>104</v>
      </c>
      <c r="M132" s="186" t="s">
        <v>1166</v>
      </c>
      <c r="N132" s="188" t="s">
        <v>1167</v>
      </c>
      <c r="O132" s="292"/>
      <c r="P132" s="292"/>
      <c r="Q132" s="292"/>
      <c r="R132" s="292"/>
      <c r="S132" s="292"/>
      <c r="T132" s="292"/>
      <c r="U132" s="292"/>
      <c r="V132" s="104"/>
      <c r="W132" s="185">
        <v>104</v>
      </c>
      <c r="X132" s="186" t="s">
        <v>1166</v>
      </c>
      <c r="Y132" s="188" t="s">
        <v>1167</v>
      </c>
      <c r="Z132" s="292"/>
      <c r="AA132" s="292"/>
      <c r="AB132" s="292"/>
      <c r="AC132" s="292"/>
      <c r="AD132" s="292"/>
      <c r="AE132" s="292"/>
      <c r="AF132" s="292"/>
      <c r="AG132" s="292"/>
    </row>
    <row r="133" spans="1:33" s="41" customFormat="1" ht="11.1" customHeight="1">
      <c r="A133" s="185"/>
      <c r="B133" s="186"/>
      <c r="C133" s="189" t="s">
        <v>1168</v>
      </c>
      <c r="D133" s="291" t="s">
        <v>776</v>
      </c>
      <c r="E133" s="291" t="s">
        <v>776</v>
      </c>
      <c r="F133" s="291" t="s">
        <v>776</v>
      </c>
      <c r="G133" s="291" t="s">
        <v>776</v>
      </c>
      <c r="H133" s="291" t="s">
        <v>776</v>
      </c>
      <c r="I133" s="291" t="s">
        <v>776</v>
      </c>
      <c r="J133" s="291" t="s">
        <v>776</v>
      </c>
      <c r="K133" s="215"/>
      <c r="L133" s="185"/>
      <c r="M133" s="186"/>
      <c r="N133" s="189" t="s">
        <v>1168</v>
      </c>
      <c r="O133" s="291" t="s">
        <v>776</v>
      </c>
      <c r="P133" s="291" t="s">
        <v>776</v>
      </c>
      <c r="Q133" s="291" t="s">
        <v>776</v>
      </c>
      <c r="R133" s="291" t="s">
        <v>776</v>
      </c>
      <c r="S133" s="291" t="s">
        <v>776</v>
      </c>
      <c r="T133" s="291" t="s">
        <v>776</v>
      </c>
      <c r="U133" s="291" t="s">
        <v>776</v>
      </c>
      <c r="V133" s="215"/>
      <c r="W133" s="185"/>
      <c r="X133" s="186"/>
      <c r="Y133" s="189" t="s">
        <v>1168</v>
      </c>
      <c r="Z133" s="291" t="s">
        <v>776</v>
      </c>
      <c r="AA133" s="291" t="s">
        <v>776</v>
      </c>
      <c r="AB133" s="291" t="s">
        <v>776</v>
      </c>
      <c r="AC133" s="291" t="s">
        <v>776</v>
      </c>
      <c r="AD133" s="291" t="s">
        <v>776</v>
      </c>
      <c r="AE133" s="291" t="s">
        <v>776</v>
      </c>
      <c r="AF133" s="291" t="s">
        <v>776</v>
      </c>
      <c r="AG133" s="291" t="s">
        <v>776</v>
      </c>
    </row>
    <row r="134" spans="1:33" ht="14.1" customHeight="1">
      <c r="A134" s="185">
        <v>105</v>
      </c>
      <c r="B134" s="186" t="s">
        <v>1169</v>
      </c>
      <c r="C134" s="190" t="s">
        <v>1170</v>
      </c>
      <c r="D134" s="293"/>
      <c r="E134" s="293"/>
      <c r="F134" s="293"/>
      <c r="G134" s="293"/>
      <c r="H134" s="293"/>
      <c r="I134" s="293"/>
      <c r="J134" s="293"/>
      <c r="L134" s="185">
        <v>105</v>
      </c>
      <c r="M134" s="186" t="s">
        <v>1169</v>
      </c>
      <c r="N134" s="190" t="s">
        <v>1170</v>
      </c>
      <c r="O134" s="293"/>
      <c r="P134" s="293"/>
      <c r="Q134" s="293"/>
      <c r="R134" s="293"/>
      <c r="S134" s="293"/>
      <c r="T134" s="293"/>
      <c r="U134" s="293"/>
      <c r="W134" s="185">
        <v>105</v>
      </c>
      <c r="X134" s="186" t="s">
        <v>1169</v>
      </c>
      <c r="Y134" s="190" t="s">
        <v>1170</v>
      </c>
      <c r="Z134" s="293"/>
      <c r="AA134" s="293"/>
      <c r="AB134" s="293"/>
      <c r="AC134" s="293"/>
      <c r="AD134" s="293"/>
      <c r="AE134" s="293"/>
      <c r="AF134" s="293"/>
      <c r="AG134" s="293"/>
    </row>
    <row r="135" spans="1:33" ht="11.1" customHeight="1">
      <c r="A135" s="185"/>
      <c r="B135" s="186"/>
      <c r="C135" s="190" t="s">
        <v>1171</v>
      </c>
      <c r="D135" s="187"/>
      <c r="E135" s="187"/>
      <c r="F135" s="187"/>
      <c r="G135" s="187"/>
      <c r="H135" s="187"/>
      <c r="I135" s="187"/>
      <c r="J135" s="187"/>
      <c r="K135" s="215"/>
      <c r="L135" s="185"/>
      <c r="M135" s="186"/>
      <c r="N135" s="190" t="s">
        <v>1171</v>
      </c>
      <c r="O135" s="187"/>
      <c r="P135" s="187"/>
      <c r="Q135" s="187"/>
      <c r="R135" s="187"/>
      <c r="S135" s="187"/>
      <c r="T135" s="187"/>
      <c r="U135" s="187"/>
      <c r="V135" s="215"/>
      <c r="W135" s="185"/>
      <c r="X135" s="186"/>
      <c r="Y135" s="190" t="s">
        <v>1171</v>
      </c>
      <c r="Z135" s="187"/>
      <c r="AA135" s="187"/>
      <c r="AB135" s="187"/>
      <c r="AC135" s="187"/>
      <c r="AD135" s="187"/>
      <c r="AE135" s="187"/>
      <c r="AF135" s="187"/>
      <c r="AG135" s="187"/>
    </row>
    <row r="136" spans="1:33" ht="11.1" customHeight="1">
      <c r="A136" s="185"/>
      <c r="B136" s="186"/>
      <c r="C136" s="191" t="s">
        <v>1172</v>
      </c>
      <c r="D136" s="187">
        <v>4.46</v>
      </c>
      <c r="E136" s="187">
        <v>4.95</v>
      </c>
      <c r="F136" s="187">
        <v>5.48</v>
      </c>
      <c r="G136" s="187">
        <v>5.82</v>
      </c>
      <c r="H136" s="187">
        <v>6.34</v>
      </c>
      <c r="I136" s="187">
        <v>6.9</v>
      </c>
      <c r="J136" s="187">
        <v>7.3</v>
      </c>
      <c r="K136" s="215"/>
      <c r="L136" s="185"/>
      <c r="M136" s="186"/>
      <c r="N136" s="191" t="s">
        <v>1172</v>
      </c>
      <c r="O136" s="187">
        <v>7.65</v>
      </c>
      <c r="P136" s="187">
        <v>8.17</v>
      </c>
      <c r="Q136" s="187">
        <v>8.68</v>
      </c>
      <c r="R136" s="187">
        <v>8.77</v>
      </c>
      <c r="S136" s="187">
        <v>9.1300000000000008</v>
      </c>
      <c r="T136" s="187">
        <v>9.25</v>
      </c>
      <c r="U136" s="187">
        <v>9.61</v>
      </c>
      <c r="V136" s="215"/>
      <c r="W136" s="185"/>
      <c r="X136" s="186"/>
      <c r="Y136" s="191" t="s">
        <v>1172</v>
      </c>
      <c r="Z136" s="187">
        <v>9.9499999999999993</v>
      </c>
      <c r="AA136" s="187">
        <v>10.17</v>
      </c>
      <c r="AB136" s="187">
        <v>10.24</v>
      </c>
      <c r="AC136" s="187">
        <v>10.59</v>
      </c>
      <c r="AD136" s="187">
        <v>11.09</v>
      </c>
      <c r="AE136" s="187">
        <v>11.65</v>
      </c>
      <c r="AF136" s="187">
        <v>12.76</v>
      </c>
      <c r="AG136" s="187">
        <v>13.78</v>
      </c>
    </row>
    <row r="137" spans="1:33" s="41" customFormat="1" ht="11.1" customHeight="1">
      <c r="A137" s="185">
        <v>106</v>
      </c>
      <c r="B137" s="186" t="s">
        <v>1173</v>
      </c>
      <c r="C137" s="129" t="s">
        <v>1174</v>
      </c>
      <c r="D137" s="291" t="s">
        <v>776</v>
      </c>
      <c r="E137" s="291" t="s">
        <v>776</v>
      </c>
      <c r="F137" s="291" t="s">
        <v>776</v>
      </c>
      <c r="G137" s="291" t="s">
        <v>776</v>
      </c>
      <c r="H137" s="291" t="s">
        <v>776</v>
      </c>
      <c r="I137" s="291" t="s">
        <v>776</v>
      </c>
      <c r="J137" s="291" t="s">
        <v>776</v>
      </c>
      <c r="K137" s="215"/>
      <c r="L137" s="185">
        <v>106</v>
      </c>
      <c r="M137" s="186" t="s">
        <v>1173</v>
      </c>
      <c r="N137" s="129" t="s">
        <v>1174</v>
      </c>
      <c r="O137" s="291" t="s">
        <v>776</v>
      </c>
      <c r="P137" s="291" t="s">
        <v>776</v>
      </c>
      <c r="Q137" s="291" t="s">
        <v>776</v>
      </c>
      <c r="R137" s="291" t="s">
        <v>776</v>
      </c>
      <c r="S137" s="291" t="s">
        <v>776</v>
      </c>
      <c r="T137" s="291" t="s">
        <v>776</v>
      </c>
      <c r="U137" s="291" t="s">
        <v>776</v>
      </c>
      <c r="V137" s="215"/>
      <c r="W137" s="185">
        <v>106</v>
      </c>
      <c r="X137" s="186" t="s">
        <v>1173</v>
      </c>
      <c r="Y137" s="129" t="s">
        <v>1174</v>
      </c>
      <c r="Z137" s="291" t="s">
        <v>776</v>
      </c>
      <c r="AA137" s="291" t="s">
        <v>776</v>
      </c>
      <c r="AB137" s="291" t="s">
        <v>776</v>
      </c>
      <c r="AC137" s="291" t="s">
        <v>776</v>
      </c>
      <c r="AD137" s="291" t="s">
        <v>776</v>
      </c>
      <c r="AE137" s="291" t="s">
        <v>776</v>
      </c>
      <c r="AF137" s="291" t="s">
        <v>776</v>
      </c>
      <c r="AG137" s="291" t="s">
        <v>776</v>
      </c>
    </row>
    <row r="138" spans="1:33" s="41" customFormat="1" ht="11.1" customHeight="1">
      <c r="A138" s="185">
        <v>107</v>
      </c>
      <c r="B138" s="186" t="s">
        <v>1175</v>
      </c>
      <c r="C138" s="188" t="s">
        <v>1177</v>
      </c>
      <c r="D138" s="292"/>
      <c r="E138" s="292"/>
      <c r="F138" s="292"/>
      <c r="G138" s="292"/>
      <c r="H138" s="292"/>
      <c r="I138" s="292"/>
      <c r="J138" s="292"/>
      <c r="K138" s="104"/>
      <c r="L138" s="185">
        <v>107</v>
      </c>
      <c r="M138" s="186" t="s">
        <v>1175</v>
      </c>
      <c r="N138" s="188" t="s">
        <v>1177</v>
      </c>
      <c r="O138" s="292"/>
      <c r="P138" s="292"/>
      <c r="Q138" s="292"/>
      <c r="R138" s="292"/>
      <c r="S138" s="292"/>
      <c r="T138" s="292"/>
      <c r="U138" s="292"/>
      <c r="V138" s="104"/>
      <c r="W138" s="185">
        <v>107</v>
      </c>
      <c r="X138" s="186" t="s">
        <v>1175</v>
      </c>
      <c r="Y138" s="188" t="s">
        <v>1177</v>
      </c>
      <c r="Z138" s="292"/>
      <c r="AA138" s="292"/>
      <c r="AB138" s="292"/>
      <c r="AC138" s="292"/>
      <c r="AD138" s="292"/>
      <c r="AE138" s="292"/>
      <c r="AF138" s="292"/>
      <c r="AG138" s="292"/>
    </row>
    <row r="139" spans="1:33" s="41" customFormat="1" ht="11.1" customHeight="1">
      <c r="A139" s="185"/>
      <c r="B139" s="186"/>
      <c r="C139" s="189" t="s">
        <v>1178</v>
      </c>
      <c r="D139" s="291" t="s">
        <v>776</v>
      </c>
      <c r="E139" s="291" t="s">
        <v>776</v>
      </c>
      <c r="F139" s="291" t="s">
        <v>776</v>
      </c>
      <c r="G139" s="291" t="s">
        <v>776</v>
      </c>
      <c r="H139" s="291" t="s">
        <v>776</v>
      </c>
      <c r="I139" s="291" t="s">
        <v>776</v>
      </c>
      <c r="J139" s="291" t="s">
        <v>776</v>
      </c>
      <c r="K139" s="215"/>
      <c r="L139" s="185"/>
      <c r="M139" s="186"/>
      <c r="N139" s="189" t="s">
        <v>1178</v>
      </c>
      <c r="O139" s="291" t="s">
        <v>776</v>
      </c>
      <c r="P139" s="291" t="s">
        <v>776</v>
      </c>
      <c r="Q139" s="291" t="s">
        <v>776</v>
      </c>
      <c r="R139" s="291" t="s">
        <v>776</v>
      </c>
      <c r="S139" s="291" t="s">
        <v>776</v>
      </c>
      <c r="T139" s="291" t="s">
        <v>776</v>
      </c>
      <c r="U139" s="291" t="s">
        <v>776</v>
      </c>
      <c r="V139" s="215"/>
      <c r="W139" s="185"/>
      <c r="X139" s="186"/>
      <c r="Y139" s="189" t="s">
        <v>1178</v>
      </c>
      <c r="Z139" s="291" t="s">
        <v>776</v>
      </c>
      <c r="AA139" s="291" t="s">
        <v>776</v>
      </c>
      <c r="AB139" s="291" t="s">
        <v>776</v>
      </c>
      <c r="AC139" s="291" t="s">
        <v>776</v>
      </c>
      <c r="AD139" s="291" t="s">
        <v>776</v>
      </c>
      <c r="AE139" s="291" t="s">
        <v>776</v>
      </c>
      <c r="AF139" s="291" t="s">
        <v>776</v>
      </c>
      <c r="AG139" s="291" t="s">
        <v>776</v>
      </c>
    </row>
    <row r="140" spans="1:33" s="41" customFormat="1" ht="11.1" customHeight="1">
      <c r="A140" s="185">
        <v>108</v>
      </c>
      <c r="B140" s="186" t="s">
        <v>1179</v>
      </c>
      <c r="C140" s="188" t="s">
        <v>1180</v>
      </c>
      <c r="K140" s="104"/>
      <c r="L140" s="185">
        <v>108</v>
      </c>
      <c r="M140" s="186" t="s">
        <v>1179</v>
      </c>
      <c r="N140" s="188" t="s">
        <v>1180</v>
      </c>
      <c r="V140" s="104"/>
      <c r="W140" s="185">
        <v>108</v>
      </c>
      <c r="X140" s="186" t="s">
        <v>1179</v>
      </c>
      <c r="Y140" s="188" t="s">
        <v>1180</v>
      </c>
    </row>
    <row r="141" spans="1:33" s="41" customFormat="1" ht="11.1" customHeight="1">
      <c r="A141" s="185"/>
      <c r="B141" s="186"/>
      <c r="C141" s="189" t="s">
        <v>1181</v>
      </c>
      <c r="D141" s="187">
        <v>2.31</v>
      </c>
      <c r="E141" s="187">
        <v>2.54</v>
      </c>
      <c r="F141" s="187">
        <v>2.79</v>
      </c>
      <c r="G141" s="187">
        <v>2.94</v>
      </c>
      <c r="H141" s="187">
        <v>3.2</v>
      </c>
      <c r="I141" s="187">
        <v>3.4</v>
      </c>
      <c r="J141" s="187">
        <v>3.53</v>
      </c>
      <c r="K141" s="215"/>
      <c r="L141" s="185"/>
      <c r="M141" s="186"/>
      <c r="N141" s="189" t="s">
        <v>1181</v>
      </c>
      <c r="O141" s="187">
        <v>3.68</v>
      </c>
      <c r="P141" s="187">
        <v>3.92</v>
      </c>
      <c r="Q141" s="187">
        <v>4.07</v>
      </c>
      <c r="R141" s="187">
        <v>4</v>
      </c>
      <c r="S141" s="187">
        <v>4.05</v>
      </c>
      <c r="T141" s="187">
        <v>4.01</v>
      </c>
      <c r="U141" s="187">
        <v>4.17</v>
      </c>
      <c r="V141" s="215"/>
      <c r="W141" s="185"/>
      <c r="X141" s="186"/>
      <c r="Y141" s="189" t="s">
        <v>1181</v>
      </c>
      <c r="Z141" s="187">
        <v>4.2699999999999996</v>
      </c>
      <c r="AA141" s="187">
        <v>4.3600000000000003</v>
      </c>
      <c r="AB141" s="187">
        <v>4.38</v>
      </c>
      <c r="AC141" s="187">
        <v>4.4800000000000004</v>
      </c>
      <c r="AD141" s="187">
        <v>4.58</v>
      </c>
      <c r="AE141" s="187">
        <v>4.67</v>
      </c>
      <c r="AF141" s="187">
        <v>5.0199999999999996</v>
      </c>
      <c r="AG141" s="187">
        <v>5.33</v>
      </c>
    </row>
    <row r="142" spans="1:33" s="41" customFormat="1" ht="11.1" customHeight="1">
      <c r="A142" s="185">
        <v>109</v>
      </c>
      <c r="B142" s="186" t="s">
        <v>1182</v>
      </c>
      <c r="C142" s="188" t="s">
        <v>1183</v>
      </c>
      <c r="K142" s="104"/>
      <c r="L142" s="185">
        <v>109</v>
      </c>
      <c r="M142" s="186" t="s">
        <v>1182</v>
      </c>
      <c r="N142" s="188" t="s">
        <v>1183</v>
      </c>
      <c r="V142" s="104"/>
      <c r="W142" s="185">
        <v>109</v>
      </c>
      <c r="X142" s="186" t="s">
        <v>1182</v>
      </c>
      <c r="Y142" s="188" t="s">
        <v>1183</v>
      </c>
    </row>
    <row r="143" spans="1:33" s="41" customFormat="1" ht="11.1" customHeight="1">
      <c r="A143" s="185"/>
      <c r="B143" s="186"/>
      <c r="C143" s="189" t="s">
        <v>1184</v>
      </c>
      <c r="D143" s="187">
        <v>0.71</v>
      </c>
      <c r="E143" s="187">
        <v>0.78</v>
      </c>
      <c r="F143" s="187">
        <v>0.87</v>
      </c>
      <c r="G143" s="187">
        <v>0.94</v>
      </c>
      <c r="H143" s="187">
        <v>1.01</v>
      </c>
      <c r="I143" s="187">
        <v>1.1100000000000001</v>
      </c>
      <c r="J143" s="187">
        <v>1.2</v>
      </c>
      <c r="K143" s="215"/>
      <c r="L143" s="185"/>
      <c r="M143" s="186"/>
      <c r="N143" s="189" t="s">
        <v>1184</v>
      </c>
      <c r="O143" s="187">
        <v>1.23</v>
      </c>
      <c r="P143" s="187">
        <v>1.29</v>
      </c>
      <c r="Q143" s="187">
        <v>1.39</v>
      </c>
      <c r="R143" s="187">
        <v>1.38</v>
      </c>
      <c r="S143" s="187">
        <v>1.49</v>
      </c>
      <c r="T143" s="187">
        <v>1.54</v>
      </c>
      <c r="U143" s="187">
        <v>1.61</v>
      </c>
      <c r="V143" s="215"/>
      <c r="W143" s="185"/>
      <c r="X143" s="186"/>
      <c r="Y143" s="189" t="s">
        <v>1184</v>
      </c>
      <c r="Z143" s="187">
        <v>1.74</v>
      </c>
      <c r="AA143" s="187">
        <v>1.83</v>
      </c>
      <c r="AB143" s="187">
        <v>1.81</v>
      </c>
      <c r="AC143" s="187">
        <v>1.89</v>
      </c>
      <c r="AD143" s="187">
        <v>2</v>
      </c>
      <c r="AE143" s="187">
        <v>2.04</v>
      </c>
      <c r="AF143" s="187">
        <v>2.23</v>
      </c>
      <c r="AG143" s="187">
        <v>2.34</v>
      </c>
    </row>
    <row r="144" spans="1:33" s="41" customFormat="1" ht="11.1" customHeight="1">
      <c r="A144" s="185">
        <v>110</v>
      </c>
      <c r="B144" s="186" t="s">
        <v>1185</v>
      </c>
      <c r="C144" s="129" t="s">
        <v>1186</v>
      </c>
      <c r="D144" s="291" t="s">
        <v>776</v>
      </c>
      <c r="E144" s="291" t="s">
        <v>776</v>
      </c>
      <c r="F144" s="291" t="s">
        <v>776</v>
      </c>
      <c r="G144" s="291" t="s">
        <v>776</v>
      </c>
      <c r="H144" s="291" t="s">
        <v>776</v>
      </c>
      <c r="I144" s="291" t="s">
        <v>776</v>
      </c>
      <c r="J144" s="291" t="s">
        <v>776</v>
      </c>
      <c r="K144" s="215"/>
      <c r="L144" s="185">
        <v>110</v>
      </c>
      <c r="M144" s="186" t="s">
        <v>1185</v>
      </c>
      <c r="N144" s="129" t="s">
        <v>1186</v>
      </c>
      <c r="O144" s="291" t="s">
        <v>776</v>
      </c>
      <c r="P144" s="291" t="s">
        <v>776</v>
      </c>
      <c r="Q144" s="291" t="s">
        <v>776</v>
      </c>
      <c r="R144" s="291" t="s">
        <v>776</v>
      </c>
      <c r="S144" s="291" t="s">
        <v>776</v>
      </c>
      <c r="T144" s="291" t="s">
        <v>776</v>
      </c>
      <c r="U144" s="291" t="s">
        <v>776</v>
      </c>
      <c r="V144" s="215"/>
      <c r="W144" s="185">
        <v>110</v>
      </c>
      <c r="X144" s="186" t="s">
        <v>1185</v>
      </c>
      <c r="Y144" s="129" t="s">
        <v>1186</v>
      </c>
      <c r="Z144" s="291" t="s">
        <v>776</v>
      </c>
      <c r="AA144" s="291" t="s">
        <v>776</v>
      </c>
      <c r="AB144" s="291" t="s">
        <v>776</v>
      </c>
      <c r="AC144" s="291" t="s">
        <v>776</v>
      </c>
      <c r="AD144" s="291" t="s">
        <v>776</v>
      </c>
      <c r="AE144" s="291" t="s">
        <v>776</v>
      </c>
      <c r="AF144" s="291" t="s">
        <v>776</v>
      </c>
      <c r="AG144" s="291" t="s">
        <v>776</v>
      </c>
    </row>
    <row r="145" spans="1:33" ht="14.1" customHeight="1">
      <c r="A145" s="185">
        <v>111</v>
      </c>
      <c r="B145" s="186" t="s">
        <v>1187</v>
      </c>
      <c r="C145" s="15" t="s">
        <v>1188</v>
      </c>
      <c r="D145" s="187">
        <v>3.76</v>
      </c>
      <c r="E145" s="187">
        <v>4.12</v>
      </c>
      <c r="F145" s="187">
        <v>4.5999999999999996</v>
      </c>
      <c r="G145" s="187">
        <v>5.29</v>
      </c>
      <c r="H145" s="187">
        <v>6</v>
      </c>
      <c r="I145" s="187">
        <v>6.65</v>
      </c>
      <c r="J145" s="187">
        <v>7.27</v>
      </c>
      <c r="K145" s="215"/>
      <c r="L145" s="185">
        <v>111</v>
      </c>
      <c r="M145" s="186" t="s">
        <v>1187</v>
      </c>
      <c r="N145" s="15" t="s">
        <v>1188</v>
      </c>
      <c r="O145" s="187">
        <v>7.9</v>
      </c>
      <c r="P145" s="187">
        <v>8.49</v>
      </c>
      <c r="Q145" s="187">
        <v>9.42</v>
      </c>
      <c r="R145" s="187">
        <v>10.18</v>
      </c>
      <c r="S145" s="187">
        <v>10.82</v>
      </c>
      <c r="T145" s="187">
        <v>11.48</v>
      </c>
      <c r="U145" s="187">
        <v>12.24</v>
      </c>
      <c r="V145" s="215"/>
      <c r="W145" s="185">
        <v>111</v>
      </c>
      <c r="X145" s="186" t="s">
        <v>1187</v>
      </c>
      <c r="Y145" s="15" t="s">
        <v>1188</v>
      </c>
      <c r="Z145" s="187">
        <v>13.13</v>
      </c>
      <c r="AA145" s="187">
        <v>13.78</v>
      </c>
      <c r="AB145" s="187">
        <v>14.89</v>
      </c>
      <c r="AC145" s="187">
        <v>15.35</v>
      </c>
      <c r="AD145" s="187">
        <v>16.350000000000001</v>
      </c>
      <c r="AE145" s="187">
        <v>17.14</v>
      </c>
      <c r="AF145" s="187">
        <v>19.45</v>
      </c>
      <c r="AG145" s="187">
        <v>21.48</v>
      </c>
    </row>
    <row r="146" spans="1:33" s="41" customFormat="1" ht="11.1" customHeight="1">
      <c r="A146" s="185">
        <v>112</v>
      </c>
      <c r="B146" s="186" t="s">
        <v>1189</v>
      </c>
      <c r="C146" s="129" t="s">
        <v>1190</v>
      </c>
      <c r="D146" s="291" t="s">
        <v>776</v>
      </c>
      <c r="E146" s="291" t="s">
        <v>776</v>
      </c>
      <c r="F146" s="291" t="s">
        <v>776</v>
      </c>
      <c r="G146" s="291" t="s">
        <v>776</v>
      </c>
      <c r="H146" s="291" t="s">
        <v>776</v>
      </c>
      <c r="I146" s="291" t="s">
        <v>776</v>
      </c>
      <c r="J146" s="291" t="s">
        <v>776</v>
      </c>
      <c r="K146" s="215"/>
      <c r="L146" s="185">
        <v>112</v>
      </c>
      <c r="M146" s="186" t="s">
        <v>1189</v>
      </c>
      <c r="N146" s="129" t="s">
        <v>1190</v>
      </c>
      <c r="O146" s="291" t="s">
        <v>776</v>
      </c>
      <c r="P146" s="291" t="s">
        <v>776</v>
      </c>
      <c r="Q146" s="291" t="s">
        <v>776</v>
      </c>
      <c r="R146" s="291" t="s">
        <v>776</v>
      </c>
      <c r="S146" s="291" t="s">
        <v>776</v>
      </c>
      <c r="T146" s="291" t="s">
        <v>776</v>
      </c>
      <c r="U146" s="291" t="s">
        <v>776</v>
      </c>
      <c r="V146" s="215"/>
      <c r="W146" s="185">
        <v>112</v>
      </c>
      <c r="X146" s="186" t="s">
        <v>1189</v>
      </c>
      <c r="Y146" s="129" t="s">
        <v>1190</v>
      </c>
      <c r="Z146" s="291" t="s">
        <v>776</v>
      </c>
      <c r="AA146" s="291" t="s">
        <v>776</v>
      </c>
      <c r="AB146" s="291" t="s">
        <v>776</v>
      </c>
      <c r="AC146" s="291" t="s">
        <v>776</v>
      </c>
      <c r="AD146" s="291" t="s">
        <v>776</v>
      </c>
      <c r="AE146" s="291" t="s">
        <v>776</v>
      </c>
      <c r="AF146" s="291" t="s">
        <v>776</v>
      </c>
      <c r="AG146" s="291" t="s">
        <v>776</v>
      </c>
    </row>
    <row r="147" spans="1:33" s="41" customFormat="1" ht="11.1" customHeight="1">
      <c r="A147" s="185">
        <v>113</v>
      </c>
      <c r="B147" s="186" t="s">
        <v>1191</v>
      </c>
      <c r="C147" s="129" t="s">
        <v>1192</v>
      </c>
      <c r="D147" s="291" t="s">
        <v>776</v>
      </c>
      <c r="E147" s="291" t="s">
        <v>776</v>
      </c>
      <c r="F147" s="291" t="s">
        <v>776</v>
      </c>
      <c r="G147" s="291" t="s">
        <v>776</v>
      </c>
      <c r="H147" s="291" t="s">
        <v>776</v>
      </c>
      <c r="I147" s="291" t="s">
        <v>776</v>
      </c>
      <c r="J147" s="291" t="s">
        <v>776</v>
      </c>
      <c r="K147" s="215"/>
      <c r="L147" s="185">
        <v>113</v>
      </c>
      <c r="M147" s="186" t="s">
        <v>1191</v>
      </c>
      <c r="N147" s="129" t="s">
        <v>1192</v>
      </c>
      <c r="O147" s="291" t="s">
        <v>776</v>
      </c>
      <c r="P147" s="291" t="s">
        <v>776</v>
      </c>
      <c r="Q147" s="291" t="s">
        <v>776</v>
      </c>
      <c r="R147" s="291" t="s">
        <v>776</v>
      </c>
      <c r="S147" s="291" t="s">
        <v>776</v>
      </c>
      <c r="T147" s="291" t="s">
        <v>776</v>
      </c>
      <c r="U147" s="291" t="s">
        <v>776</v>
      </c>
      <c r="V147" s="215"/>
      <c r="W147" s="185">
        <v>113</v>
      </c>
      <c r="X147" s="186" t="s">
        <v>1191</v>
      </c>
      <c r="Y147" s="129" t="s">
        <v>1192</v>
      </c>
      <c r="Z147" s="291" t="s">
        <v>776</v>
      </c>
      <c r="AA147" s="291" t="s">
        <v>776</v>
      </c>
      <c r="AB147" s="291" t="s">
        <v>776</v>
      </c>
      <c r="AC147" s="291" t="s">
        <v>776</v>
      </c>
      <c r="AD147" s="291" t="s">
        <v>776</v>
      </c>
      <c r="AE147" s="291" t="s">
        <v>776</v>
      </c>
      <c r="AF147" s="291" t="s">
        <v>776</v>
      </c>
      <c r="AG147" s="291" t="s">
        <v>776</v>
      </c>
    </row>
    <row r="148" spans="1:33" s="41" customFormat="1" ht="11.1" customHeight="1">
      <c r="A148" s="185">
        <v>114</v>
      </c>
      <c r="B148" s="186" t="s">
        <v>1193</v>
      </c>
      <c r="C148" s="129" t="s">
        <v>1194</v>
      </c>
      <c r="D148" s="291" t="s">
        <v>776</v>
      </c>
      <c r="E148" s="291" t="s">
        <v>776</v>
      </c>
      <c r="F148" s="291" t="s">
        <v>776</v>
      </c>
      <c r="G148" s="291" t="s">
        <v>776</v>
      </c>
      <c r="H148" s="291" t="s">
        <v>776</v>
      </c>
      <c r="I148" s="291" t="s">
        <v>776</v>
      </c>
      <c r="J148" s="291" t="s">
        <v>776</v>
      </c>
      <c r="K148" s="215"/>
      <c r="L148" s="185">
        <v>114</v>
      </c>
      <c r="M148" s="186" t="s">
        <v>1193</v>
      </c>
      <c r="N148" s="129" t="s">
        <v>1194</v>
      </c>
      <c r="O148" s="291" t="s">
        <v>776</v>
      </c>
      <c r="P148" s="291" t="s">
        <v>776</v>
      </c>
      <c r="Q148" s="291" t="s">
        <v>776</v>
      </c>
      <c r="R148" s="291" t="s">
        <v>776</v>
      </c>
      <c r="S148" s="291" t="s">
        <v>776</v>
      </c>
      <c r="T148" s="291" t="s">
        <v>776</v>
      </c>
      <c r="U148" s="291" t="s">
        <v>776</v>
      </c>
      <c r="V148" s="215"/>
      <c r="W148" s="185">
        <v>114</v>
      </c>
      <c r="X148" s="186" t="s">
        <v>1193</v>
      </c>
      <c r="Y148" s="129" t="s">
        <v>1194</v>
      </c>
      <c r="Z148" s="291" t="s">
        <v>776</v>
      </c>
      <c r="AA148" s="291" t="s">
        <v>776</v>
      </c>
      <c r="AB148" s="291" t="s">
        <v>776</v>
      </c>
      <c r="AC148" s="291" t="s">
        <v>776</v>
      </c>
      <c r="AD148" s="291" t="s">
        <v>776</v>
      </c>
      <c r="AE148" s="291" t="s">
        <v>776</v>
      </c>
      <c r="AF148" s="291" t="s">
        <v>776</v>
      </c>
      <c r="AG148" s="291" t="s">
        <v>776</v>
      </c>
    </row>
    <row r="149" spans="1:33" ht="14.1" customHeight="1">
      <c r="A149" s="185">
        <v>115</v>
      </c>
      <c r="B149" s="186" t="s">
        <v>1195</v>
      </c>
      <c r="C149" s="15" t="s">
        <v>1196</v>
      </c>
      <c r="D149" s="187">
        <v>4.5599999999999996</v>
      </c>
      <c r="E149" s="187">
        <v>5.03</v>
      </c>
      <c r="F149" s="187">
        <v>5.54</v>
      </c>
      <c r="G149" s="187">
        <v>5.99</v>
      </c>
      <c r="H149" s="187">
        <v>6.5</v>
      </c>
      <c r="I149" s="187">
        <v>6.99</v>
      </c>
      <c r="J149" s="187">
        <v>7.55</v>
      </c>
      <c r="K149" s="215"/>
      <c r="L149" s="185">
        <v>115</v>
      </c>
      <c r="M149" s="186" t="s">
        <v>1195</v>
      </c>
      <c r="N149" s="15" t="s">
        <v>1196</v>
      </c>
      <c r="O149" s="187">
        <v>8.18</v>
      </c>
      <c r="P149" s="187">
        <v>8.77</v>
      </c>
      <c r="Q149" s="187">
        <v>9.32</v>
      </c>
      <c r="R149" s="187">
        <v>9.5</v>
      </c>
      <c r="S149" s="187">
        <v>9.8699999999999992</v>
      </c>
      <c r="T149" s="187">
        <v>10.050000000000001</v>
      </c>
      <c r="U149" s="187">
        <v>10.220000000000001</v>
      </c>
      <c r="V149" s="215"/>
      <c r="W149" s="185">
        <v>115</v>
      </c>
      <c r="X149" s="186" t="s">
        <v>1195</v>
      </c>
      <c r="Y149" s="15" t="s">
        <v>1196</v>
      </c>
      <c r="Z149" s="187">
        <v>10.3</v>
      </c>
      <c r="AA149" s="187">
        <v>10.76</v>
      </c>
      <c r="AB149" s="187">
        <v>11.31</v>
      </c>
      <c r="AC149" s="187">
        <v>12.02</v>
      </c>
      <c r="AD149" s="187">
        <v>12.74</v>
      </c>
      <c r="AE149" s="187">
        <v>13.81</v>
      </c>
      <c r="AF149" s="187">
        <v>15.25</v>
      </c>
      <c r="AG149" s="187">
        <v>17.04</v>
      </c>
    </row>
    <row r="150" spans="1:33" s="41" customFormat="1" ht="11.1" customHeight="1">
      <c r="A150" s="185">
        <v>116</v>
      </c>
      <c r="B150" s="186" t="s">
        <v>1197</v>
      </c>
      <c r="C150" s="129" t="s">
        <v>1198</v>
      </c>
      <c r="D150" s="291" t="s">
        <v>776</v>
      </c>
      <c r="E150" s="291" t="s">
        <v>776</v>
      </c>
      <c r="F150" s="291" t="s">
        <v>776</v>
      </c>
      <c r="G150" s="291" t="s">
        <v>776</v>
      </c>
      <c r="H150" s="291" t="s">
        <v>776</v>
      </c>
      <c r="I150" s="291" t="s">
        <v>776</v>
      </c>
      <c r="J150" s="291" t="s">
        <v>776</v>
      </c>
      <c r="K150" s="215"/>
      <c r="L150" s="185">
        <v>116</v>
      </c>
      <c r="M150" s="186" t="s">
        <v>1197</v>
      </c>
      <c r="N150" s="129" t="s">
        <v>1198</v>
      </c>
      <c r="O150" s="291" t="s">
        <v>776</v>
      </c>
      <c r="P150" s="291" t="s">
        <v>776</v>
      </c>
      <c r="Q150" s="291" t="s">
        <v>776</v>
      </c>
      <c r="R150" s="291" t="s">
        <v>776</v>
      </c>
      <c r="S150" s="291" t="s">
        <v>776</v>
      </c>
      <c r="T150" s="291" t="s">
        <v>776</v>
      </c>
      <c r="U150" s="291" t="s">
        <v>776</v>
      </c>
      <c r="V150" s="215"/>
      <c r="W150" s="185">
        <v>116</v>
      </c>
      <c r="X150" s="186" t="s">
        <v>1197</v>
      </c>
      <c r="Y150" s="129" t="s">
        <v>1198</v>
      </c>
      <c r="Z150" s="291" t="s">
        <v>776</v>
      </c>
      <c r="AA150" s="291" t="s">
        <v>776</v>
      </c>
      <c r="AB150" s="291" t="s">
        <v>776</v>
      </c>
      <c r="AC150" s="291" t="s">
        <v>776</v>
      </c>
      <c r="AD150" s="291" t="s">
        <v>776</v>
      </c>
      <c r="AE150" s="291" t="s">
        <v>776</v>
      </c>
      <c r="AF150" s="291" t="s">
        <v>776</v>
      </c>
      <c r="AG150" s="291" t="s">
        <v>776</v>
      </c>
    </row>
    <row r="151" spans="1:33" s="41" customFormat="1" ht="11.1" customHeight="1">
      <c r="A151" s="185">
        <v>117</v>
      </c>
      <c r="B151" s="186" t="s">
        <v>1199</v>
      </c>
      <c r="C151" s="129" t="s">
        <v>1200</v>
      </c>
      <c r="D151" s="291" t="s">
        <v>776</v>
      </c>
      <c r="E151" s="291" t="s">
        <v>776</v>
      </c>
      <c r="F151" s="291" t="s">
        <v>776</v>
      </c>
      <c r="G151" s="291" t="s">
        <v>776</v>
      </c>
      <c r="H151" s="291" t="s">
        <v>776</v>
      </c>
      <c r="I151" s="291" t="s">
        <v>776</v>
      </c>
      <c r="J151" s="291" t="s">
        <v>776</v>
      </c>
      <c r="K151" s="215"/>
      <c r="L151" s="185">
        <v>117</v>
      </c>
      <c r="M151" s="186" t="s">
        <v>1199</v>
      </c>
      <c r="N151" s="129" t="s">
        <v>1200</v>
      </c>
      <c r="O151" s="291" t="s">
        <v>776</v>
      </c>
      <c r="P151" s="291" t="s">
        <v>776</v>
      </c>
      <c r="Q151" s="291" t="s">
        <v>776</v>
      </c>
      <c r="R151" s="291" t="s">
        <v>776</v>
      </c>
      <c r="S151" s="291" t="s">
        <v>776</v>
      </c>
      <c r="T151" s="291" t="s">
        <v>776</v>
      </c>
      <c r="U151" s="291" t="s">
        <v>776</v>
      </c>
      <c r="V151" s="215"/>
      <c r="W151" s="185">
        <v>117</v>
      </c>
      <c r="X151" s="186" t="s">
        <v>1199</v>
      </c>
      <c r="Y151" s="129" t="s">
        <v>1200</v>
      </c>
      <c r="Z151" s="291" t="s">
        <v>776</v>
      </c>
      <c r="AA151" s="291" t="s">
        <v>776</v>
      </c>
      <c r="AB151" s="291" t="s">
        <v>776</v>
      </c>
      <c r="AC151" s="291" t="s">
        <v>776</v>
      </c>
      <c r="AD151" s="291" t="s">
        <v>776</v>
      </c>
      <c r="AE151" s="291" t="s">
        <v>776</v>
      </c>
      <c r="AF151" s="291" t="s">
        <v>776</v>
      </c>
      <c r="AG151" s="291" t="s">
        <v>776</v>
      </c>
    </row>
    <row r="152" spans="1:33" s="41" customFormat="1" ht="11.1" customHeight="1">
      <c r="A152" s="185">
        <v>118</v>
      </c>
      <c r="B152" s="186" t="s">
        <v>1201</v>
      </c>
      <c r="C152" s="129" t="s">
        <v>1202</v>
      </c>
      <c r="D152" s="291" t="s">
        <v>776</v>
      </c>
      <c r="E152" s="291" t="s">
        <v>776</v>
      </c>
      <c r="F152" s="291" t="s">
        <v>776</v>
      </c>
      <c r="G152" s="291" t="s">
        <v>776</v>
      </c>
      <c r="H152" s="291" t="s">
        <v>776</v>
      </c>
      <c r="I152" s="291" t="s">
        <v>776</v>
      </c>
      <c r="J152" s="291" t="s">
        <v>776</v>
      </c>
      <c r="K152" s="215"/>
      <c r="L152" s="185">
        <v>118</v>
      </c>
      <c r="M152" s="186" t="s">
        <v>1201</v>
      </c>
      <c r="N152" s="129" t="s">
        <v>1202</v>
      </c>
      <c r="O152" s="291" t="s">
        <v>776</v>
      </c>
      <c r="P152" s="291" t="s">
        <v>776</v>
      </c>
      <c r="Q152" s="291" t="s">
        <v>776</v>
      </c>
      <c r="R152" s="291" t="s">
        <v>776</v>
      </c>
      <c r="S152" s="291" t="s">
        <v>776</v>
      </c>
      <c r="T152" s="291" t="s">
        <v>776</v>
      </c>
      <c r="U152" s="291" t="s">
        <v>776</v>
      </c>
      <c r="V152" s="215"/>
      <c r="W152" s="185">
        <v>118</v>
      </c>
      <c r="X152" s="186" t="s">
        <v>1201</v>
      </c>
      <c r="Y152" s="129" t="s">
        <v>1202</v>
      </c>
      <c r="Z152" s="291" t="s">
        <v>776</v>
      </c>
      <c r="AA152" s="291" t="s">
        <v>776</v>
      </c>
      <c r="AB152" s="291" t="s">
        <v>776</v>
      </c>
      <c r="AC152" s="291" t="s">
        <v>776</v>
      </c>
      <c r="AD152" s="291" t="s">
        <v>776</v>
      </c>
      <c r="AE152" s="291" t="s">
        <v>776</v>
      </c>
      <c r="AF152" s="291" t="s">
        <v>776</v>
      </c>
      <c r="AG152" s="291" t="s">
        <v>776</v>
      </c>
    </row>
    <row r="153" spans="1:33" s="41" customFormat="1" ht="11.1" customHeight="1">
      <c r="A153" s="185">
        <v>119</v>
      </c>
      <c r="B153" s="186" t="s">
        <v>1203</v>
      </c>
      <c r="C153" s="129" t="s">
        <v>1204</v>
      </c>
      <c r="D153" s="291" t="s">
        <v>776</v>
      </c>
      <c r="E153" s="291" t="s">
        <v>776</v>
      </c>
      <c r="F153" s="291" t="s">
        <v>776</v>
      </c>
      <c r="G153" s="291" t="s">
        <v>776</v>
      </c>
      <c r="H153" s="291" t="s">
        <v>776</v>
      </c>
      <c r="I153" s="291" t="s">
        <v>776</v>
      </c>
      <c r="J153" s="291" t="s">
        <v>776</v>
      </c>
      <c r="K153" s="215"/>
      <c r="L153" s="185">
        <v>119</v>
      </c>
      <c r="M153" s="186" t="s">
        <v>1203</v>
      </c>
      <c r="N153" s="129" t="s">
        <v>1204</v>
      </c>
      <c r="O153" s="291" t="s">
        <v>776</v>
      </c>
      <c r="P153" s="291" t="s">
        <v>776</v>
      </c>
      <c r="Q153" s="291" t="s">
        <v>776</v>
      </c>
      <c r="R153" s="291" t="s">
        <v>776</v>
      </c>
      <c r="S153" s="291" t="s">
        <v>776</v>
      </c>
      <c r="T153" s="291" t="s">
        <v>776</v>
      </c>
      <c r="U153" s="291" t="s">
        <v>776</v>
      </c>
      <c r="V153" s="215"/>
      <c r="W153" s="185">
        <v>119</v>
      </c>
      <c r="X153" s="186" t="s">
        <v>1203</v>
      </c>
      <c r="Y153" s="129" t="s">
        <v>1204</v>
      </c>
      <c r="Z153" s="291" t="s">
        <v>776</v>
      </c>
      <c r="AA153" s="291" t="s">
        <v>776</v>
      </c>
      <c r="AB153" s="291" t="s">
        <v>776</v>
      </c>
      <c r="AC153" s="291" t="s">
        <v>776</v>
      </c>
      <c r="AD153" s="291" t="s">
        <v>776</v>
      </c>
      <c r="AE153" s="291" t="s">
        <v>776</v>
      </c>
      <c r="AF153" s="291" t="s">
        <v>776</v>
      </c>
      <c r="AG153" s="291" t="s">
        <v>776</v>
      </c>
    </row>
    <row r="154" spans="1:33" ht="14.1" customHeight="1">
      <c r="A154" s="185">
        <v>120</v>
      </c>
      <c r="B154" s="186" t="s">
        <v>1205</v>
      </c>
      <c r="C154" s="15" t="s">
        <v>1206</v>
      </c>
      <c r="D154" s="291" t="s">
        <v>776</v>
      </c>
      <c r="E154" s="291" t="s">
        <v>776</v>
      </c>
      <c r="F154" s="291" t="s">
        <v>776</v>
      </c>
      <c r="G154" s="291" t="s">
        <v>776</v>
      </c>
      <c r="H154" s="291" t="s">
        <v>776</v>
      </c>
      <c r="I154" s="291" t="s">
        <v>776</v>
      </c>
      <c r="J154" s="291" t="s">
        <v>776</v>
      </c>
      <c r="K154" s="215"/>
      <c r="L154" s="185">
        <v>120</v>
      </c>
      <c r="M154" s="186" t="s">
        <v>1205</v>
      </c>
      <c r="N154" s="15" t="s">
        <v>1206</v>
      </c>
      <c r="O154" s="291" t="s">
        <v>776</v>
      </c>
      <c r="P154" s="291" t="s">
        <v>776</v>
      </c>
      <c r="Q154" s="291" t="s">
        <v>776</v>
      </c>
      <c r="R154" s="291" t="s">
        <v>776</v>
      </c>
      <c r="S154" s="291" t="s">
        <v>776</v>
      </c>
      <c r="T154" s="291" t="s">
        <v>776</v>
      </c>
      <c r="U154" s="291" t="s">
        <v>776</v>
      </c>
      <c r="V154" s="215"/>
      <c r="W154" s="185">
        <v>120</v>
      </c>
      <c r="X154" s="186" t="s">
        <v>1205</v>
      </c>
      <c r="Y154" s="15" t="s">
        <v>1206</v>
      </c>
      <c r="Z154" s="291" t="s">
        <v>776</v>
      </c>
      <c r="AA154" s="291" t="s">
        <v>776</v>
      </c>
      <c r="AB154" s="291" t="s">
        <v>776</v>
      </c>
      <c r="AC154" s="291" t="s">
        <v>776</v>
      </c>
      <c r="AD154" s="291" t="s">
        <v>776</v>
      </c>
      <c r="AE154" s="291" t="s">
        <v>776</v>
      </c>
      <c r="AF154" s="291" t="s">
        <v>776</v>
      </c>
      <c r="AG154" s="291" t="s">
        <v>776</v>
      </c>
    </row>
    <row r="155" spans="1:33" ht="15.95" customHeight="1">
      <c r="A155" s="185">
        <v>121</v>
      </c>
      <c r="B155" s="186" t="s">
        <v>1207</v>
      </c>
      <c r="C155" s="19" t="s">
        <v>1208</v>
      </c>
      <c r="D155" s="187">
        <v>0.84</v>
      </c>
      <c r="E155" s="187">
        <v>0.85</v>
      </c>
      <c r="F155" s="187">
        <v>0.92</v>
      </c>
      <c r="G155" s="187">
        <v>1.03</v>
      </c>
      <c r="H155" s="187">
        <v>1.1399999999999999</v>
      </c>
      <c r="I155" s="187">
        <v>1.19</v>
      </c>
      <c r="J155" s="187">
        <v>1.28</v>
      </c>
      <c r="K155" s="215"/>
      <c r="L155" s="185">
        <v>121</v>
      </c>
      <c r="M155" s="186" t="s">
        <v>1207</v>
      </c>
      <c r="N155" s="19" t="s">
        <v>1208</v>
      </c>
      <c r="O155" s="187">
        <v>1.37</v>
      </c>
      <c r="P155" s="187">
        <v>1.45</v>
      </c>
      <c r="Q155" s="187">
        <v>1.64</v>
      </c>
      <c r="R155" s="187">
        <v>1.83</v>
      </c>
      <c r="S155" s="187">
        <v>1.9</v>
      </c>
      <c r="T155" s="187">
        <v>2.0299999999999998</v>
      </c>
      <c r="U155" s="187">
        <v>2.17</v>
      </c>
      <c r="V155" s="215"/>
      <c r="W155" s="185">
        <v>121</v>
      </c>
      <c r="X155" s="186" t="s">
        <v>1207</v>
      </c>
      <c r="Y155" s="19" t="s">
        <v>1208</v>
      </c>
      <c r="Z155" s="187">
        <v>2.29</v>
      </c>
      <c r="AA155" s="187">
        <v>2.4500000000000002</v>
      </c>
      <c r="AB155" s="187">
        <v>2.69</v>
      </c>
      <c r="AC155" s="187">
        <v>2.83</v>
      </c>
      <c r="AD155" s="187">
        <v>3.04</v>
      </c>
      <c r="AE155" s="187">
        <v>3.19</v>
      </c>
      <c r="AF155" s="187">
        <v>3.4</v>
      </c>
      <c r="AG155" s="187">
        <v>3.49</v>
      </c>
    </row>
    <row r="156" spans="1:33" ht="14.1" customHeight="1">
      <c r="A156" s="185">
        <v>122</v>
      </c>
      <c r="B156" s="186" t="s">
        <v>1209</v>
      </c>
      <c r="C156" s="19" t="s">
        <v>1210</v>
      </c>
      <c r="D156" s="187">
        <v>9.32</v>
      </c>
      <c r="E156" s="187">
        <v>10.27</v>
      </c>
      <c r="F156" s="187">
        <v>11.33</v>
      </c>
      <c r="G156" s="187">
        <v>12.31</v>
      </c>
      <c r="H156" s="187">
        <v>13.47</v>
      </c>
      <c r="I156" s="187">
        <v>14.78</v>
      </c>
      <c r="J156" s="187">
        <v>16.149999999999999</v>
      </c>
      <c r="K156" s="215"/>
      <c r="L156" s="185">
        <v>122</v>
      </c>
      <c r="M156" s="186" t="s">
        <v>1209</v>
      </c>
      <c r="N156" s="19" t="s">
        <v>1210</v>
      </c>
      <c r="O156" s="187">
        <v>17.75</v>
      </c>
      <c r="P156" s="187">
        <v>18.78</v>
      </c>
      <c r="Q156" s="187">
        <v>20.09</v>
      </c>
      <c r="R156" s="187">
        <v>20.46</v>
      </c>
      <c r="S156" s="187">
        <v>22.29</v>
      </c>
      <c r="T156" s="187">
        <v>23.12</v>
      </c>
      <c r="U156" s="187">
        <v>24.13</v>
      </c>
      <c r="V156" s="215"/>
      <c r="W156" s="185">
        <v>122</v>
      </c>
      <c r="X156" s="186" t="s">
        <v>1209</v>
      </c>
      <c r="Y156" s="19" t="s">
        <v>1210</v>
      </c>
      <c r="Z156" s="187">
        <v>26.03</v>
      </c>
      <c r="AA156" s="187">
        <v>27.49</v>
      </c>
      <c r="AB156" s="187">
        <v>29.1</v>
      </c>
      <c r="AC156" s="187">
        <v>31.13</v>
      </c>
      <c r="AD156" s="187">
        <v>33.26</v>
      </c>
      <c r="AE156" s="187">
        <v>36.380000000000003</v>
      </c>
      <c r="AF156" s="187">
        <v>39.950000000000003</v>
      </c>
      <c r="AG156" s="187">
        <v>43.52</v>
      </c>
    </row>
    <row r="157" spans="1:33" ht="11.1" customHeight="1">
      <c r="A157" s="185">
        <v>123</v>
      </c>
      <c r="B157" s="186" t="s">
        <v>1211</v>
      </c>
      <c r="C157" s="15" t="s">
        <v>1212</v>
      </c>
      <c r="D157" s="187">
        <v>8.01</v>
      </c>
      <c r="E157" s="187">
        <v>8.9</v>
      </c>
      <c r="F157" s="187">
        <v>9.8699999999999992</v>
      </c>
      <c r="G157" s="187">
        <v>10.75</v>
      </c>
      <c r="H157" s="187">
        <v>11.8</v>
      </c>
      <c r="I157" s="187">
        <v>12.96</v>
      </c>
      <c r="J157" s="187">
        <v>14.19</v>
      </c>
      <c r="K157" s="215"/>
      <c r="L157" s="185">
        <v>123</v>
      </c>
      <c r="M157" s="186" t="s">
        <v>1211</v>
      </c>
      <c r="N157" s="15" t="s">
        <v>1212</v>
      </c>
      <c r="O157" s="187">
        <v>15.62</v>
      </c>
      <c r="P157" s="187">
        <v>16.510000000000002</v>
      </c>
      <c r="Q157" s="187">
        <v>17.68</v>
      </c>
      <c r="R157" s="187">
        <v>18.399999999999999</v>
      </c>
      <c r="S157" s="187">
        <v>19.97</v>
      </c>
      <c r="T157" s="187">
        <v>20.65</v>
      </c>
      <c r="U157" s="187">
        <v>21.51</v>
      </c>
      <c r="V157" s="215"/>
      <c r="W157" s="185">
        <v>123</v>
      </c>
      <c r="X157" s="186" t="s">
        <v>1211</v>
      </c>
      <c r="Y157" s="15" t="s">
        <v>1212</v>
      </c>
      <c r="Z157" s="187">
        <v>23.2</v>
      </c>
      <c r="AA157" s="187">
        <v>24.47</v>
      </c>
      <c r="AB157" s="187">
        <v>25.88</v>
      </c>
      <c r="AC157" s="187">
        <v>27.67</v>
      </c>
      <c r="AD157" s="187">
        <v>29.49</v>
      </c>
      <c r="AE157" s="187">
        <v>32.25</v>
      </c>
      <c r="AF157" s="187">
        <v>35.49</v>
      </c>
      <c r="AG157" s="187">
        <v>38.67</v>
      </c>
    </row>
    <row r="158" spans="1:33" s="41" customFormat="1" ht="11.1" customHeight="1">
      <c r="A158" s="185">
        <v>124</v>
      </c>
      <c r="B158" s="186" t="s">
        <v>1213</v>
      </c>
      <c r="C158" s="129" t="s">
        <v>1214</v>
      </c>
      <c r="D158" s="291" t="s">
        <v>776</v>
      </c>
      <c r="E158" s="291" t="s">
        <v>776</v>
      </c>
      <c r="F158" s="291" t="s">
        <v>776</v>
      </c>
      <c r="G158" s="291" t="s">
        <v>776</v>
      </c>
      <c r="H158" s="291" t="s">
        <v>776</v>
      </c>
      <c r="I158" s="291" t="s">
        <v>776</v>
      </c>
      <c r="J158" s="291" t="s">
        <v>776</v>
      </c>
      <c r="K158" s="215"/>
      <c r="L158" s="185">
        <v>124</v>
      </c>
      <c r="M158" s="186" t="s">
        <v>1213</v>
      </c>
      <c r="N158" s="129" t="s">
        <v>1214</v>
      </c>
      <c r="O158" s="291" t="s">
        <v>776</v>
      </c>
      <c r="P158" s="291" t="s">
        <v>776</v>
      </c>
      <c r="Q158" s="291" t="s">
        <v>776</v>
      </c>
      <c r="R158" s="291" t="s">
        <v>776</v>
      </c>
      <c r="S158" s="291" t="s">
        <v>776</v>
      </c>
      <c r="T158" s="291" t="s">
        <v>776</v>
      </c>
      <c r="U158" s="291" t="s">
        <v>776</v>
      </c>
      <c r="V158" s="215"/>
      <c r="W158" s="185">
        <v>124</v>
      </c>
      <c r="X158" s="186" t="s">
        <v>1213</v>
      </c>
      <c r="Y158" s="129" t="s">
        <v>1214</v>
      </c>
      <c r="Z158" s="291" t="s">
        <v>776</v>
      </c>
      <c r="AA158" s="291" t="s">
        <v>776</v>
      </c>
      <c r="AB158" s="291" t="s">
        <v>776</v>
      </c>
      <c r="AC158" s="291" t="s">
        <v>776</v>
      </c>
      <c r="AD158" s="291" t="s">
        <v>776</v>
      </c>
      <c r="AE158" s="291" t="s">
        <v>776</v>
      </c>
      <c r="AF158" s="291" t="s">
        <v>776</v>
      </c>
      <c r="AG158" s="291" t="s">
        <v>776</v>
      </c>
    </row>
    <row r="159" spans="1:33" s="41" customFormat="1" ht="11.1" customHeight="1">
      <c r="A159" s="185">
        <v>125</v>
      </c>
      <c r="B159" s="186" t="s">
        <v>1215</v>
      </c>
      <c r="C159" s="129" t="s">
        <v>1216</v>
      </c>
      <c r="D159" s="291" t="s">
        <v>776</v>
      </c>
      <c r="E159" s="291" t="s">
        <v>776</v>
      </c>
      <c r="F159" s="291" t="s">
        <v>776</v>
      </c>
      <c r="G159" s="291" t="s">
        <v>776</v>
      </c>
      <c r="H159" s="291" t="s">
        <v>776</v>
      </c>
      <c r="I159" s="291" t="s">
        <v>776</v>
      </c>
      <c r="J159" s="291" t="s">
        <v>776</v>
      </c>
      <c r="K159" s="215"/>
      <c r="L159" s="185">
        <v>125</v>
      </c>
      <c r="M159" s="186" t="s">
        <v>1215</v>
      </c>
      <c r="N159" s="129" t="s">
        <v>1216</v>
      </c>
      <c r="O159" s="291" t="s">
        <v>776</v>
      </c>
      <c r="P159" s="291" t="s">
        <v>776</v>
      </c>
      <c r="Q159" s="291" t="s">
        <v>776</v>
      </c>
      <c r="R159" s="291" t="s">
        <v>776</v>
      </c>
      <c r="S159" s="291" t="s">
        <v>776</v>
      </c>
      <c r="T159" s="291" t="s">
        <v>776</v>
      </c>
      <c r="U159" s="291" t="s">
        <v>776</v>
      </c>
      <c r="V159" s="215"/>
      <c r="W159" s="185">
        <v>125</v>
      </c>
      <c r="X159" s="186" t="s">
        <v>1215</v>
      </c>
      <c r="Y159" s="129" t="s">
        <v>1216</v>
      </c>
      <c r="Z159" s="291" t="s">
        <v>776</v>
      </c>
      <c r="AA159" s="291" t="s">
        <v>776</v>
      </c>
      <c r="AB159" s="291" t="s">
        <v>776</v>
      </c>
      <c r="AC159" s="291" t="s">
        <v>776</v>
      </c>
      <c r="AD159" s="291" t="s">
        <v>776</v>
      </c>
      <c r="AE159" s="291" t="s">
        <v>776</v>
      </c>
      <c r="AF159" s="291" t="s">
        <v>776</v>
      </c>
      <c r="AG159" s="291" t="s">
        <v>776</v>
      </c>
    </row>
    <row r="160" spans="1:33" ht="11.1" customHeight="1">
      <c r="A160" s="185">
        <v>126</v>
      </c>
      <c r="B160" s="186" t="s">
        <v>1217</v>
      </c>
      <c r="C160" s="15" t="s">
        <v>1218</v>
      </c>
      <c r="D160" s="187">
        <v>1.31</v>
      </c>
      <c r="E160" s="187">
        <v>1.37</v>
      </c>
      <c r="F160" s="187">
        <v>1.46</v>
      </c>
      <c r="G160" s="187">
        <v>1.56</v>
      </c>
      <c r="H160" s="187">
        <v>1.67</v>
      </c>
      <c r="I160" s="187">
        <v>1.82</v>
      </c>
      <c r="J160" s="187">
        <v>1.96</v>
      </c>
      <c r="K160" s="215"/>
      <c r="L160" s="185">
        <v>126</v>
      </c>
      <c r="M160" s="186" t="s">
        <v>1217</v>
      </c>
      <c r="N160" s="15" t="s">
        <v>1218</v>
      </c>
      <c r="O160" s="187">
        <v>2.13</v>
      </c>
      <c r="P160" s="187">
        <v>2.27</v>
      </c>
      <c r="Q160" s="187">
        <v>2.41</v>
      </c>
      <c r="R160" s="187">
        <v>2.06</v>
      </c>
      <c r="S160" s="187">
        <v>2.3199999999999998</v>
      </c>
      <c r="T160" s="187">
        <v>2.4700000000000002</v>
      </c>
      <c r="U160" s="187">
        <v>2.62</v>
      </c>
      <c r="V160" s="215"/>
      <c r="W160" s="185">
        <v>126</v>
      </c>
      <c r="X160" s="186" t="s">
        <v>1217</v>
      </c>
      <c r="Y160" s="15" t="s">
        <v>1218</v>
      </c>
      <c r="Z160" s="187">
        <v>2.83</v>
      </c>
      <c r="AA160" s="187">
        <v>3.02</v>
      </c>
      <c r="AB160" s="187">
        <v>3.22</v>
      </c>
      <c r="AC160" s="187">
        <v>3.46</v>
      </c>
      <c r="AD160" s="187">
        <v>3.77</v>
      </c>
      <c r="AE160" s="187">
        <v>4.13</v>
      </c>
      <c r="AF160" s="187">
        <v>4.46</v>
      </c>
      <c r="AG160" s="187">
        <v>4.8499999999999996</v>
      </c>
    </row>
    <row r="161" spans="1:33" ht="15.95" customHeight="1">
      <c r="A161" s="185">
        <v>127</v>
      </c>
      <c r="B161" s="186" t="s">
        <v>1219</v>
      </c>
      <c r="C161" s="19" t="s">
        <v>1220</v>
      </c>
      <c r="D161" s="187">
        <v>17.86</v>
      </c>
      <c r="E161" s="187">
        <v>20.67</v>
      </c>
      <c r="F161" s="187">
        <v>21.89</v>
      </c>
      <c r="G161" s="187">
        <v>25.59</v>
      </c>
      <c r="H161" s="187">
        <v>28.68</v>
      </c>
      <c r="I161" s="187">
        <v>30.29</v>
      </c>
      <c r="J161" s="187">
        <v>32.08</v>
      </c>
      <c r="K161" s="215"/>
      <c r="L161" s="185">
        <v>127</v>
      </c>
      <c r="M161" s="186" t="s">
        <v>1219</v>
      </c>
      <c r="N161" s="19" t="s">
        <v>1220</v>
      </c>
      <c r="O161" s="187">
        <v>32.29</v>
      </c>
      <c r="P161" s="187">
        <v>32</v>
      </c>
      <c r="Q161" s="187">
        <v>39.659999999999997</v>
      </c>
      <c r="R161" s="187">
        <v>47.39</v>
      </c>
      <c r="S161" s="187">
        <v>49.86</v>
      </c>
      <c r="T161" s="187">
        <v>53.03</v>
      </c>
      <c r="U161" s="187">
        <v>55.72</v>
      </c>
      <c r="V161" s="215"/>
      <c r="W161" s="185">
        <v>127</v>
      </c>
      <c r="X161" s="186" t="s">
        <v>1219</v>
      </c>
      <c r="Y161" s="19" t="s">
        <v>1220</v>
      </c>
      <c r="Z161" s="187">
        <v>58.6</v>
      </c>
      <c r="AA161" s="187">
        <v>59.16</v>
      </c>
      <c r="AB161" s="187">
        <v>58.31</v>
      </c>
      <c r="AC161" s="187">
        <v>57.75</v>
      </c>
      <c r="AD161" s="187">
        <v>65.150000000000006</v>
      </c>
      <c r="AE161" s="187">
        <v>76</v>
      </c>
      <c r="AF161" s="187">
        <v>84.46</v>
      </c>
      <c r="AG161" s="187">
        <v>87.96</v>
      </c>
    </row>
    <row r="162" spans="1:33" ht="14.1" customHeight="1">
      <c r="A162" s="185">
        <v>128</v>
      </c>
      <c r="B162" s="186" t="s">
        <v>1221</v>
      </c>
      <c r="C162" s="15" t="s">
        <v>1222</v>
      </c>
      <c r="D162" s="187">
        <v>4.4000000000000004</v>
      </c>
      <c r="E162" s="187">
        <v>4.68</v>
      </c>
      <c r="F162" s="187">
        <v>4.99</v>
      </c>
      <c r="G162" s="187">
        <v>5.28</v>
      </c>
      <c r="H162" s="187">
        <v>5.66</v>
      </c>
      <c r="I162" s="187">
        <v>6.17</v>
      </c>
      <c r="J162" s="187">
        <v>6.62</v>
      </c>
      <c r="K162" s="215"/>
      <c r="L162" s="185">
        <v>128</v>
      </c>
      <c r="M162" s="186" t="s">
        <v>1221</v>
      </c>
      <c r="N162" s="15" t="s">
        <v>1222</v>
      </c>
      <c r="O162" s="187">
        <v>7.07</v>
      </c>
      <c r="P162" s="187">
        <v>7.48</v>
      </c>
      <c r="Q162" s="187">
        <v>7.98</v>
      </c>
      <c r="R162" s="187">
        <v>8.68</v>
      </c>
      <c r="S162" s="187">
        <v>9.2100000000000009</v>
      </c>
      <c r="T162" s="187">
        <v>9.5500000000000007</v>
      </c>
      <c r="U162" s="187">
        <v>10.08</v>
      </c>
      <c r="V162" s="215"/>
      <c r="W162" s="185">
        <v>128</v>
      </c>
      <c r="X162" s="186" t="s">
        <v>1221</v>
      </c>
      <c r="Y162" s="15" t="s">
        <v>1222</v>
      </c>
      <c r="Z162" s="187">
        <v>10.54</v>
      </c>
      <c r="AA162" s="187">
        <v>10.91</v>
      </c>
      <c r="AB162" s="187">
        <v>11.36</v>
      </c>
      <c r="AC162" s="187">
        <v>11.96</v>
      </c>
      <c r="AD162" s="187">
        <v>12.67</v>
      </c>
      <c r="AE162" s="187">
        <v>13.04</v>
      </c>
      <c r="AF162" s="187">
        <v>13.98</v>
      </c>
      <c r="AG162" s="187">
        <v>15.06</v>
      </c>
    </row>
    <row r="163" spans="1:33" s="41" customFormat="1" ht="11.1" customHeight="1">
      <c r="A163" s="185">
        <v>129</v>
      </c>
      <c r="B163" s="186" t="s">
        <v>1223</v>
      </c>
      <c r="C163" s="129" t="s">
        <v>1224</v>
      </c>
      <c r="D163" s="291" t="s">
        <v>776</v>
      </c>
      <c r="E163" s="291" t="s">
        <v>776</v>
      </c>
      <c r="F163" s="291" t="s">
        <v>776</v>
      </c>
      <c r="G163" s="291" t="s">
        <v>776</v>
      </c>
      <c r="H163" s="291" t="s">
        <v>776</v>
      </c>
      <c r="I163" s="291" t="s">
        <v>776</v>
      </c>
      <c r="J163" s="291" t="s">
        <v>776</v>
      </c>
      <c r="K163" s="215"/>
      <c r="L163" s="185">
        <v>129</v>
      </c>
      <c r="M163" s="186" t="s">
        <v>1223</v>
      </c>
      <c r="N163" s="129" t="s">
        <v>1224</v>
      </c>
      <c r="O163" s="291" t="s">
        <v>776</v>
      </c>
      <c r="P163" s="291" t="s">
        <v>776</v>
      </c>
      <c r="Q163" s="291" t="s">
        <v>776</v>
      </c>
      <c r="R163" s="291" t="s">
        <v>776</v>
      </c>
      <c r="S163" s="291" t="s">
        <v>776</v>
      </c>
      <c r="T163" s="291" t="s">
        <v>776</v>
      </c>
      <c r="U163" s="291" t="s">
        <v>776</v>
      </c>
      <c r="V163" s="215"/>
      <c r="W163" s="185">
        <v>129</v>
      </c>
      <c r="X163" s="186" t="s">
        <v>1223</v>
      </c>
      <c r="Y163" s="129" t="s">
        <v>1224</v>
      </c>
      <c r="Z163" s="291" t="s">
        <v>776</v>
      </c>
      <c r="AA163" s="291" t="s">
        <v>776</v>
      </c>
      <c r="AB163" s="291" t="s">
        <v>776</v>
      </c>
      <c r="AC163" s="291" t="s">
        <v>776</v>
      </c>
      <c r="AD163" s="291" t="s">
        <v>776</v>
      </c>
      <c r="AE163" s="291" t="s">
        <v>776</v>
      </c>
      <c r="AF163" s="291" t="s">
        <v>776</v>
      </c>
      <c r="AG163" s="291" t="s">
        <v>776</v>
      </c>
    </row>
    <row r="164" spans="1:33" s="41" customFormat="1" ht="11.1" customHeight="1">
      <c r="A164" s="185">
        <v>130</v>
      </c>
      <c r="B164" s="186" t="s">
        <v>1225</v>
      </c>
      <c r="C164" s="129" t="s">
        <v>1226</v>
      </c>
      <c r="D164" s="291" t="s">
        <v>776</v>
      </c>
      <c r="E164" s="291" t="s">
        <v>776</v>
      </c>
      <c r="F164" s="291" t="s">
        <v>776</v>
      </c>
      <c r="G164" s="291" t="s">
        <v>776</v>
      </c>
      <c r="H164" s="291" t="s">
        <v>776</v>
      </c>
      <c r="I164" s="291" t="s">
        <v>776</v>
      </c>
      <c r="J164" s="291" t="s">
        <v>776</v>
      </c>
      <c r="K164" s="215"/>
      <c r="L164" s="185">
        <v>130</v>
      </c>
      <c r="M164" s="186" t="s">
        <v>1225</v>
      </c>
      <c r="N164" s="129" t="s">
        <v>1226</v>
      </c>
      <c r="O164" s="291" t="s">
        <v>776</v>
      </c>
      <c r="P164" s="291" t="s">
        <v>776</v>
      </c>
      <c r="Q164" s="291" t="s">
        <v>776</v>
      </c>
      <c r="R164" s="291" t="s">
        <v>776</v>
      </c>
      <c r="S164" s="291" t="s">
        <v>776</v>
      </c>
      <c r="T164" s="291" t="s">
        <v>776</v>
      </c>
      <c r="U164" s="291" t="s">
        <v>776</v>
      </c>
      <c r="V164" s="215"/>
      <c r="W164" s="185">
        <v>130</v>
      </c>
      <c r="X164" s="186" t="s">
        <v>1225</v>
      </c>
      <c r="Y164" s="129" t="s">
        <v>1226</v>
      </c>
      <c r="Z164" s="291" t="s">
        <v>776</v>
      </c>
      <c r="AA164" s="291" t="s">
        <v>776</v>
      </c>
      <c r="AB164" s="291" t="s">
        <v>776</v>
      </c>
      <c r="AC164" s="291" t="s">
        <v>776</v>
      </c>
      <c r="AD164" s="291" t="s">
        <v>776</v>
      </c>
      <c r="AE164" s="291" t="s">
        <v>776</v>
      </c>
      <c r="AF164" s="291" t="s">
        <v>776</v>
      </c>
      <c r="AG164" s="291" t="s">
        <v>776</v>
      </c>
    </row>
    <row r="165" spans="1:33" s="41" customFormat="1" ht="11.1" customHeight="1">
      <c r="A165" s="185">
        <v>131</v>
      </c>
      <c r="B165" s="186" t="s">
        <v>1227</v>
      </c>
      <c r="C165" s="129" t="s">
        <v>1228</v>
      </c>
      <c r="D165" s="187">
        <v>2.57</v>
      </c>
      <c r="E165" s="187">
        <v>2.78</v>
      </c>
      <c r="F165" s="187">
        <v>2.93</v>
      </c>
      <c r="G165" s="187">
        <v>3.09</v>
      </c>
      <c r="H165" s="187">
        <v>3.27</v>
      </c>
      <c r="I165" s="187">
        <v>3.53</v>
      </c>
      <c r="J165" s="187">
        <v>3.72</v>
      </c>
      <c r="K165" s="215"/>
      <c r="L165" s="185">
        <v>131</v>
      </c>
      <c r="M165" s="186" t="s">
        <v>1227</v>
      </c>
      <c r="N165" s="129" t="s">
        <v>1228</v>
      </c>
      <c r="O165" s="187">
        <v>3.88</v>
      </c>
      <c r="P165" s="187">
        <v>4.09</v>
      </c>
      <c r="Q165" s="187">
        <v>4.3099999999999996</v>
      </c>
      <c r="R165" s="187">
        <v>4.6100000000000003</v>
      </c>
      <c r="S165" s="187">
        <v>4.9000000000000004</v>
      </c>
      <c r="T165" s="187">
        <v>5.09</v>
      </c>
      <c r="U165" s="187">
        <v>5.38</v>
      </c>
      <c r="V165" s="215"/>
      <c r="W165" s="185">
        <v>131</v>
      </c>
      <c r="X165" s="186" t="s">
        <v>1227</v>
      </c>
      <c r="Y165" s="129" t="s">
        <v>1228</v>
      </c>
      <c r="Z165" s="187">
        <v>5.64</v>
      </c>
      <c r="AA165" s="187">
        <v>5.94</v>
      </c>
      <c r="AB165" s="187">
        <v>6.26</v>
      </c>
      <c r="AC165" s="187">
        <v>6.73</v>
      </c>
      <c r="AD165" s="187">
        <v>7.23</v>
      </c>
      <c r="AE165" s="187">
        <v>7.54</v>
      </c>
      <c r="AF165" s="187">
        <v>8.2899999999999991</v>
      </c>
      <c r="AG165" s="187">
        <v>8.94</v>
      </c>
    </row>
    <row r="166" spans="1:33" ht="14.1" customHeight="1">
      <c r="A166" s="185">
        <v>132</v>
      </c>
      <c r="B166" s="186" t="s">
        <v>1229</v>
      </c>
      <c r="C166" s="15" t="s">
        <v>1230</v>
      </c>
      <c r="D166" s="187">
        <v>2.68</v>
      </c>
      <c r="E166" s="187">
        <v>3.06</v>
      </c>
      <c r="F166" s="187">
        <v>3.46</v>
      </c>
      <c r="G166" s="187">
        <v>3.86</v>
      </c>
      <c r="H166" s="187">
        <v>4.34</v>
      </c>
      <c r="I166" s="187">
        <v>4.72</v>
      </c>
      <c r="J166" s="187">
        <v>5.03</v>
      </c>
      <c r="K166" s="215"/>
      <c r="L166" s="185">
        <v>132</v>
      </c>
      <c r="M166" s="186" t="s">
        <v>1229</v>
      </c>
      <c r="N166" s="15" t="s">
        <v>1230</v>
      </c>
      <c r="O166" s="187">
        <v>5.4</v>
      </c>
      <c r="P166" s="187">
        <v>5.77</v>
      </c>
      <c r="Q166" s="187">
        <v>6.21</v>
      </c>
      <c r="R166" s="187">
        <v>6.78</v>
      </c>
      <c r="S166" s="187">
        <v>6.73</v>
      </c>
      <c r="T166" s="187">
        <v>6.5</v>
      </c>
      <c r="U166" s="187">
        <v>6.55</v>
      </c>
      <c r="V166" s="215"/>
      <c r="W166" s="185">
        <v>132</v>
      </c>
      <c r="X166" s="186" t="s">
        <v>1229</v>
      </c>
      <c r="Y166" s="15" t="s">
        <v>1230</v>
      </c>
      <c r="Z166" s="187">
        <v>6.62</v>
      </c>
      <c r="AA166" s="187">
        <v>6.43</v>
      </c>
      <c r="AB166" s="187">
        <v>6.56</v>
      </c>
      <c r="AC166" s="187">
        <v>6.71</v>
      </c>
      <c r="AD166" s="187">
        <v>6.99</v>
      </c>
      <c r="AE166" s="187">
        <v>7.33</v>
      </c>
      <c r="AF166" s="187">
        <v>7.99</v>
      </c>
      <c r="AG166" s="187">
        <v>8.65</v>
      </c>
    </row>
    <row r="167" spans="1:33" s="41" customFormat="1" ht="11.1" customHeight="1">
      <c r="A167" s="185">
        <v>133</v>
      </c>
      <c r="B167" s="186" t="s">
        <v>1231</v>
      </c>
      <c r="C167" s="129" t="s">
        <v>1232</v>
      </c>
      <c r="D167" s="187">
        <v>1.1599999999999999</v>
      </c>
      <c r="E167" s="187">
        <v>1.31</v>
      </c>
      <c r="F167" s="187">
        <v>1.47</v>
      </c>
      <c r="G167" s="187">
        <v>1.7</v>
      </c>
      <c r="H167" s="187">
        <v>1.99</v>
      </c>
      <c r="I167" s="187">
        <v>2.2200000000000002</v>
      </c>
      <c r="J167" s="187">
        <v>2.36</v>
      </c>
      <c r="K167" s="215"/>
      <c r="L167" s="185">
        <v>133</v>
      </c>
      <c r="M167" s="186" t="s">
        <v>1231</v>
      </c>
      <c r="N167" s="129" t="s">
        <v>1232</v>
      </c>
      <c r="O167" s="187">
        <v>2.4300000000000002</v>
      </c>
      <c r="P167" s="187">
        <v>2.5099999999999998</v>
      </c>
      <c r="Q167" s="187">
        <v>2.75</v>
      </c>
      <c r="R167" s="187">
        <v>3.13</v>
      </c>
      <c r="S167" s="187">
        <v>3.08</v>
      </c>
      <c r="T167" s="187">
        <v>2.96</v>
      </c>
      <c r="U167" s="187">
        <v>3.02</v>
      </c>
      <c r="V167" s="215"/>
      <c r="W167" s="185">
        <v>133</v>
      </c>
      <c r="X167" s="186" t="s">
        <v>1231</v>
      </c>
      <c r="Y167" s="129" t="s">
        <v>1232</v>
      </c>
      <c r="Z167" s="187">
        <v>3.02</v>
      </c>
      <c r="AA167" s="187">
        <v>3</v>
      </c>
      <c r="AB167" s="187">
        <v>3.11</v>
      </c>
      <c r="AC167" s="187">
        <v>3.27</v>
      </c>
      <c r="AD167" s="187">
        <v>3.55</v>
      </c>
      <c r="AE167" s="187">
        <v>3.77</v>
      </c>
      <c r="AF167" s="187">
        <v>4.1500000000000004</v>
      </c>
      <c r="AG167" s="187">
        <v>4.5199999999999996</v>
      </c>
    </row>
    <row r="168" spans="1:33" s="41" customFormat="1" ht="11.1" customHeight="1">
      <c r="A168" s="185">
        <v>134</v>
      </c>
      <c r="B168" s="186" t="s">
        <v>1233</v>
      </c>
      <c r="C168" s="129" t="s">
        <v>1234</v>
      </c>
      <c r="D168" s="187">
        <v>1.52</v>
      </c>
      <c r="E168" s="187">
        <v>1.75</v>
      </c>
      <c r="F168" s="187">
        <v>1.99</v>
      </c>
      <c r="G168" s="187">
        <v>2.16</v>
      </c>
      <c r="H168" s="187">
        <v>2.35</v>
      </c>
      <c r="I168" s="187">
        <v>2.5</v>
      </c>
      <c r="J168" s="187">
        <v>2.67</v>
      </c>
      <c r="K168" s="215"/>
      <c r="L168" s="185">
        <v>134</v>
      </c>
      <c r="M168" s="186" t="s">
        <v>1233</v>
      </c>
      <c r="N168" s="129" t="s">
        <v>1234</v>
      </c>
      <c r="O168" s="187">
        <v>2.97</v>
      </c>
      <c r="P168" s="187">
        <v>3.26</v>
      </c>
      <c r="Q168" s="187">
        <v>3.46</v>
      </c>
      <c r="R168" s="187">
        <v>3.65</v>
      </c>
      <c r="S168" s="187">
        <v>3.65</v>
      </c>
      <c r="T168" s="187">
        <v>3.54</v>
      </c>
      <c r="U168" s="187">
        <v>3.53</v>
      </c>
      <c r="V168" s="215"/>
      <c r="W168" s="185">
        <v>134</v>
      </c>
      <c r="X168" s="186" t="s">
        <v>1233</v>
      </c>
      <c r="Y168" s="129" t="s">
        <v>1234</v>
      </c>
      <c r="Z168" s="187">
        <v>3.6</v>
      </c>
      <c r="AA168" s="187">
        <v>3.43</v>
      </c>
      <c r="AB168" s="187">
        <v>3.45</v>
      </c>
      <c r="AC168" s="187">
        <v>3.44</v>
      </c>
      <c r="AD168" s="187">
        <v>3.44</v>
      </c>
      <c r="AE168" s="187">
        <v>3.56</v>
      </c>
      <c r="AF168" s="187">
        <v>3.84</v>
      </c>
      <c r="AG168" s="187">
        <v>4.13</v>
      </c>
    </row>
    <row r="169" spans="1:33" ht="14.1" customHeight="1">
      <c r="A169" s="185">
        <v>135</v>
      </c>
      <c r="B169" s="186" t="s">
        <v>1235</v>
      </c>
      <c r="C169" s="15" t="s">
        <v>1236</v>
      </c>
      <c r="D169" s="291" t="s">
        <v>776</v>
      </c>
      <c r="E169" s="291" t="s">
        <v>776</v>
      </c>
      <c r="F169" s="291" t="s">
        <v>776</v>
      </c>
      <c r="G169" s="291" t="s">
        <v>776</v>
      </c>
      <c r="H169" s="291" t="s">
        <v>776</v>
      </c>
      <c r="I169" s="291" t="s">
        <v>776</v>
      </c>
      <c r="J169" s="291" t="s">
        <v>776</v>
      </c>
      <c r="K169" s="215"/>
      <c r="L169" s="185">
        <v>135</v>
      </c>
      <c r="M169" s="186" t="s">
        <v>1235</v>
      </c>
      <c r="N169" s="15" t="s">
        <v>1236</v>
      </c>
      <c r="O169" s="291" t="s">
        <v>776</v>
      </c>
      <c r="P169" s="291" t="s">
        <v>776</v>
      </c>
      <c r="Q169" s="291" t="s">
        <v>776</v>
      </c>
      <c r="R169" s="291" t="s">
        <v>776</v>
      </c>
      <c r="S169" s="291" t="s">
        <v>776</v>
      </c>
      <c r="T169" s="291" t="s">
        <v>776</v>
      </c>
      <c r="U169" s="291" t="s">
        <v>776</v>
      </c>
      <c r="V169" s="215"/>
      <c r="W169" s="185">
        <v>135</v>
      </c>
      <c r="X169" s="186" t="s">
        <v>1235</v>
      </c>
      <c r="Y169" s="15" t="s">
        <v>1236</v>
      </c>
      <c r="Z169" s="291" t="s">
        <v>776</v>
      </c>
      <c r="AA169" s="291" t="s">
        <v>776</v>
      </c>
      <c r="AB169" s="291" t="s">
        <v>776</v>
      </c>
      <c r="AC169" s="291" t="s">
        <v>776</v>
      </c>
      <c r="AD169" s="291" t="s">
        <v>776</v>
      </c>
      <c r="AE169" s="291" t="s">
        <v>776</v>
      </c>
      <c r="AF169" s="291" t="s">
        <v>776</v>
      </c>
      <c r="AG169" s="291" t="s">
        <v>776</v>
      </c>
    </row>
    <row r="170" spans="1:33" ht="14.1" customHeight="1">
      <c r="A170" s="185">
        <v>136</v>
      </c>
      <c r="B170" s="186" t="s">
        <v>1237</v>
      </c>
      <c r="C170" s="15" t="s">
        <v>1238</v>
      </c>
      <c r="D170" s="187">
        <v>3.17</v>
      </c>
      <c r="E170" s="187">
        <v>4</v>
      </c>
      <c r="F170" s="187">
        <v>4.33</v>
      </c>
      <c r="G170" s="187">
        <v>4.62</v>
      </c>
      <c r="H170" s="187">
        <v>5.42</v>
      </c>
      <c r="I170" s="187">
        <v>5.98</v>
      </c>
      <c r="J170" s="187">
        <v>6.27</v>
      </c>
      <c r="K170" s="215"/>
      <c r="L170" s="185">
        <v>136</v>
      </c>
      <c r="M170" s="186" t="s">
        <v>1237</v>
      </c>
      <c r="N170" s="15" t="s">
        <v>1238</v>
      </c>
      <c r="O170" s="187">
        <v>6.34</v>
      </c>
      <c r="P170" s="187">
        <v>6.84</v>
      </c>
      <c r="Q170" s="187">
        <v>7.52</v>
      </c>
      <c r="R170" s="187">
        <v>7.96</v>
      </c>
      <c r="S170" s="187">
        <v>8.5</v>
      </c>
      <c r="T170" s="187">
        <v>9.5500000000000007</v>
      </c>
      <c r="U170" s="187">
        <v>10.01</v>
      </c>
      <c r="V170" s="215"/>
      <c r="W170" s="185">
        <v>136</v>
      </c>
      <c r="X170" s="186" t="s">
        <v>1237</v>
      </c>
      <c r="Y170" s="15" t="s">
        <v>1238</v>
      </c>
      <c r="Z170" s="187">
        <v>11.1</v>
      </c>
      <c r="AA170" s="187">
        <v>12.05</v>
      </c>
      <c r="AB170" s="187">
        <v>12.89</v>
      </c>
      <c r="AC170" s="187">
        <v>14.45</v>
      </c>
      <c r="AD170" s="187">
        <v>15.84</v>
      </c>
      <c r="AE170" s="187">
        <v>17.45</v>
      </c>
      <c r="AF170" s="187">
        <v>18.670000000000002</v>
      </c>
      <c r="AG170" s="187">
        <v>21.46</v>
      </c>
    </row>
    <row r="171" spans="1:33" ht="14.1" customHeight="1">
      <c r="A171" s="185">
        <v>137</v>
      </c>
      <c r="B171" s="186" t="s">
        <v>1239</v>
      </c>
      <c r="C171" s="15" t="s">
        <v>1240</v>
      </c>
      <c r="D171" s="187">
        <v>5.82</v>
      </c>
      <c r="E171" s="187">
        <v>6.77</v>
      </c>
      <c r="F171" s="187">
        <v>6.64</v>
      </c>
      <c r="G171" s="187">
        <v>9.0399999999999991</v>
      </c>
      <c r="H171" s="187">
        <v>10.199999999999999</v>
      </c>
      <c r="I171" s="187">
        <v>10.02</v>
      </c>
      <c r="J171" s="187">
        <v>10.39</v>
      </c>
      <c r="K171" s="215"/>
      <c r="L171" s="185">
        <v>137</v>
      </c>
      <c r="M171" s="186" t="s">
        <v>1239</v>
      </c>
      <c r="N171" s="15" t="s">
        <v>1240</v>
      </c>
      <c r="O171" s="187">
        <v>9.26</v>
      </c>
      <c r="P171" s="187">
        <v>7.42</v>
      </c>
      <c r="Q171" s="187">
        <v>13.05</v>
      </c>
      <c r="R171" s="187">
        <v>18.38</v>
      </c>
      <c r="S171" s="187">
        <v>19.41</v>
      </c>
      <c r="T171" s="187">
        <v>21.06</v>
      </c>
      <c r="U171" s="187">
        <v>22.09</v>
      </c>
      <c r="V171" s="215"/>
      <c r="W171" s="185">
        <v>137</v>
      </c>
      <c r="X171" s="186" t="s">
        <v>1239</v>
      </c>
      <c r="Y171" s="15" t="s">
        <v>1240</v>
      </c>
      <c r="Z171" s="187">
        <v>22.76</v>
      </c>
      <c r="AA171" s="187">
        <v>21.85</v>
      </c>
      <c r="AB171" s="187">
        <v>19.12</v>
      </c>
      <c r="AC171" s="187">
        <v>15.49</v>
      </c>
      <c r="AD171" s="187">
        <v>19.82</v>
      </c>
      <c r="AE171" s="187">
        <v>27.32</v>
      </c>
      <c r="AF171" s="187">
        <v>31.97</v>
      </c>
      <c r="AG171" s="187">
        <v>29.56</v>
      </c>
    </row>
    <row r="172" spans="1:33" s="41" customFormat="1" ht="11.1" customHeight="1">
      <c r="A172" s="185">
        <v>138</v>
      </c>
      <c r="B172" s="186" t="s">
        <v>1241</v>
      </c>
      <c r="C172" s="129" t="s">
        <v>1242</v>
      </c>
      <c r="D172" s="187">
        <v>5.3</v>
      </c>
      <c r="E172" s="187">
        <v>6.12</v>
      </c>
      <c r="F172" s="187">
        <v>5.76</v>
      </c>
      <c r="G172" s="187">
        <v>7.91</v>
      </c>
      <c r="H172" s="187">
        <v>8.89</v>
      </c>
      <c r="I172" s="187">
        <v>8.51</v>
      </c>
      <c r="J172" s="187">
        <v>8.74</v>
      </c>
      <c r="K172" s="215"/>
      <c r="L172" s="185">
        <v>138</v>
      </c>
      <c r="M172" s="186" t="s">
        <v>1241</v>
      </c>
      <c r="N172" s="129" t="s">
        <v>1242</v>
      </c>
      <c r="O172" s="187">
        <v>7.51</v>
      </c>
      <c r="P172" s="187">
        <v>5.53</v>
      </c>
      <c r="Q172" s="187">
        <v>10.96</v>
      </c>
      <c r="R172" s="187">
        <v>15.98</v>
      </c>
      <c r="S172" s="187">
        <v>17.010000000000002</v>
      </c>
      <c r="T172" s="187">
        <v>18.440000000000001</v>
      </c>
      <c r="U172" s="187">
        <v>19.29</v>
      </c>
      <c r="V172" s="215"/>
      <c r="W172" s="185">
        <v>138</v>
      </c>
      <c r="X172" s="186" t="s">
        <v>1241</v>
      </c>
      <c r="Y172" s="129" t="s">
        <v>1242</v>
      </c>
      <c r="Z172" s="187">
        <v>19.739999999999998</v>
      </c>
      <c r="AA172" s="187">
        <v>18.420000000000002</v>
      </c>
      <c r="AB172" s="187">
        <v>15.44</v>
      </c>
      <c r="AC172" s="187">
        <v>11.83</v>
      </c>
      <c r="AD172" s="187">
        <v>15.8</v>
      </c>
      <c r="AE172" s="187">
        <v>22.77</v>
      </c>
      <c r="AF172" s="187">
        <v>26.66</v>
      </c>
      <c r="AG172" s="187">
        <v>23.93</v>
      </c>
    </row>
    <row r="173" spans="1:33" s="41" customFormat="1" ht="11.1" customHeight="1">
      <c r="A173" s="185">
        <v>139</v>
      </c>
      <c r="B173" s="186" t="s">
        <v>1243</v>
      </c>
      <c r="C173" s="129" t="s">
        <v>1244</v>
      </c>
      <c r="D173" s="187">
        <v>0.52</v>
      </c>
      <c r="E173" s="187">
        <v>0.65</v>
      </c>
      <c r="F173" s="187">
        <v>0.88</v>
      </c>
      <c r="G173" s="187">
        <v>1.1299999999999999</v>
      </c>
      <c r="H173" s="187">
        <v>1.31</v>
      </c>
      <c r="I173" s="187">
        <v>1.51</v>
      </c>
      <c r="J173" s="187">
        <v>1.65</v>
      </c>
      <c r="K173" s="215"/>
      <c r="L173" s="185">
        <v>139</v>
      </c>
      <c r="M173" s="186" t="s">
        <v>1243</v>
      </c>
      <c r="N173" s="129" t="s">
        <v>1244</v>
      </c>
      <c r="O173" s="187">
        <v>1.75</v>
      </c>
      <c r="P173" s="187">
        <v>1.89</v>
      </c>
      <c r="Q173" s="187">
        <v>2.09</v>
      </c>
      <c r="R173" s="187">
        <v>2.4</v>
      </c>
      <c r="S173" s="187">
        <v>2.4</v>
      </c>
      <c r="T173" s="187">
        <v>2.62</v>
      </c>
      <c r="U173" s="187">
        <v>2.8</v>
      </c>
      <c r="V173" s="215"/>
      <c r="W173" s="185">
        <v>139</v>
      </c>
      <c r="X173" s="186" t="s">
        <v>1243</v>
      </c>
      <c r="Y173" s="129" t="s">
        <v>1244</v>
      </c>
      <c r="Z173" s="187">
        <v>3.02</v>
      </c>
      <c r="AA173" s="187">
        <v>3.43</v>
      </c>
      <c r="AB173" s="187">
        <v>3.68</v>
      </c>
      <c r="AC173" s="187">
        <v>3.66</v>
      </c>
      <c r="AD173" s="187">
        <v>4.0199999999999996</v>
      </c>
      <c r="AE173" s="187">
        <v>4.55</v>
      </c>
      <c r="AF173" s="187">
        <v>5.31</v>
      </c>
      <c r="AG173" s="187">
        <v>5.63</v>
      </c>
    </row>
    <row r="174" spans="1:33" ht="14.1" customHeight="1">
      <c r="A174" s="185">
        <v>140</v>
      </c>
      <c r="B174" s="186" t="s">
        <v>1245</v>
      </c>
      <c r="C174" s="15" t="s">
        <v>1246</v>
      </c>
      <c r="D174" s="291" t="s">
        <v>776</v>
      </c>
      <c r="E174" s="291" t="s">
        <v>776</v>
      </c>
      <c r="F174" s="291" t="s">
        <v>776</v>
      </c>
      <c r="G174" s="291" t="s">
        <v>776</v>
      </c>
      <c r="H174" s="291" t="s">
        <v>776</v>
      </c>
      <c r="I174" s="291" t="s">
        <v>776</v>
      </c>
      <c r="J174" s="291" t="s">
        <v>776</v>
      </c>
      <c r="K174" s="215"/>
      <c r="L174" s="185">
        <v>140</v>
      </c>
      <c r="M174" s="186" t="s">
        <v>1245</v>
      </c>
      <c r="N174" s="15" t="s">
        <v>1246</v>
      </c>
      <c r="O174" s="291" t="s">
        <v>776</v>
      </c>
      <c r="P174" s="291" t="s">
        <v>776</v>
      </c>
      <c r="Q174" s="291" t="s">
        <v>776</v>
      </c>
      <c r="R174" s="291" t="s">
        <v>776</v>
      </c>
      <c r="S174" s="291" t="s">
        <v>776</v>
      </c>
      <c r="T174" s="291" t="s">
        <v>776</v>
      </c>
      <c r="U174" s="291" t="s">
        <v>776</v>
      </c>
      <c r="V174" s="215"/>
      <c r="W174" s="185">
        <v>140</v>
      </c>
      <c r="X174" s="186" t="s">
        <v>1245</v>
      </c>
      <c r="Y174" s="15" t="s">
        <v>1246</v>
      </c>
      <c r="Z174" s="291" t="s">
        <v>776</v>
      </c>
      <c r="AA174" s="291" t="s">
        <v>776</v>
      </c>
      <c r="AB174" s="291" t="s">
        <v>776</v>
      </c>
      <c r="AC174" s="291" t="s">
        <v>776</v>
      </c>
      <c r="AD174" s="291" t="s">
        <v>776</v>
      </c>
      <c r="AE174" s="291" t="s">
        <v>776</v>
      </c>
      <c r="AF174" s="291" t="s">
        <v>776</v>
      </c>
      <c r="AG174" s="291" t="s">
        <v>776</v>
      </c>
    </row>
    <row r="175" spans="1:33" ht="15.95" customHeight="1">
      <c r="A175" s="185">
        <v>141</v>
      </c>
      <c r="B175" s="186"/>
      <c r="C175" s="19" t="s">
        <v>1247</v>
      </c>
      <c r="D175" s="187">
        <v>191.29</v>
      </c>
      <c r="E175" s="187">
        <v>212.23</v>
      </c>
      <c r="F175" s="187">
        <v>233.18</v>
      </c>
      <c r="G175" s="187">
        <v>256.08</v>
      </c>
      <c r="H175" s="187">
        <v>275.58999999999997</v>
      </c>
      <c r="I175" s="187">
        <v>301.10000000000002</v>
      </c>
      <c r="J175" s="187">
        <v>326.14999999999998</v>
      </c>
      <c r="K175" s="215"/>
      <c r="L175" s="185">
        <v>141</v>
      </c>
      <c r="M175" s="186"/>
      <c r="N175" s="19" t="s">
        <v>1247</v>
      </c>
      <c r="O175" s="187">
        <v>348.44</v>
      </c>
      <c r="P175" s="187">
        <v>367.2</v>
      </c>
      <c r="Q175" s="187">
        <v>399.93</v>
      </c>
      <c r="R175" s="187">
        <v>431.89</v>
      </c>
      <c r="S175" s="187">
        <v>457.08</v>
      </c>
      <c r="T175" s="187">
        <v>476.2</v>
      </c>
      <c r="U175" s="187">
        <v>499.4</v>
      </c>
      <c r="V175" s="215"/>
      <c r="W175" s="185">
        <v>141</v>
      </c>
      <c r="X175" s="186"/>
      <c r="Y175" s="19" t="s">
        <v>1247</v>
      </c>
      <c r="Z175" s="187">
        <v>522.96</v>
      </c>
      <c r="AA175" s="187">
        <v>540.79</v>
      </c>
      <c r="AB175" s="187">
        <v>552.4</v>
      </c>
      <c r="AC175" s="187">
        <v>570.28</v>
      </c>
      <c r="AD175" s="187">
        <v>596.27</v>
      </c>
      <c r="AE175" s="187">
        <v>640.16</v>
      </c>
      <c r="AF175" s="187">
        <v>703.2</v>
      </c>
      <c r="AG175" s="187">
        <v>768.01</v>
      </c>
    </row>
    <row r="176" spans="1:33" ht="11.1" customHeight="1">
      <c r="A176" s="185">
        <v>142</v>
      </c>
      <c r="B176" s="11"/>
      <c r="C176" s="290" t="s">
        <v>766</v>
      </c>
      <c r="D176" s="187">
        <v>5.57</v>
      </c>
      <c r="E176" s="187">
        <v>6.89</v>
      </c>
      <c r="F176" s="187">
        <v>8</v>
      </c>
      <c r="G176" s="187">
        <v>9.4700000000000006</v>
      </c>
      <c r="H176" s="187">
        <v>10.220000000000001</v>
      </c>
      <c r="I176" s="187">
        <v>11.74</v>
      </c>
      <c r="J176" s="187">
        <v>12.36</v>
      </c>
      <c r="K176" s="215"/>
      <c r="L176" s="185">
        <v>142</v>
      </c>
      <c r="M176" s="11"/>
      <c r="N176" s="290" t="s">
        <v>766</v>
      </c>
      <c r="O176" s="187">
        <v>13.74</v>
      </c>
      <c r="P176" s="187">
        <v>15.13</v>
      </c>
      <c r="Q176" s="187">
        <v>16.899999999999999</v>
      </c>
      <c r="R176" s="187">
        <v>19.649999999999999</v>
      </c>
      <c r="S176" s="187">
        <v>21.26</v>
      </c>
      <c r="T176" s="187">
        <v>21.61</v>
      </c>
      <c r="U176" s="187">
        <v>21.87</v>
      </c>
      <c r="V176" s="215"/>
      <c r="W176" s="185">
        <v>142</v>
      </c>
      <c r="X176" s="11"/>
      <c r="Y176" s="290" t="s">
        <v>766</v>
      </c>
      <c r="Z176" s="187">
        <v>22.75</v>
      </c>
      <c r="AA176" s="187">
        <v>24.23</v>
      </c>
      <c r="AB176" s="187">
        <v>26.01</v>
      </c>
      <c r="AC176" s="187">
        <v>27.44</v>
      </c>
      <c r="AD176" s="187">
        <v>28.28</v>
      </c>
      <c r="AE176" s="187">
        <v>29.99</v>
      </c>
      <c r="AF176" s="187">
        <v>34.4</v>
      </c>
      <c r="AG176" s="187">
        <v>33.18</v>
      </c>
    </row>
    <row r="177" spans="1:33" ht="11.1" customHeight="1">
      <c r="A177" s="185">
        <v>143</v>
      </c>
      <c r="B177" s="11"/>
      <c r="C177" s="290" t="s">
        <v>767</v>
      </c>
      <c r="D177" s="187">
        <v>4.28</v>
      </c>
      <c r="E177" s="187">
        <v>4.8499999999999996</v>
      </c>
      <c r="F177" s="187">
        <v>5.19</v>
      </c>
      <c r="G177" s="187">
        <v>5.29</v>
      </c>
      <c r="H177" s="187">
        <v>5.43</v>
      </c>
      <c r="I177" s="187">
        <v>5.96</v>
      </c>
      <c r="J177" s="187">
        <v>6.55</v>
      </c>
      <c r="K177" s="215"/>
      <c r="L177" s="185">
        <v>143</v>
      </c>
      <c r="M177" s="11"/>
      <c r="N177" s="290" t="s">
        <v>767</v>
      </c>
      <c r="O177" s="187">
        <v>6.76</v>
      </c>
      <c r="P177" s="187">
        <v>7.21</v>
      </c>
      <c r="Q177" s="187">
        <v>7.61</v>
      </c>
      <c r="R177" s="187">
        <v>8.52</v>
      </c>
      <c r="S177" s="187">
        <v>10.08</v>
      </c>
      <c r="T177" s="187">
        <v>11.21</v>
      </c>
      <c r="U177" s="187">
        <v>12.51</v>
      </c>
      <c r="V177" s="215"/>
      <c r="W177" s="185">
        <v>143</v>
      </c>
      <c r="X177" s="11"/>
      <c r="Y177" s="290" t="s">
        <v>767</v>
      </c>
      <c r="Z177" s="187">
        <v>14.35</v>
      </c>
      <c r="AA177" s="187">
        <v>16.23</v>
      </c>
      <c r="AB177" s="187">
        <v>15.52</v>
      </c>
      <c r="AC177" s="187">
        <v>15.65</v>
      </c>
      <c r="AD177" s="187">
        <v>16.03</v>
      </c>
      <c r="AE177" s="187">
        <v>18.91</v>
      </c>
      <c r="AF177" s="187">
        <v>39.130000000000003</v>
      </c>
      <c r="AG177" s="187">
        <v>49.47</v>
      </c>
    </row>
    <row r="178" spans="1:33" ht="15.95" customHeight="1">
      <c r="A178" s="185">
        <v>144</v>
      </c>
      <c r="B178" s="14"/>
      <c r="C178" s="290" t="s">
        <v>768</v>
      </c>
      <c r="D178" s="187">
        <v>192.58</v>
      </c>
      <c r="E178" s="187">
        <v>214.27</v>
      </c>
      <c r="F178" s="187">
        <v>235.99</v>
      </c>
      <c r="G178" s="187">
        <v>260.26</v>
      </c>
      <c r="H178" s="187">
        <v>280.38</v>
      </c>
      <c r="I178" s="187">
        <v>306.88</v>
      </c>
      <c r="J178" s="187">
        <v>331.96</v>
      </c>
      <c r="K178" s="215"/>
      <c r="L178" s="185">
        <v>144</v>
      </c>
      <c r="M178" s="14"/>
      <c r="N178" s="290" t="s">
        <v>768</v>
      </c>
      <c r="O178" s="187">
        <v>355.42</v>
      </c>
      <c r="P178" s="187">
        <v>375.12</v>
      </c>
      <c r="Q178" s="187">
        <v>409.22</v>
      </c>
      <c r="R178" s="187">
        <v>443.02</v>
      </c>
      <c r="S178" s="187">
        <v>468.26</v>
      </c>
      <c r="T178" s="187">
        <v>486.6</v>
      </c>
      <c r="U178" s="187">
        <v>508.76</v>
      </c>
      <c r="V178" s="215"/>
      <c r="W178" s="185">
        <v>144</v>
      </c>
      <c r="X178" s="14"/>
      <c r="Y178" s="290" t="s">
        <v>768</v>
      </c>
      <c r="Z178" s="187">
        <v>531.36</v>
      </c>
      <c r="AA178" s="187">
        <v>548.79</v>
      </c>
      <c r="AB178" s="187">
        <v>562.89</v>
      </c>
      <c r="AC178" s="187">
        <v>582.07000000000005</v>
      </c>
      <c r="AD178" s="187">
        <v>608.52</v>
      </c>
      <c r="AE178" s="187">
        <v>651.24</v>
      </c>
      <c r="AF178" s="187">
        <v>698.47</v>
      </c>
      <c r="AG178" s="187">
        <v>751.72</v>
      </c>
    </row>
    <row r="179" spans="1:33" ht="11.1" customHeight="1">
      <c r="A179" s="185">
        <v>145</v>
      </c>
      <c r="B179" s="11"/>
      <c r="C179" s="290" t="s">
        <v>769</v>
      </c>
      <c r="D179" s="187">
        <v>2.61</v>
      </c>
      <c r="E179" s="187">
        <v>3.18</v>
      </c>
      <c r="F179" s="187">
        <v>3.77</v>
      </c>
      <c r="G179" s="187">
        <v>4.6399999999999997</v>
      </c>
      <c r="H179" s="187">
        <v>5.2</v>
      </c>
      <c r="I179" s="187">
        <v>5.5</v>
      </c>
      <c r="J179" s="187">
        <v>6.09</v>
      </c>
      <c r="K179" s="215"/>
      <c r="L179" s="185">
        <v>145</v>
      </c>
      <c r="M179" s="11"/>
      <c r="N179" s="290" t="s">
        <v>769</v>
      </c>
      <c r="O179" s="187">
        <v>6.56</v>
      </c>
      <c r="P179" s="187">
        <v>7.14</v>
      </c>
      <c r="Q179" s="187">
        <v>8.09</v>
      </c>
      <c r="R179" s="187">
        <v>9.08</v>
      </c>
      <c r="S179" s="187">
        <v>9.81</v>
      </c>
      <c r="T179" s="187">
        <v>10.55</v>
      </c>
      <c r="U179" s="187">
        <v>11.29</v>
      </c>
      <c r="V179" s="215"/>
      <c r="W179" s="185">
        <v>145</v>
      </c>
      <c r="X179" s="11"/>
      <c r="Y179" s="290" t="s">
        <v>769</v>
      </c>
      <c r="Z179" s="187">
        <v>12.12</v>
      </c>
      <c r="AA179" s="187">
        <v>13.2</v>
      </c>
      <c r="AB179" s="187">
        <v>14.43</v>
      </c>
      <c r="AC179" s="187">
        <v>15.19</v>
      </c>
      <c r="AD179" s="187">
        <v>15.98</v>
      </c>
      <c r="AE179" s="187">
        <v>17.07</v>
      </c>
      <c r="AF179" s="187">
        <v>18.739999999999998</v>
      </c>
      <c r="AG179" s="187">
        <v>18.78</v>
      </c>
    </row>
    <row r="180" spans="1:33" ht="15.95" customHeight="1">
      <c r="A180" s="185">
        <v>146</v>
      </c>
      <c r="B180" s="11"/>
      <c r="C180" s="290" t="s">
        <v>770</v>
      </c>
      <c r="D180" s="187">
        <v>195.19</v>
      </c>
      <c r="E180" s="187">
        <v>217.45</v>
      </c>
      <c r="F180" s="187">
        <v>239.76</v>
      </c>
      <c r="G180" s="187">
        <v>264.89999999999998</v>
      </c>
      <c r="H180" s="187">
        <v>285.58</v>
      </c>
      <c r="I180" s="187">
        <v>312.38</v>
      </c>
      <c r="J180" s="187">
        <v>338.05</v>
      </c>
      <c r="K180" s="215"/>
      <c r="L180" s="185">
        <v>146</v>
      </c>
      <c r="M180" s="11"/>
      <c r="N180" s="290" t="s">
        <v>770</v>
      </c>
      <c r="O180" s="187">
        <v>361.98</v>
      </c>
      <c r="P180" s="187">
        <v>382.26</v>
      </c>
      <c r="Q180" s="187">
        <v>417.31</v>
      </c>
      <c r="R180" s="187">
        <v>452.1</v>
      </c>
      <c r="S180" s="187">
        <v>478.07</v>
      </c>
      <c r="T180" s="187">
        <v>497.15</v>
      </c>
      <c r="U180" s="187">
        <v>520.04999999999995</v>
      </c>
      <c r="V180" s="215"/>
      <c r="W180" s="185">
        <v>146</v>
      </c>
      <c r="X180" s="11"/>
      <c r="Y180" s="290" t="s">
        <v>770</v>
      </c>
      <c r="Z180" s="187">
        <v>543.48</v>
      </c>
      <c r="AA180" s="187">
        <v>561.99</v>
      </c>
      <c r="AB180" s="187">
        <v>577.32000000000005</v>
      </c>
      <c r="AC180" s="187">
        <v>597.26</v>
      </c>
      <c r="AD180" s="187">
        <v>624.5</v>
      </c>
      <c r="AE180" s="187">
        <v>668.31</v>
      </c>
      <c r="AF180" s="187">
        <v>717.21</v>
      </c>
      <c r="AG180" s="187">
        <v>770.5</v>
      </c>
    </row>
    <row r="181" spans="1:33" ht="32.1" customHeight="1">
      <c r="A181" s="112" t="s">
        <v>1248</v>
      </c>
      <c r="B181" s="181"/>
      <c r="C181" s="181"/>
      <c r="D181" s="181"/>
      <c r="E181" s="181"/>
      <c r="F181" s="181"/>
      <c r="G181" s="181"/>
      <c r="H181" s="181"/>
      <c r="I181" s="181"/>
      <c r="J181" s="181"/>
      <c r="K181" s="213"/>
      <c r="L181" s="112" t="s">
        <v>1248</v>
      </c>
      <c r="M181" s="181"/>
      <c r="N181" s="181"/>
      <c r="O181" s="157"/>
      <c r="P181" s="157"/>
      <c r="Q181" s="157"/>
      <c r="R181" s="157"/>
      <c r="S181" s="157"/>
      <c r="T181" s="157"/>
      <c r="U181" s="157"/>
      <c r="V181" s="213"/>
      <c r="W181" s="112" t="s">
        <v>1248</v>
      </c>
      <c r="X181" s="181"/>
      <c r="Y181" s="181"/>
      <c r="Z181" s="157"/>
      <c r="AA181" s="157"/>
      <c r="AB181" s="157"/>
      <c r="AC181" s="157"/>
      <c r="AD181" s="157"/>
      <c r="AE181" s="157"/>
      <c r="AF181" s="157"/>
      <c r="AG181" s="157"/>
    </row>
    <row r="182" spans="1:33" ht="17.25" customHeight="1">
      <c r="A182" s="185">
        <v>147</v>
      </c>
      <c r="B182" s="11"/>
      <c r="C182" s="47" t="s">
        <v>1249</v>
      </c>
      <c r="D182" s="187">
        <v>71.34</v>
      </c>
      <c r="E182" s="187">
        <v>77.17</v>
      </c>
      <c r="F182" s="187">
        <v>84.26</v>
      </c>
      <c r="G182" s="187">
        <v>93.1</v>
      </c>
      <c r="H182" s="187">
        <v>99.58</v>
      </c>
      <c r="I182" s="187">
        <v>106.71</v>
      </c>
      <c r="J182" s="187">
        <v>115.65</v>
      </c>
      <c r="K182" s="215"/>
      <c r="L182" s="185">
        <v>147</v>
      </c>
      <c r="M182" s="11"/>
      <c r="N182" s="47" t="s">
        <v>1249</v>
      </c>
      <c r="O182" s="187">
        <v>121.1</v>
      </c>
      <c r="P182" s="187">
        <v>128.05000000000001</v>
      </c>
      <c r="Q182" s="187">
        <v>139.65</v>
      </c>
      <c r="R182" s="187">
        <v>151.43</v>
      </c>
      <c r="S182" s="187">
        <v>162.07</v>
      </c>
      <c r="T182" s="187">
        <v>168.9</v>
      </c>
      <c r="U182" s="187">
        <v>173.03</v>
      </c>
      <c r="V182" s="215"/>
      <c r="W182" s="185">
        <v>147</v>
      </c>
      <c r="X182" s="11"/>
      <c r="Y182" s="47" t="s">
        <v>1249</v>
      </c>
      <c r="Z182" s="187">
        <v>179.55</v>
      </c>
      <c r="AA182" s="187">
        <v>184.34</v>
      </c>
      <c r="AB182" s="187">
        <v>178.28</v>
      </c>
      <c r="AC182" s="187">
        <v>179.34</v>
      </c>
      <c r="AD182" s="187">
        <v>181.72</v>
      </c>
      <c r="AE182" s="187">
        <v>194.47</v>
      </c>
      <c r="AF182" s="187">
        <v>211.41</v>
      </c>
      <c r="AG182" s="187">
        <v>229.32</v>
      </c>
    </row>
    <row r="183" spans="1:33" ht="14.1" customHeight="1">
      <c r="A183" s="185">
        <v>148</v>
      </c>
      <c r="B183" s="11"/>
      <c r="C183" s="47" t="s">
        <v>1250</v>
      </c>
      <c r="D183" s="187">
        <v>30.14</v>
      </c>
      <c r="E183" s="187">
        <v>33.83</v>
      </c>
      <c r="F183" s="187">
        <v>37.74</v>
      </c>
      <c r="G183" s="187">
        <v>40.18</v>
      </c>
      <c r="H183" s="187">
        <v>43.2</v>
      </c>
      <c r="I183" s="187">
        <v>47.06</v>
      </c>
      <c r="J183" s="187">
        <v>49.85</v>
      </c>
      <c r="K183" s="215"/>
      <c r="L183" s="185">
        <v>148</v>
      </c>
      <c r="M183" s="11"/>
      <c r="N183" s="47" t="s">
        <v>1250</v>
      </c>
      <c r="O183" s="187">
        <v>53.92</v>
      </c>
      <c r="P183" s="187">
        <v>56.71</v>
      </c>
      <c r="Q183" s="187">
        <v>59.97</v>
      </c>
      <c r="R183" s="187">
        <v>63.78</v>
      </c>
      <c r="S183" s="187">
        <v>65.33</v>
      </c>
      <c r="T183" s="187">
        <v>64.930000000000007</v>
      </c>
      <c r="U183" s="187">
        <v>66.739999999999995</v>
      </c>
      <c r="V183" s="215"/>
      <c r="W183" s="185">
        <v>148</v>
      </c>
      <c r="X183" s="11"/>
      <c r="Y183" s="47" t="s">
        <v>1250</v>
      </c>
      <c r="Z183" s="187">
        <v>68.599999999999994</v>
      </c>
      <c r="AA183" s="187">
        <v>70.52</v>
      </c>
      <c r="AB183" s="187">
        <v>72.92</v>
      </c>
      <c r="AC183" s="187">
        <v>75.91</v>
      </c>
      <c r="AD183" s="187">
        <v>78.02</v>
      </c>
      <c r="AE183" s="187">
        <v>82.1</v>
      </c>
      <c r="AF183" s="187">
        <v>92.25</v>
      </c>
      <c r="AG183" s="187">
        <v>102.64</v>
      </c>
    </row>
    <row r="184" spans="1:33" ht="14.1" customHeight="1">
      <c r="A184" s="185">
        <v>149</v>
      </c>
      <c r="B184" s="11"/>
      <c r="C184" s="47" t="s">
        <v>1251</v>
      </c>
      <c r="D184" s="187">
        <v>22.79</v>
      </c>
      <c r="E184" s="187">
        <v>26.3</v>
      </c>
      <c r="F184" s="187">
        <v>29.09</v>
      </c>
      <c r="G184" s="187">
        <v>30.65</v>
      </c>
      <c r="H184" s="187">
        <v>31.07</v>
      </c>
      <c r="I184" s="187">
        <v>35.83</v>
      </c>
      <c r="J184" s="187">
        <v>39.950000000000003</v>
      </c>
      <c r="K184" s="215"/>
      <c r="L184" s="185">
        <v>149</v>
      </c>
      <c r="M184" s="11"/>
      <c r="N184" s="47" t="s">
        <v>1251</v>
      </c>
      <c r="O184" s="187">
        <v>45.28</v>
      </c>
      <c r="P184" s="187">
        <v>48.42</v>
      </c>
      <c r="Q184" s="187">
        <v>50.54</v>
      </c>
      <c r="R184" s="187">
        <v>51.56</v>
      </c>
      <c r="S184" s="187">
        <v>52.39</v>
      </c>
      <c r="T184" s="187">
        <v>52.48</v>
      </c>
      <c r="U184" s="187">
        <v>57.23</v>
      </c>
      <c r="V184" s="215"/>
      <c r="W184" s="185">
        <v>149</v>
      </c>
      <c r="X184" s="11"/>
      <c r="Y184" s="47" t="s">
        <v>1251</v>
      </c>
      <c r="Z184" s="187">
        <v>59.13</v>
      </c>
      <c r="AA184" s="187">
        <v>60.6</v>
      </c>
      <c r="AB184" s="187">
        <v>69.180000000000007</v>
      </c>
      <c r="AC184" s="187">
        <v>74.900000000000006</v>
      </c>
      <c r="AD184" s="187">
        <v>78.849999999999994</v>
      </c>
      <c r="AE184" s="187">
        <v>83</v>
      </c>
      <c r="AF184" s="187">
        <v>93.57</v>
      </c>
      <c r="AG184" s="187">
        <v>109.66</v>
      </c>
    </row>
    <row r="185" spans="1:33" ht="14.1" customHeight="1">
      <c r="A185" s="185">
        <v>150</v>
      </c>
      <c r="B185" s="11"/>
      <c r="C185" s="47" t="s">
        <v>1252</v>
      </c>
      <c r="D185" s="187">
        <v>67.02</v>
      </c>
      <c r="E185" s="187">
        <v>74.930000000000007</v>
      </c>
      <c r="F185" s="187">
        <v>82.09</v>
      </c>
      <c r="G185" s="187">
        <v>92.15</v>
      </c>
      <c r="H185" s="187">
        <v>101.74</v>
      </c>
      <c r="I185" s="187">
        <v>111.5</v>
      </c>
      <c r="J185" s="187">
        <v>120.7</v>
      </c>
      <c r="K185" s="215"/>
      <c r="L185" s="185">
        <v>150</v>
      </c>
      <c r="M185" s="11"/>
      <c r="N185" s="47" t="s">
        <v>1252</v>
      </c>
      <c r="O185" s="187">
        <v>128.13999999999999</v>
      </c>
      <c r="P185" s="187">
        <v>134.02000000000001</v>
      </c>
      <c r="Q185" s="187">
        <v>149.77000000000001</v>
      </c>
      <c r="R185" s="187">
        <v>165.12</v>
      </c>
      <c r="S185" s="187">
        <v>177.29</v>
      </c>
      <c r="T185" s="187">
        <v>189.89</v>
      </c>
      <c r="U185" s="187">
        <v>202.4</v>
      </c>
      <c r="V185" s="215"/>
      <c r="W185" s="185">
        <v>150</v>
      </c>
      <c r="X185" s="11"/>
      <c r="Y185" s="47" t="s">
        <v>1252</v>
      </c>
      <c r="Z185" s="187">
        <v>215.68</v>
      </c>
      <c r="AA185" s="187">
        <v>225.33</v>
      </c>
      <c r="AB185" s="187">
        <v>232.02</v>
      </c>
      <c r="AC185" s="187">
        <v>240.13</v>
      </c>
      <c r="AD185" s="187">
        <v>257.68</v>
      </c>
      <c r="AE185" s="187">
        <v>280.58999999999997</v>
      </c>
      <c r="AF185" s="187">
        <v>305.97000000000003</v>
      </c>
      <c r="AG185" s="187">
        <v>326.39</v>
      </c>
    </row>
    <row r="186" spans="1:33" ht="14.1" customHeight="1">
      <c r="A186" s="185">
        <v>151</v>
      </c>
      <c r="B186" s="14"/>
      <c r="C186" s="47" t="s">
        <v>1247</v>
      </c>
      <c r="D186" s="187">
        <v>191.29</v>
      </c>
      <c r="E186" s="187">
        <v>212.23</v>
      </c>
      <c r="F186" s="187">
        <v>233.18</v>
      </c>
      <c r="G186" s="187">
        <v>256.08</v>
      </c>
      <c r="H186" s="187">
        <v>275.58999999999997</v>
      </c>
      <c r="I186" s="187">
        <v>301.10000000000002</v>
      </c>
      <c r="J186" s="187">
        <v>326.14999999999998</v>
      </c>
      <c r="K186" s="215"/>
      <c r="L186" s="185">
        <v>151</v>
      </c>
      <c r="M186" s="14"/>
      <c r="N186" s="47" t="s">
        <v>1247</v>
      </c>
      <c r="O186" s="187">
        <v>348.44</v>
      </c>
      <c r="P186" s="187">
        <v>367.2</v>
      </c>
      <c r="Q186" s="187">
        <v>399.93</v>
      </c>
      <c r="R186" s="187">
        <v>431.89</v>
      </c>
      <c r="S186" s="187">
        <v>457.08</v>
      </c>
      <c r="T186" s="187">
        <v>476.2</v>
      </c>
      <c r="U186" s="187">
        <v>499.4</v>
      </c>
      <c r="V186" s="215"/>
      <c r="W186" s="185">
        <v>151</v>
      </c>
      <c r="X186" s="14"/>
      <c r="Y186" s="47" t="s">
        <v>1247</v>
      </c>
      <c r="Z186" s="187">
        <v>522.96</v>
      </c>
      <c r="AA186" s="187">
        <v>540.79</v>
      </c>
      <c r="AB186" s="187">
        <v>552.4</v>
      </c>
      <c r="AC186" s="187">
        <v>570.28</v>
      </c>
      <c r="AD186" s="187">
        <v>596.27</v>
      </c>
      <c r="AE186" s="187">
        <v>640.16</v>
      </c>
      <c r="AF186" s="187">
        <v>703.2</v>
      </c>
      <c r="AG186" s="187">
        <v>768.01</v>
      </c>
    </row>
  </sheetData>
  <phoneticPr fontId="5" type="noConversion"/>
  <pageMargins left="0.47244094488188981" right="0.31496062992125984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S.29</oddFooter>
  </headerFooter>
  <rowBreaks count="2" manualBreakCount="2">
    <brk id="68" max="16383" man="1"/>
    <brk id="125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86"/>
  <sheetViews>
    <sheetView showGridLines="0" workbookViewId="0"/>
  </sheetViews>
  <sheetFormatPr baseColWidth="10" defaultRowHeight="11.25"/>
  <cols>
    <col min="1" max="1" width="5.28515625" style="2" customWidth="1"/>
    <col min="2" max="2" width="5.7109375" style="2" customWidth="1"/>
    <col min="3" max="3" width="37.140625" style="2" customWidth="1"/>
    <col min="4" max="10" width="8.28515625" style="2" customWidth="1"/>
    <col min="11" max="11" width="1.7109375" style="203" customWidth="1"/>
    <col min="12" max="12" width="5.28515625" style="2" customWidth="1"/>
    <col min="13" max="13" width="5.7109375" style="2" customWidth="1"/>
    <col min="14" max="14" width="37.140625" style="2" customWidth="1"/>
    <col min="15" max="21" width="8.28515625" style="2" customWidth="1"/>
    <col min="22" max="22" width="1.7109375" style="203" customWidth="1"/>
    <col min="23" max="23" width="5.28515625" style="2" customWidth="1"/>
    <col min="24" max="24" width="5.7109375" style="2" customWidth="1"/>
    <col min="25" max="25" width="37.140625" style="2" customWidth="1"/>
    <col min="26" max="33" width="7.28515625" style="2" customWidth="1"/>
    <col min="34" max="16384" width="11.42578125" style="2"/>
  </cols>
  <sheetData>
    <row r="1" spans="1:33" ht="12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K1" s="219"/>
      <c r="L1" s="112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V1" s="219"/>
      <c r="W1" s="112" t="s">
        <v>452</v>
      </c>
      <c r="X1" s="112"/>
      <c r="Y1" s="112"/>
      <c r="Z1" s="112"/>
      <c r="AA1" s="9"/>
      <c r="AB1" s="9"/>
      <c r="AC1" s="9"/>
      <c r="AD1" s="9"/>
      <c r="AE1" s="9"/>
      <c r="AF1" s="9"/>
      <c r="AG1" s="9"/>
    </row>
    <row r="2" spans="1:33" ht="18" customHeight="1">
      <c r="A2" s="1" t="s">
        <v>1253</v>
      </c>
      <c r="B2" s="112"/>
      <c r="C2" s="181"/>
      <c r="D2" s="181"/>
      <c r="E2" s="181"/>
      <c r="F2" s="181"/>
      <c r="G2" s="181"/>
      <c r="H2" s="181"/>
      <c r="I2" s="9"/>
      <c r="J2" s="9"/>
      <c r="K2" s="216"/>
      <c r="L2" s="1" t="s">
        <v>1253</v>
      </c>
      <c r="M2" s="112"/>
      <c r="N2" s="181"/>
      <c r="O2" s="9"/>
      <c r="P2" s="9"/>
      <c r="Q2" s="9"/>
      <c r="R2" s="9"/>
      <c r="S2" s="9"/>
      <c r="T2" s="9"/>
      <c r="U2" s="9"/>
      <c r="V2" s="216"/>
      <c r="W2" s="1" t="s">
        <v>1253</v>
      </c>
      <c r="X2" s="112"/>
      <c r="Y2" s="181"/>
      <c r="Z2" s="9"/>
      <c r="AA2" s="9"/>
      <c r="AB2" s="9"/>
      <c r="AC2" s="9"/>
      <c r="AD2" s="9"/>
      <c r="AE2" s="9"/>
      <c r="AF2" s="9"/>
      <c r="AG2" s="9"/>
    </row>
    <row r="3" spans="1:33" ht="15.95" customHeight="1">
      <c r="A3" s="112" t="s">
        <v>58</v>
      </c>
      <c r="B3" s="112"/>
      <c r="C3" s="181"/>
      <c r="D3" s="181"/>
      <c r="E3" s="181"/>
      <c r="F3" s="181"/>
      <c r="G3" s="181"/>
      <c r="H3" s="181"/>
      <c r="I3" s="9"/>
      <c r="J3" s="9"/>
      <c r="K3" s="216"/>
      <c r="L3" s="112" t="s">
        <v>58</v>
      </c>
      <c r="M3" s="112"/>
      <c r="N3" s="181"/>
      <c r="O3" s="9"/>
      <c r="P3" s="9"/>
      <c r="Q3" s="9"/>
      <c r="R3" s="9"/>
      <c r="S3" s="9"/>
      <c r="T3" s="9"/>
      <c r="U3" s="9"/>
      <c r="V3" s="216"/>
      <c r="W3" s="112" t="s">
        <v>58</v>
      </c>
      <c r="X3" s="112"/>
      <c r="Y3" s="181"/>
      <c r="Z3" s="9"/>
      <c r="AA3" s="9"/>
      <c r="AB3" s="9"/>
      <c r="AC3" s="9"/>
      <c r="AD3" s="9"/>
      <c r="AE3" s="9"/>
      <c r="AF3" s="9"/>
      <c r="AG3" s="9"/>
    </row>
    <row r="4" spans="1:33" s="158" customFormat="1" ht="20.100000000000001" customHeight="1">
      <c r="A4" s="157" t="s">
        <v>775</v>
      </c>
      <c r="B4" s="157"/>
      <c r="C4" s="157"/>
      <c r="D4" s="157"/>
      <c r="E4" s="157"/>
      <c r="F4" s="157"/>
      <c r="G4" s="157"/>
      <c r="H4" s="157"/>
      <c r="I4" s="157"/>
      <c r="J4" s="157"/>
      <c r="K4" s="216"/>
      <c r="L4" s="157" t="s">
        <v>775</v>
      </c>
      <c r="M4" s="157"/>
      <c r="N4" s="157"/>
      <c r="O4" s="157"/>
      <c r="P4" s="157"/>
      <c r="Q4" s="157"/>
      <c r="R4" s="157"/>
      <c r="S4" s="157"/>
      <c r="T4" s="157"/>
      <c r="U4" s="157"/>
      <c r="V4" s="216"/>
      <c r="W4" s="157" t="s">
        <v>775</v>
      </c>
      <c r="X4" s="157"/>
      <c r="Y4" s="157"/>
      <c r="Z4" s="157"/>
      <c r="AA4" s="157"/>
      <c r="AB4" s="157"/>
      <c r="AC4" s="157"/>
      <c r="AD4" s="157"/>
      <c r="AE4" s="157"/>
      <c r="AF4" s="157"/>
      <c r="AG4" s="157"/>
    </row>
    <row r="5" spans="1:33" ht="18" customHeight="1">
      <c r="A5" s="182" t="s">
        <v>684</v>
      </c>
      <c r="B5" s="183" t="s">
        <v>924</v>
      </c>
      <c r="C5" s="184" t="s">
        <v>27</v>
      </c>
      <c r="D5" s="110">
        <v>1970</v>
      </c>
      <c r="E5" s="111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216"/>
      <c r="L5" s="182" t="s">
        <v>684</v>
      </c>
      <c r="M5" s="183" t="s">
        <v>924</v>
      </c>
      <c r="N5" s="184" t="s">
        <v>27</v>
      </c>
      <c r="O5" s="111">
        <v>1977</v>
      </c>
      <c r="P5" s="110">
        <v>1978</v>
      </c>
      <c r="Q5" s="110">
        <v>1979</v>
      </c>
      <c r="R5" s="110">
        <v>1980</v>
      </c>
      <c r="S5" s="110">
        <v>1981</v>
      </c>
      <c r="T5" s="110">
        <v>1982</v>
      </c>
      <c r="U5" s="110">
        <v>1983</v>
      </c>
      <c r="V5" s="216"/>
      <c r="W5" s="182" t="s">
        <v>684</v>
      </c>
      <c r="X5" s="183" t="s">
        <v>924</v>
      </c>
      <c r="Y5" s="184" t="s">
        <v>27</v>
      </c>
      <c r="Z5" s="110">
        <v>1984</v>
      </c>
      <c r="AA5" s="110">
        <v>1985</v>
      </c>
      <c r="AB5" s="110">
        <v>1986</v>
      </c>
      <c r="AC5" s="110">
        <v>1987</v>
      </c>
      <c r="AD5" s="110">
        <v>1988</v>
      </c>
      <c r="AE5" s="110">
        <v>1989</v>
      </c>
      <c r="AF5" s="110">
        <v>1990</v>
      </c>
      <c r="AG5" s="110">
        <v>1991</v>
      </c>
    </row>
    <row r="6" spans="1:33" ht="21" customHeight="1">
      <c r="A6" s="112" t="s">
        <v>925</v>
      </c>
      <c r="B6" s="112"/>
      <c r="C6" s="181"/>
      <c r="D6" s="181"/>
      <c r="E6" s="181"/>
      <c r="F6" s="181"/>
      <c r="G6" s="181"/>
      <c r="H6" s="181"/>
      <c r="I6" s="9"/>
      <c r="J6" s="9"/>
      <c r="K6" s="216"/>
      <c r="L6" s="112" t="s">
        <v>925</v>
      </c>
      <c r="M6" s="112"/>
      <c r="N6" s="181"/>
      <c r="O6" s="9"/>
      <c r="P6" s="9"/>
      <c r="Q6" s="9"/>
      <c r="R6" s="9"/>
      <c r="S6" s="9"/>
      <c r="T6" s="9"/>
      <c r="U6" s="9"/>
      <c r="V6" s="216"/>
      <c r="W6" s="112" t="s">
        <v>925</v>
      </c>
      <c r="X6" s="112"/>
      <c r="Y6" s="181"/>
      <c r="Z6" s="9"/>
      <c r="AA6" s="9"/>
      <c r="AB6" s="9"/>
      <c r="AC6" s="9"/>
      <c r="AD6" s="9"/>
      <c r="AE6" s="9"/>
      <c r="AF6" s="9"/>
      <c r="AG6" s="9"/>
    </row>
    <row r="7" spans="1:33" ht="21" customHeight="1">
      <c r="A7" s="185">
        <v>1</v>
      </c>
      <c r="B7" s="186" t="s">
        <v>691</v>
      </c>
      <c r="C7" s="19" t="s">
        <v>926</v>
      </c>
      <c r="D7" s="187">
        <v>67.209999999999994</v>
      </c>
      <c r="E7" s="187">
        <v>69.19</v>
      </c>
      <c r="F7" s="187">
        <v>71.56</v>
      </c>
      <c r="G7" s="187">
        <v>72.33</v>
      </c>
      <c r="H7" s="187">
        <v>71.19</v>
      </c>
      <c r="I7" s="187">
        <v>72.19</v>
      </c>
      <c r="J7" s="187">
        <v>74.11</v>
      </c>
      <c r="K7" s="216"/>
      <c r="L7" s="185">
        <v>1</v>
      </c>
      <c r="M7" s="186" t="s">
        <v>691</v>
      </c>
      <c r="N7" s="19" t="s">
        <v>926</v>
      </c>
      <c r="O7" s="187">
        <v>74.84</v>
      </c>
      <c r="P7" s="187">
        <v>77.650000000000006</v>
      </c>
      <c r="Q7" s="187">
        <v>79.91</v>
      </c>
      <c r="R7" s="187">
        <v>83.14</v>
      </c>
      <c r="S7" s="187">
        <v>83.83</v>
      </c>
      <c r="T7" s="187">
        <v>82.89</v>
      </c>
      <c r="U7" s="187">
        <v>82.62</v>
      </c>
      <c r="V7" s="216"/>
      <c r="W7" s="185">
        <v>1</v>
      </c>
      <c r="X7" s="186" t="s">
        <v>691</v>
      </c>
      <c r="Y7" s="19" t="s">
        <v>926</v>
      </c>
      <c r="Z7" s="187">
        <v>83.06</v>
      </c>
      <c r="AA7" s="187">
        <v>83.3</v>
      </c>
      <c r="AB7" s="187">
        <v>83.93</v>
      </c>
      <c r="AC7" s="187">
        <v>86.1</v>
      </c>
      <c r="AD7" s="187">
        <v>88.1</v>
      </c>
      <c r="AE7" s="187">
        <v>91.58</v>
      </c>
      <c r="AF7" s="187">
        <v>96.93</v>
      </c>
      <c r="AG7" s="187">
        <v>100</v>
      </c>
    </row>
    <row r="8" spans="1:33" ht="14.1" customHeight="1">
      <c r="A8" s="185">
        <v>2</v>
      </c>
      <c r="B8" s="186" t="s">
        <v>927</v>
      </c>
      <c r="C8" s="15" t="s">
        <v>928</v>
      </c>
      <c r="D8" s="187">
        <v>69.27</v>
      </c>
      <c r="E8" s="187">
        <v>71.11</v>
      </c>
      <c r="F8" s="187">
        <v>73.48</v>
      </c>
      <c r="G8" s="187">
        <v>74.14</v>
      </c>
      <c r="H8" s="187">
        <v>72.790000000000006</v>
      </c>
      <c r="I8" s="187">
        <v>73.72</v>
      </c>
      <c r="J8" s="187">
        <v>75.599999999999994</v>
      </c>
      <c r="K8" s="215"/>
      <c r="L8" s="185">
        <v>2</v>
      </c>
      <c r="M8" s="186" t="s">
        <v>927</v>
      </c>
      <c r="N8" s="15" t="s">
        <v>928</v>
      </c>
      <c r="O8" s="187">
        <v>76.13</v>
      </c>
      <c r="P8" s="187">
        <v>78.900000000000006</v>
      </c>
      <c r="Q8" s="187">
        <v>80.930000000000007</v>
      </c>
      <c r="R8" s="187">
        <v>83.98</v>
      </c>
      <c r="S8" s="187">
        <v>84.49</v>
      </c>
      <c r="T8" s="187">
        <v>83.36</v>
      </c>
      <c r="U8" s="187">
        <v>82.93</v>
      </c>
      <c r="V8" s="215"/>
      <c r="W8" s="185">
        <v>2</v>
      </c>
      <c r="X8" s="186" t="s">
        <v>927</v>
      </c>
      <c r="Y8" s="15" t="s">
        <v>928</v>
      </c>
      <c r="Z8" s="187">
        <v>83.08</v>
      </c>
      <c r="AA8" s="187">
        <v>83.4</v>
      </c>
      <c r="AB8" s="187">
        <v>84.07</v>
      </c>
      <c r="AC8" s="187">
        <v>86.35</v>
      </c>
      <c r="AD8" s="187">
        <v>88.41</v>
      </c>
      <c r="AE8" s="187">
        <v>91.99</v>
      </c>
      <c r="AF8" s="187">
        <v>97.02</v>
      </c>
      <c r="AG8" s="187">
        <v>100</v>
      </c>
    </row>
    <row r="9" spans="1:33" s="41" customFormat="1" ht="11.1" customHeight="1">
      <c r="A9" s="185">
        <v>3</v>
      </c>
      <c r="B9" s="186" t="s">
        <v>929</v>
      </c>
      <c r="C9" s="129" t="s">
        <v>930</v>
      </c>
      <c r="D9" s="187">
        <v>69.540000000000006</v>
      </c>
      <c r="E9" s="187">
        <v>71.34</v>
      </c>
      <c r="F9" s="187">
        <v>74.14</v>
      </c>
      <c r="G9" s="187">
        <v>74.680000000000007</v>
      </c>
      <c r="H9" s="187">
        <v>73.569999999999993</v>
      </c>
      <c r="I9" s="187">
        <v>75.03</v>
      </c>
      <c r="J9" s="187">
        <v>76.489999999999995</v>
      </c>
      <c r="K9" s="215"/>
      <c r="L9" s="185">
        <v>3</v>
      </c>
      <c r="M9" s="186" t="s">
        <v>929</v>
      </c>
      <c r="N9" s="129" t="s">
        <v>930</v>
      </c>
      <c r="O9" s="187">
        <v>77.58</v>
      </c>
      <c r="P9" s="187">
        <v>78.959999999999994</v>
      </c>
      <c r="Q9" s="187">
        <v>80.53</v>
      </c>
      <c r="R9" s="187">
        <v>84.02</v>
      </c>
      <c r="S9" s="187">
        <v>83.52</v>
      </c>
      <c r="T9" s="187">
        <v>81.819999999999993</v>
      </c>
      <c r="U9" s="187">
        <v>81.17</v>
      </c>
      <c r="V9" s="215"/>
      <c r="W9" s="185">
        <v>3</v>
      </c>
      <c r="X9" s="186" t="s">
        <v>929</v>
      </c>
      <c r="Y9" s="129" t="s">
        <v>930</v>
      </c>
      <c r="Z9" s="187">
        <v>82.18</v>
      </c>
      <c r="AA9" s="187">
        <v>83.17</v>
      </c>
      <c r="AB9" s="187">
        <v>84.21</v>
      </c>
      <c r="AC9" s="187">
        <v>87.3</v>
      </c>
      <c r="AD9" s="187">
        <v>90.07</v>
      </c>
      <c r="AE9" s="187">
        <v>93.11</v>
      </c>
      <c r="AF9" s="187">
        <v>97</v>
      </c>
      <c r="AG9" s="187">
        <v>100</v>
      </c>
    </row>
    <row r="10" spans="1:33" s="41" customFormat="1" ht="11.1" customHeight="1">
      <c r="A10" s="185">
        <v>4</v>
      </c>
      <c r="B10" s="186" t="s">
        <v>931</v>
      </c>
      <c r="C10" s="129" t="s">
        <v>932</v>
      </c>
      <c r="D10" s="187">
        <v>77.89</v>
      </c>
      <c r="E10" s="187">
        <v>79.69</v>
      </c>
      <c r="F10" s="187">
        <v>83.38</v>
      </c>
      <c r="G10" s="187">
        <v>83.77</v>
      </c>
      <c r="H10" s="187">
        <v>82.25</v>
      </c>
      <c r="I10" s="187">
        <v>83.81</v>
      </c>
      <c r="J10" s="187">
        <v>85.96</v>
      </c>
      <c r="K10" s="215"/>
      <c r="L10" s="185">
        <v>4</v>
      </c>
      <c r="M10" s="186" t="s">
        <v>931</v>
      </c>
      <c r="N10" s="129" t="s">
        <v>932</v>
      </c>
      <c r="O10" s="187">
        <v>86.62</v>
      </c>
      <c r="P10" s="187">
        <v>93.29</v>
      </c>
      <c r="Q10" s="187">
        <v>97.04</v>
      </c>
      <c r="R10" s="187">
        <v>99.03</v>
      </c>
      <c r="S10" s="187">
        <v>99.27</v>
      </c>
      <c r="T10" s="187">
        <v>96.79</v>
      </c>
      <c r="U10" s="187">
        <v>94.3</v>
      </c>
      <c r="V10" s="215"/>
      <c r="W10" s="185">
        <v>4</v>
      </c>
      <c r="X10" s="186" t="s">
        <v>931</v>
      </c>
      <c r="Y10" s="129" t="s">
        <v>932</v>
      </c>
      <c r="Z10" s="187">
        <v>93.01</v>
      </c>
      <c r="AA10" s="187">
        <v>92.01</v>
      </c>
      <c r="AB10" s="187">
        <v>91.01</v>
      </c>
      <c r="AC10" s="187">
        <v>92.35</v>
      </c>
      <c r="AD10" s="187">
        <v>92.77</v>
      </c>
      <c r="AE10" s="187">
        <v>94.95</v>
      </c>
      <c r="AF10" s="187">
        <v>98.85</v>
      </c>
      <c r="AG10" s="187">
        <v>100</v>
      </c>
    </row>
    <row r="11" spans="1:33" s="41" customFormat="1" ht="11.1" customHeight="1">
      <c r="A11" s="185">
        <v>5</v>
      </c>
      <c r="B11" s="186" t="s">
        <v>933</v>
      </c>
      <c r="C11" s="129" t="s">
        <v>934</v>
      </c>
      <c r="D11" s="187">
        <v>76.209999999999994</v>
      </c>
      <c r="E11" s="187">
        <v>77.08</v>
      </c>
      <c r="F11" s="187">
        <v>78.760000000000005</v>
      </c>
      <c r="G11" s="187">
        <v>80.34</v>
      </c>
      <c r="H11" s="187">
        <v>78.91</v>
      </c>
      <c r="I11" s="187">
        <v>78.91</v>
      </c>
      <c r="J11" s="187">
        <v>80.239999999999995</v>
      </c>
      <c r="K11" s="215"/>
      <c r="L11" s="185">
        <v>5</v>
      </c>
      <c r="M11" s="186" t="s">
        <v>933</v>
      </c>
      <c r="N11" s="129" t="s">
        <v>934</v>
      </c>
      <c r="O11" s="187">
        <v>80.239999999999995</v>
      </c>
      <c r="P11" s="187">
        <v>80.84</v>
      </c>
      <c r="Q11" s="187">
        <v>81.42</v>
      </c>
      <c r="R11" s="187">
        <v>82.57</v>
      </c>
      <c r="S11" s="187">
        <v>82.57</v>
      </c>
      <c r="T11" s="187">
        <v>80.95</v>
      </c>
      <c r="U11" s="187">
        <v>79.39</v>
      </c>
      <c r="V11" s="215"/>
      <c r="W11" s="185">
        <v>5</v>
      </c>
      <c r="X11" s="186" t="s">
        <v>933</v>
      </c>
      <c r="Y11" s="129" t="s">
        <v>934</v>
      </c>
      <c r="Z11" s="187">
        <v>80.41</v>
      </c>
      <c r="AA11" s="187">
        <v>78.900000000000006</v>
      </c>
      <c r="AB11" s="187">
        <v>79.87</v>
      </c>
      <c r="AC11" s="187">
        <v>79.87</v>
      </c>
      <c r="AD11" s="187">
        <v>82.17</v>
      </c>
      <c r="AE11" s="187">
        <v>86.64</v>
      </c>
      <c r="AF11" s="187">
        <v>87.5</v>
      </c>
      <c r="AG11" s="187">
        <v>100</v>
      </c>
    </row>
    <row r="12" spans="1:33" s="41" customFormat="1" ht="11.1" customHeight="1">
      <c r="A12" s="185">
        <v>6</v>
      </c>
      <c r="B12" s="186" t="s">
        <v>935</v>
      </c>
      <c r="C12" s="129" t="s">
        <v>937</v>
      </c>
      <c r="D12" s="187">
        <v>66.89</v>
      </c>
      <c r="E12" s="187">
        <v>69.5</v>
      </c>
      <c r="F12" s="187">
        <v>71.48</v>
      </c>
      <c r="G12" s="187">
        <v>72.56</v>
      </c>
      <c r="H12" s="187">
        <v>72.05</v>
      </c>
      <c r="I12" s="187">
        <v>73.13</v>
      </c>
      <c r="J12" s="187">
        <v>74.75</v>
      </c>
      <c r="K12" s="215"/>
      <c r="L12" s="185">
        <v>6</v>
      </c>
      <c r="M12" s="186" t="s">
        <v>935</v>
      </c>
      <c r="N12" s="129" t="s">
        <v>937</v>
      </c>
      <c r="O12" s="187">
        <v>75.849999999999994</v>
      </c>
      <c r="P12" s="187">
        <v>77.459999999999994</v>
      </c>
      <c r="Q12" s="187">
        <v>79.349999999999994</v>
      </c>
      <c r="R12" s="187">
        <v>83.42</v>
      </c>
      <c r="S12" s="187">
        <v>84.32</v>
      </c>
      <c r="T12" s="187">
        <v>83.56</v>
      </c>
      <c r="U12" s="187">
        <v>83.74</v>
      </c>
      <c r="V12" s="215"/>
      <c r="W12" s="185">
        <v>6</v>
      </c>
      <c r="X12" s="186" t="s">
        <v>935</v>
      </c>
      <c r="Y12" s="129" t="s">
        <v>937</v>
      </c>
      <c r="Z12" s="187">
        <v>84.64</v>
      </c>
      <c r="AA12" s="187">
        <v>84.46</v>
      </c>
      <c r="AB12" s="187">
        <v>85.27</v>
      </c>
      <c r="AC12" s="187">
        <v>87.35</v>
      </c>
      <c r="AD12" s="187">
        <v>88.35</v>
      </c>
      <c r="AE12" s="187">
        <v>92.14</v>
      </c>
      <c r="AF12" s="187">
        <v>97.68</v>
      </c>
      <c r="AG12" s="187">
        <v>100</v>
      </c>
    </row>
    <row r="13" spans="1:33" s="41" customFormat="1" ht="11.1" customHeight="1">
      <c r="A13" s="185">
        <v>7</v>
      </c>
      <c r="B13" s="186" t="s">
        <v>938</v>
      </c>
      <c r="C13" s="129" t="s">
        <v>939</v>
      </c>
      <c r="D13" s="187">
        <v>135.18</v>
      </c>
      <c r="E13" s="187">
        <v>133.97999999999999</v>
      </c>
      <c r="F13" s="187">
        <v>132.31</v>
      </c>
      <c r="G13" s="187">
        <v>127.97</v>
      </c>
      <c r="H13" s="187">
        <v>121.07</v>
      </c>
      <c r="I13" s="187">
        <v>117.79</v>
      </c>
      <c r="J13" s="187">
        <v>116.08</v>
      </c>
      <c r="K13" s="215"/>
      <c r="L13" s="185">
        <v>7</v>
      </c>
      <c r="M13" s="186" t="s">
        <v>938</v>
      </c>
      <c r="N13" s="129" t="s">
        <v>939</v>
      </c>
      <c r="O13" s="187">
        <v>112.63</v>
      </c>
      <c r="P13" s="187">
        <v>111.36</v>
      </c>
      <c r="Q13" s="187">
        <v>112.18</v>
      </c>
      <c r="R13" s="187">
        <v>112.58</v>
      </c>
      <c r="S13" s="187">
        <v>109.87</v>
      </c>
      <c r="T13" s="187">
        <v>105.84</v>
      </c>
      <c r="U13" s="187">
        <v>104.1</v>
      </c>
      <c r="V13" s="215"/>
      <c r="W13" s="185">
        <v>7</v>
      </c>
      <c r="X13" s="186" t="s">
        <v>938</v>
      </c>
      <c r="Y13" s="129" t="s">
        <v>939</v>
      </c>
      <c r="Z13" s="187">
        <v>101.4</v>
      </c>
      <c r="AA13" s="187">
        <v>96.88</v>
      </c>
      <c r="AB13" s="187">
        <v>94.63</v>
      </c>
      <c r="AC13" s="187">
        <v>92.27</v>
      </c>
      <c r="AD13" s="187">
        <v>88.69</v>
      </c>
      <c r="AE13" s="187">
        <v>92.28</v>
      </c>
      <c r="AF13" s="187">
        <v>97.54</v>
      </c>
      <c r="AG13" s="187">
        <v>100</v>
      </c>
    </row>
    <row r="14" spans="1:33" s="41" customFormat="1" ht="11.1" customHeight="1">
      <c r="A14" s="185">
        <v>8</v>
      </c>
      <c r="B14" s="186" t="s">
        <v>940</v>
      </c>
      <c r="C14" s="129" t="s">
        <v>941</v>
      </c>
      <c r="D14" s="187">
        <v>67.53</v>
      </c>
      <c r="E14" s="187">
        <v>69.97</v>
      </c>
      <c r="F14" s="187">
        <v>70.62</v>
      </c>
      <c r="G14" s="187">
        <v>75.11</v>
      </c>
      <c r="H14" s="187">
        <v>72.12</v>
      </c>
      <c r="I14" s="187">
        <v>71.069999999999993</v>
      </c>
      <c r="J14" s="187">
        <v>74.56</v>
      </c>
      <c r="K14" s="215"/>
      <c r="L14" s="185">
        <v>8</v>
      </c>
      <c r="M14" s="186" t="s">
        <v>940</v>
      </c>
      <c r="N14" s="129" t="s">
        <v>941</v>
      </c>
      <c r="O14" s="187">
        <v>74.099999999999994</v>
      </c>
      <c r="P14" s="187">
        <v>78.05</v>
      </c>
      <c r="Q14" s="187">
        <v>75.489999999999995</v>
      </c>
      <c r="R14" s="187">
        <v>76.98</v>
      </c>
      <c r="S14" s="187">
        <v>78.14</v>
      </c>
      <c r="T14" s="187">
        <v>80.52</v>
      </c>
      <c r="U14" s="187">
        <v>81.209999999999994</v>
      </c>
      <c r="V14" s="215"/>
      <c r="W14" s="185">
        <v>8</v>
      </c>
      <c r="X14" s="186" t="s">
        <v>940</v>
      </c>
      <c r="Y14" s="129" t="s">
        <v>941</v>
      </c>
      <c r="Z14" s="187">
        <v>80.319999999999993</v>
      </c>
      <c r="AA14" s="187">
        <v>81.81</v>
      </c>
      <c r="AB14" s="187">
        <v>82.31</v>
      </c>
      <c r="AC14" s="187">
        <v>82.48</v>
      </c>
      <c r="AD14" s="187">
        <v>87.78</v>
      </c>
      <c r="AE14" s="187">
        <v>93.23</v>
      </c>
      <c r="AF14" s="187">
        <v>97.81</v>
      </c>
      <c r="AG14" s="187">
        <v>100</v>
      </c>
    </row>
    <row r="15" spans="1:33" s="41" customFormat="1" ht="11.1" customHeight="1">
      <c r="A15" s="185">
        <v>9</v>
      </c>
      <c r="B15" s="186" t="s">
        <v>942</v>
      </c>
      <c r="C15" s="129" t="s">
        <v>943</v>
      </c>
      <c r="D15" s="187">
        <v>72.61</v>
      </c>
      <c r="E15" s="187">
        <v>73.260000000000005</v>
      </c>
      <c r="F15" s="187">
        <v>75.739999999999995</v>
      </c>
      <c r="G15" s="187">
        <v>75.45</v>
      </c>
      <c r="H15" s="187">
        <v>73.67</v>
      </c>
      <c r="I15" s="187">
        <v>74.16</v>
      </c>
      <c r="J15" s="187">
        <v>78.09</v>
      </c>
      <c r="K15" s="215"/>
      <c r="L15" s="185">
        <v>9</v>
      </c>
      <c r="M15" s="186" t="s">
        <v>942</v>
      </c>
      <c r="N15" s="129" t="s">
        <v>943</v>
      </c>
      <c r="O15" s="187">
        <v>77.3</v>
      </c>
      <c r="P15" s="187">
        <v>75.53</v>
      </c>
      <c r="Q15" s="187">
        <v>76.39</v>
      </c>
      <c r="R15" s="187">
        <v>78.56</v>
      </c>
      <c r="S15" s="187">
        <v>78.38</v>
      </c>
      <c r="T15" s="187">
        <v>76.23</v>
      </c>
      <c r="U15" s="187">
        <v>78.19</v>
      </c>
      <c r="V15" s="215"/>
      <c r="W15" s="185">
        <v>9</v>
      </c>
      <c r="X15" s="186" t="s">
        <v>942</v>
      </c>
      <c r="Y15" s="129" t="s">
        <v>943</v>
      </c>
      <c r="Z15" s="187">
        <v>76.75</v>
      </c>
      <c r="AA15" s="187">
        <v>77.36</v>
      </c>
      <c r="AB15" s="187">
        <v>78.94</v>
      </c>
      <c r="AC15" s="187">
        <v>81.66</v>
      </c>
      <c r="AD15" s="187">
        <v>82.91</v>
      </c>
      <c r="AE15" s="187">
        <v>87.69</v>
      </c>
      <c r="AF15" s="187">
        <v>94.94</v>
      </c>
      <c r="AG15" s="187">
        <v>100</v>
      </c>
    </row>
    <row r="16" spans="1:33" s="41" customFormat="1" ht="11.1" customHeight="1">
      <c r="A16" s="185">
        <v>10</v>
      </c>
      <c r="B16" s="186" t="s">
        <v>944</v>
      </c>
      <c r="C16" s="129" t="s">
        <v>945</v>
      </c>
      <c r="D16" s="187">
        <v>43.87</v>
      </c>
      <c r="E16" s="187">
        <v>46.41</v>
      </c>
      <c r="F16" s="187">
        <v>48.1</v>
      </c>
      <c r="G16" s="187">
        <v>48.99</v>
      </c>
      <c r="H16" s="187">
        <v>48.99</v>
      </c>
      <c r="I16" s="187">
        <v>49.96</v>
      </c>
      <c r="J16" s="187">
        <v>51.48</v>
      </c>
      <c r="K16" s="215"/>
      <c r="L16" s="185">
        <v>10</v>
      </c>
      <c r="M16" s="186" t="s">
        <v>944</v>
      </c>
      <c r="N16" s="129" t="s">
        <v>945</v>
      </c>
      <c r="O16" s="187">
        <v>52.6</v>
      </c>
      <c r="P16" s="187">
        <v>53.44</v>
      </c>
      <c r="Q16" s="187">
        <v>54.95</v>
      </c>
      <c r="R16" s="187">
        <v>60.32</v>
      </c>
      <c r="S16" s="187">
        <v>61.77</v>
      </c>
      <c r="T16" s="187">
        <v>61.77</v>
      </c>
      <c r="U16" s="187">
        <v>62.29</v>
      </c>
      <c r="V16" s="215"/>
      <c r="W16" s="185">
        <v>10</v>
      </c>
      <c r="X16" s="186" t="s">
        <v>944</v>
      </c>
      <c r="Y16" s="129" t="s">
        <v>945</v>
      </c>
      <c r="Z16" s="187">
        <v>63.73</v>
      </c>
      <c r="AA16" s="187">
        <v>66.290000000000006</v>
      </c>
      <c r="AB16" s="187">
        <v>69.03</v>
      </c>
      <c r="AC16" s="187">
        <v>73.41</v>
      </c>
      <c r="AD16" s="187">
        <v>77.72</v>
      </c>
      <c r="AE16" s="187">
        <v>84.18</v>
      </c>
      <c r="AF16" s="187">
        <v>93.61</v>
      </c>
      <c r="AG16" s="187">
        <v>100</v>
      </c>
    </row>
    <row r="17" spans="1:33" s="41" customFormat="1" ht="11.1" customHeight="1">
      <c r="A17" s="185">
        <v>11</v>
      </c>
      <c r="B17" s="186" t="s">
        <v>946</v>
      </c>
      <c r="C17" s="129" t="s">
        <v>947</v>
      </c>
      <c r="D17" s="187">
        <v>36.53</v>
      </c>
      <c r="E17" s="187">
        <v>38.15</v>
      </c>
      <c r="F17" s="187">
        <v>39.29</v>
      </c>
      <c r="G17" s="187">
        <v>39.659999999999997</v>
      </c>
      <c r="H17" s="187">
        <v>39.31</v>
      </c>
      <c r="I17" s="187">
        <v>40.57</v>
      </c>
      <c r="J17" s="187">
        <v>41.77</v>
      </c>
      <c r="K17" s="215"/>
      <c r="L17" s="185">
        <v>11</v>
      </c>
      <c r="M17" s="186" t="s">
        <v>946</v>
      </c>
      <c r="N17" s="129" t="s">
        <v>947</v>
      </c>
      <c r="O17" s="187">
        <v>42.95</v>
      </c>
      <c r="P17" s="187">
        <v>44.68</v>
      </c>
      <c r="Q17" s="187">
        <v>49.21</v>
      </c>
      <c r="R17" s="187">
        <v>54.46</v>
      </c>
      <c r="S17" s="187">
        <v>59.56</v>
      </c>
      <c r="T17" s="187">
        <v>63.43</v>
      </c>
      <c r="U17" s="187">
        <v>68.12</v>
      </c>
      <c r="V17" s="215"/>
      <c r="W17" s="185">
        <v>11</v>
      </c>
      <c r="X17" s="186" t="s">
        <v>946</v>
      </c>
      <c r="Y17" s="129" t="s">
        <v>947</v>
      </c>
      <c r="Z17" s="187">
        <v>73.64</v>
      </c>
      <c r="AA17" s="187">
        <v>77.39</v>
      </c>
      <c r="AB17" s="187">
        <v>81.790000000000006</v>
      </c>
      <c r="AC17" s="187">
        <v>88.43</v>
      </c>
      <c r="AD17" s="187">
        <v>94.6</v>
      </c>
      <c r="AE17" s="187">
        <v>95.96</v>
      </c>
      <c r="AF17" s="187">
        <v>99.56</v>
      </c>
      <c r="AG17" s="187">
        <v>100</v>
      </c>
    </row>
    <row r="18" spans="1:33" ht="14.1" customHeight="1">
      <c r="A18" s="185">
        <v>12</v>
      </c>
      <c r="B18" s="186" t="s">
        <v>948</v>
      </c>
      <c r="C18" s="15" t="s">
        <v>949</v>
      </c>
      <c r="D18" s="187">
        <v>51.35</v>
      </c>
      <c r="E18" s="187">
        <v>54.23</v>
      </c>
      <c r="F18" s="187">
        <v>56.5</v>
      </c>
      <c r="G18" s="187">
        <v>58.04</v>
      </c>
      <c r="H18" s="187">
        <v>58.44</v>
      </c>
      <c r="I18" s="187">
        <v>60</v>
      </c>
      <c r="J18" s="187">
        <v>62.3</v>
      </c>
      <c r="K18" s="215"/>
      <c r="L18" s="185">
        <v>12</v>
      </c>
      <c r="M18" s="186" t="s">
        <v>948</v>
      </c>
      <c r="N18" s="15" t="s">
        <v>949</v>
      </c>
      <c r="O18" s="187">
        <v>64.56</v>
      </c>
      <c r="P18" s="187">
        <v>67.61</v>
      </c>
      <c r="Q18" s="187">
        <v>71.58</v>
      </c>
      <c r="R18" s="187">
        <v>76.14</v>
      </c>
      <c r="S18" s="187">
        <v>78.27</v>
      </c>
      <c r="T18" s="187">
        <v>78.91</v>
      </c>
      <c r="U18" s="187">
        <v>80.02</v>
      </c>
      <c r="V18" s="215"/>
      <c r="W18" s="185">
        <v>12</v>
      </c>
      <c r="X18" s="186" t="s">
        <v>948</v>
      </c>
      <c r="Y18" s="15" t="s">
        <v>949</v>
      </c>
      <c r="Z18" s="187">
        <v>82.81</v>
      </c>
      <c r="AA18" s="187">
        <v>82.32</v>
      </c>
      <c r="AB18" s="187">
        <v>82.6</v>
      </c>
      <c r="AC18" s="187">
        <v>83.88</v>
      </c>
      <c r="AD18" s="187">
        <v>85.35</v>
      </c>
      <c r="AE18" s="187">
        <v>88.05</v>
      </c>
      <c r="AF18" s="187">
        <v>96.09</v>
      </c>
      <c r="AG18" s="187">
        <v>100</v>
      </c>
    </row>
    <row r="19" spans="1:33" s="41" customFormat="1" ht="11.1" customHeight="1">
      <c r="A19" s="185">
        <v>13</v>
      </c>
      <c r="B19" s="186" t="s">
        <v>950</v>
      </c>
      <c r="C19" s="129" t="s">
        <v>951</v>
      </c>
      <c r="D19" s="187">
        <v>71.06</v>
      </c>
      <c r="E19" s="187">
        <v>74.66</v>
      </c>
      <c r="F19" s="187">
        <v>76.959999999999994</v>
      </c>
      <c r="G19" s="187">
        <v>77.959999999999994</v>
      </c>
      <c r="H19" s="187">
        <v>77.64</v>
      </c>
      <c r="I19" s="187">
        <v>78.88</v>
      </c>
      <c r="J19" s="187">
        <v>80.760000000000005</v>
      </c>
      <c r="K19" s="215"/>
      <c r="L19" s="185">
        <v>13</v>
      </c>
      <c r="M19" s="186" t="s">
        <v>950</v>
      </c>
      <c r="N19" s="129" t="s">
        <v>951</v>
      </c>
      <c r="O19" s="187">
        <v>82.7</v>
      </c>
      <c r="P19" s="187">
        <v>86.31</v>
      </c>
      <c r="Q19" s="187">
        <v>90.57</v>
      </c>
      <c r="R19" s="187">
        <v>92.1</v>
      </c>
      <c r="S19" s="187">
        <v>94.5</v>
      </c>
      <c r="T19" s="187">
        <v>94.25</v>
      </c>
      <c r="U19" s="187">
        <v>95.19</v>
      </c>
      <c r="V19" s="215"/>
      <c r="W19" s="185">
        <v>13</v>
      </c>
      <c r="X19" s="186" t="s">
        <v>950</v>
      </c>
      <c r="Y19" s="129" t="s">
        <v>951</v>
      </c>
      <c r="Z19" s="187">
        <v>97.05</v>
      </c>
      <c r="AA19" s="187">
        <v>93.44</v>
      </c>
      <c r="AB19" s="187">
        <v>90.45</v>
      </c>
      <c r="AC19" s="187">
        <v>89.42</v>
      </c>
      <c r="AD19" s="187">
        <v>90.38</v>
      </c>
      <c r="AE19" s="187">
        <v>91.15</v>
      </c>
      <c r="AF19" s="187">
        <v>101.36</v>
      </c>
      <c r="AG19" s="187">
        <v>100</v>
      </c>
    </row>
    <row r="20" spans="1:33" s="41" customFormat="1" ht="11.1" customHeight="1">
      <c r="A20" s="185">
        <v>14</v>
      </c>
      <c r="B20" s="186" t="s">
        <v>952</v>
      </c>
      <c r="C20" s="129" t="s">
        <v>953</v>
      </c>
      <c r="D20" s="187">
        <v>36.75</v>
      </c>
      <c r="E20" s="187">
        <v>39.11</v>
      </c>
      <c r="F20" s="187">
        <v>41.37</v>
      </c>
      <c r="G20" s="187">
        <v>43.29</v>
      </c>
      <c r="H20" s="187">
        <v>44.2</v>
      </c>
      <c r="I20" s="187">
        <v>45.98</v>
      </c>
      <c r="J20" s="187">
        <v>48.52</v>
      </c>
      <c r="K20" s="215"/>
      <c r="L20" s="185">
        <v>14</v>
      </c>
      <c r="M20" s="186" t="s">
        <v>952</v>
      </c>
      <c r="N20" s="129" t="s">
        <v>953</v>
      </c>
      <c r="O20" s="187">
        <v>51.03</v>
      </c>
      <c r="P20" s="187">
        <v>53.72</v>
      </c>
      <c r="Q20" s="187">
        <v>57.57</v>
      </c>
      <c r="R20" s="187">
        <v>64.540000000000006</v>
      </c>
      <c r="S20" s="187">
        <v>66.5</v>
      </c>
      <c r="T20" s="187">
        <v>67.819999999999993</v>
      </c>
      <c r="U20" s="187">
        <v>69.069999999999993</v>
      </c>
      <c r="V20" s="215"/>
      <c r="W20" s="185">
        <v>14</v>
      </c>
      <c r="X20" s="186" t="s">
        <v>952</v>
      </c>
      <c r="Y20" s="129" t="s">
        <v>953</v>
      </c>
      <c r="Z20" s="187">
        <v>72.58</v>
      </c>
      <c r="AA20" s="187">
        <v>74.48</v>
      </c>
      <c r="AB20" s="187">
        <v>77.36</v>
      </c>
      <c r="AC20" s="187">
        <v>80.56</v>
      </c>
      <c r="AD20" s="187">
        <v>82.4</v>
      </c>
      <c r="AE20" s="187">
        <v>86.35</v>
      </c>
      <c r="AF20" s="187">
        <v>93.03</v>
      </c>
      <c r="AG20" s="187">
        <v>100</v>
      </c>
    </row>
    <row r="21" spans="1:33" ht="15.95" customHeight="1">
      <c r="A21" s="185">
        <v>15</v>
      </c>
      <c r="B21" s="186" t="s">
        <v>693</v>
      </c>
      <c r="C21" s="19" t="s">
        <v>954</v>
      </c>
      <c r="D21" s="187">
        <v>68.11</v>
      </c>
      <c r="E21" s="187">
        <v>72.41</v>
      </c>
      <c r="F21" s="187">
        <v>75.28</v>
      </c>
      <c r="G21" s="187">
        <v>75.510000000000005</v>
      </c>
      <c r="H21" s="187">
        <v>76.099999999999994</v>
      </c>
      <c r="I21" s="187">
        <v>76.63</v>
      </c>
      <c r="J21" s="187">
        <v>78.83</v>
      </c>
      <c r="K21" s="215"/>
      <c r="L21" s="185">
        <v>15</v>
      </c>
      <c r="M21" s="186" t="s">
        <v>693</v>
      </c>
      <c r="N21" s="19" t="s">
        <v>954</v>
      </c>
      <c r="O21" s="187">
        <v>77.02</v>
      </c>
      <c r="P21" s="187">
        <v>79.83</v>
      </c>
      <c r="Q21" s="187">
        <v>82.8</v>
      </c>
      <c r="R21" s="187">
        <v>86.87</v>
      </c>
      <c r="S21" s="187">
        <v>87.57</v>
      </c>
      <c r="T21" s="187">
        <v>84.17</v>
      </c>
      <c r="U21" s="187">
        <v>83.42</v>
      </c>
      <c r="V21" s="215"/>
      <c r="W21" s="185">
        <v>15</v>
      </c>
      <c r="X21" s="186" t="s">
        <v>693</v>
      </c>
      <c r="Y21" s="19" t="s">
        <v>954</v>
      </c>
      <c r="Z21" s="187">
        <v>84.48</v>
      </c>
      <c r="AA21" s="187">
        <v>85.19</v>
      </c>
      <c r="AB21" s="187">
        <v>85.58</v>
      </c>
      <c r="AC21" s="187">
        <v>87.32</v>
      </c>
      <c r="AD21" s="187">
        <v>88.33</v>
      </c>
      <c r="AE21" s="187">
        <v>91.05</v>
      </c>
      <c r="AF21" s="187">
        <v>96.1</v>
      </c>
      <c r="AG21" s="187">
        <v>100</v>
      </c>
    </row>
    <row r="22" spans="1:33" ht="14.1" customHeight="1">
      <c r="A22" s="185">
        <v>16</v>
      </c>
      <c r="B22" s="186" t="s">
        <v>955</v>
      </c>
      <c r="C22" s="15" t="s">
        <v>956</v>
      </c>
      <c r="D22" s="187">
        <v>60.07</v>
      </c>
      <c r="E22" s="187">
        <v>63.41</v>
      </c>
      <c r="F22" s="187">
        <v>64.87</v>
      </c>
      <c r="G22" s="187">
        <v>65.78</v>
      </c>
      <c r="H22" s="187">
        <v>65.34</v>
      </c>
      <c r="I22" s="187">
        <v>66.19</v>
      </c>
      <c r="J22" s="187">
        <v>68.41</v>
      </c>
      <c r="K22" s="215"/>
      <c r="L22" s="185">
        <v>16</v>
      </c>
      <c r="M22" s="186" t="s">
        <v>955</v>
      </c>
      <c r="N22" s="15" t="s">
        <v>956</v>
      </c>
      <c r="O22" s="187">
        <v>69.72</v>
      </c>
      <c r="P22" s="187">
        <v>72.31</v>
      </c>
      <c r="Q22" s="187">
        <v>75.39</v>
      </c>
      <c r="R22" s="187">
        <v>80.75</v>
      </c>
      <c r="S22" s="187">
        <v>80.459999999999994</v>
      </c>
      <c r="T22" s="187">
        <v>79.5</v>
      </c>
      <c r="U22" s="187">
        <v>77.39</v>
      </c>
      <c r="V22" s="215"/>
      <c r="W22" s="185">
        <v>16</v>
      </c>
      <c r="X22" s="186" t="s">
        <v>955</v>
      </c>
      <c r="Y22" s="15" t="s">
        <v>956</v>
      </c>
      <c r="Z22" s="187">
        <v>78.760000000000005</v>
      </c>
      <c r="AA22" s="187">
        <v>78.45</v>
      </c>
      <c r="AB22" s="187">
        <v>79.010000000000005</v>
      </c>
      <c r="AC22" s="187">
        <v>80.61</v>
      </c>
      <c r="AD22" s="187">
        <v>81.22</v>
      </c>
      <c r="AE22" s="187">
        <v>85.8</v>
      </c>
      <c r="AF22" s="187">
        <v>93.07</v>
      </c>
      <c r="AG22" s="187">
        <v>100</v>
      </c>
    </row>
    <row r="23" spans="1:33" s="41" customFormat="1" ht="11.1" customHeight="1">
      <c r="A23" s="185">
        <v>17</v>
      </c>
      <c r="B23" s="186" t="s">
        <v>957</v>
      </c>
      <c r="C23" s="129" t="s">
        <v>958</v>
      </c>
      <c r="D23" s="291" t="s">
        <v>776</v>
      </c>
      <c r="E23" s="291" t="s">
        <v>776</v>
      </c>
      <c r="F23" s="291" t="s">
        <v>776</v>
      </c>
      <c r="G23" s="291" t="s">
        <v>776</v>
      </c>
      <c r="H23" s="291" t="s">
        <v>776</v>
      </c>
      <c r="I23" s="291" t="s">
        <v>776</v>
      </c>
      <c r="J23" s="291" t="s">
        <v>776</v>
      </c>
      <c r="K23" s="215"/>
      <c r="L23" s="185">
        <v>17</v>
      </c>
      <c r="M23" s="186" t="s">
        <v>957</v>
      </c>
      <c r="N23" s="129" t="s">
        <v>958</v>
      </c>
      <c r="O23" s="291" t="s">
        <v>776</v>
      </c>
      <c r="P23" s="291" t="s">
        <v>776</v>
      </c>
      <c r="Q23" s="291" t="s">
        <v>776</v>
      </c>
      <c r="R23" s="291" t="s">
        <v>776</v>
      </c>
      <c r="S23" s="291" t="s">
        <v>776</v>
      </c>
      <c r="T23" s="291" t="s">
        <v>776</v>
      </c>
      <c r="U23" s="291" t="s">
        <v>776</v>
      </c>
      <c r="V23" s="215"/>
      <c r="W23" s="185">
        <v>17</v>
      </c>
      <c r="X23" s="186" t="s">
        <v>957</v>
      </c>
      <c r="Y23" s="129" t="s">
        <v>958</v>
      </c>
      <c r="Z23" s="291" t="s">
        <v>776</v>
      </c>
      <c r="AA23" s="291" t="s">
        <v>776</v>
      </c>
      <c r="AB23" s="291" t="s">
        <v>776</v>
      </c>
      <c r="AC23" s="291" t="s">
        <v>776</v>
      </c>
      <c r="AD23" s="291" t="s">
        <v>776</v>
      </c>
      <c r="AE23" s="291" t="s">
        <v>776</v>
      </c>
      <c r="AF23" s="291" t="s">
        <v>776</v>
      </c>
      <c r="AG23" s="291" t="s">
        <v>776</v>
      </c>
    </row>
    <row r="24" spans="1:33" s="41" customFormat="1" ht="11.1" customHeight="1">
      <c r="A24" s="185">
        <v>18</v>
      </c>
      <c r="B24" s="186" t="s">
        <v>959</v>
      </c>
      <c r="C24" s="129" t="s">
        <v>960</v>
      </c>
      <c r="D24" s="291" t="s">
        <v>776</v>
      </c>
      <c r="E24" s="291" t="s">
        <v>776</v>
      </c>
      <c r="F24" s="291" t="s">
        <v>776</v>
      </c>
      <c r="G24" s="291" t="s">
        <v>776</v>
      </c>
      <c r="H24" s="291" t="s">
        <v>776</v>
      </c>
      <c r="I24" s="291" t="s">
        <v>776</v>
      </c>
      <c r="J24" s="291" t="s">
        <v>776</v>
      </c>
      <c r="K24" s="215"/>
      <c r="L24" s="185">
        <v>18</v>
      </c>
      <c r="M24" s="186" t="s">
        <v>959</v>
      </c>
      <c r="N24" s="129" t="s">
        <v>960</v>
      </c>
      <c r="O24" s="291" t="s">
        <v>776</v>
      </c>
      <c r="P24" s="291" t="s">
        <v>776</v>
      </c>
      <c r="Q24" s="291" t="s">
        <v>776</v>
      </c>
      <c r="R24" s="291" t="s">
        <v>776</v>
      </c>
      <c r="S24" s="291" t="s">
        <v>776</v>
      </c>
      <c r="T24" s="291" t="s">
        <v>776</v>
      </c>
      <c r="U24" s="291" t="s">
        <v>776</v>
      </c>
      <c r="V24" s="215"/>
      <c r="W24" s="185">
        <v>18</v>
      </c>
      <c r="X24" s="186" t="s">
        <v>959</v>
      </c>
      <c r="Y24" s="129" t="s">
        <v>960</v>
      </c>
      <c r="Z24" s="291" t="s">
        <v>776</v>
      </c>
      <c r="AA24" s="291" t="s">
        <v>776</v>
      </c>
      <c r="AB24" s="291" t="s">
        <v>776</v>
      </c>
      <c r="AC24" s="291" t="s">
        <v>776</v>
      </c>
      <c r="AD24" s="291" t="s">
        <v>776</v>
      </c>
      <c r="AE24" s="291" t="s">
        <v>776</v>
      </c>
      <c r="AF24" s="291" t="s">
        <v>776</v>
      </c>
      <c r="AG24" s="291" t="s">
        <v>776</v>
      </c>
    </row>
    <row r="25" spans="1:33" s="41" customFormat="1" ht="11.1" customHeight="1">
      <c r="A25" s="185">
        <v>19</v>
      </c>
      <c r="B25" s="186" t="s">
        <v>961</v>
      </c>
      <c r="C25" s="129" t="s">
        <v>962</v>
      </c>
      <c r="D25" s="291" t="s">
        <v>776</v>
      </c>
      <c r="E25" s="291" t="s">
        <v>776</v>
      </c>
      <c r="F25" s="291" t="s">
        <v>776</v>
      </c>
      <c r="G25" s="291" t="s">
        <v>776</v>
      </c>
      <c r="H25" s="291" t="s">
        <v>776</v>
      </c>
      <c r="I25" s="291" t="s">
        <v>776</v>
      </c>
      <c r="J25" s="291" t="s">
        <v>776</v>
      </c>
      <c r="K25" s="215"/>
      <c r="L25" s="185">
        <v>19</v>
      </c>
      <c r="M25" s="186" t="s">
        <v>961</v>
      </c>
      <c r="N25" s="129" t="s">
        <v>962</v>
      </c>
      <c r="O25" s="291" t="s">
        <v>776</v>
      </c>
      <c r="P25" s="291" t="s">
        <v>776</v>
      </c>
      <c r="Q25" s="291" t="s">
        <v>776</v>
      </c>
      <c r="R25" s="291" t="s">
        <v>776</v>
      </c>
      <c r="S25" s="291" t="s">
        <v>776</v>
      </c>
      <c r="T25" s="291" t="s">
        <v>776</v>
      </c>
      <c r="U25" s="291" t="s">
        <v>776</v>
      </c>
      <c r="V25" s="215"/>
      <c r="W25" s="185">
        <v>19</v>
      </c>
      <c r="X25" s="186" t="s">
        <v>961</v>
      </c>
      <c r="Y25" s="129" t="s">
        <v>962</v>
      </c>
      <c r="Z25" s="291" t="s">
        <v>776</v>
      </c>
      <c r="AA25" s="291" t="s">
        <v>776</v>
      </c>
      <c r="AB25" s="291" t="s">
        <v>776</v>
      </c>
      <c r="AC25" s="291" t="s">
        <v>776</v>
      </c>
      <c r="AD25" s="291" t="s">
        <v>776</v>
      </c>
      <c r="AE25" s="291" t="s">
        <v>776</v>
      </c>
      <c r="AF25" s="291" t="s">
        <v>776</v>
      </c>
      <c r="AG25" s="291" t="s">
        <v>776</v>
      </c>
    </row>
    <row r="26" spans="1:33" s="41" customFormat="1" ht="11.1" customHeight="1">
      <c r="A26" s="185">
        <v>20</v>
      </c>
      <c r="B26" s="186" t="s">
        <v>963</v>
      </c>
      <c r="C26" s="188" t="s">
        <v>964</v>
      </c>
      <c r="D26" s="292"/>
      <c r="E26" s="292"/>
      <c r="F26" s="292"/>
      <c r="G26" s="292"/>
      <c r="H26" s="292"/>
      <c r="I26" s="292"/>
      <c r="J26" s="292"/>
      <c r="K26" s="104"/>
      <c r="L26" s="185">
        <v>20</v>
      </c>
      <c r="M26" s="186" t="s">
        <v>963</v>
      </c>
      <c r="N26" s="188" t="s">
        <v>964</v>
      </c>
      <c r="O26" s="292"/>
      <c r="P26" s="292"/>
      <c r="Q26" s="292"/>
      <c r="R26" s="292"/>
      <c r="S26" s="292"/>
      <c r="T26" s="292"/>
      <c r="U26" s="292"/>
      <c r="V26" s="104"/>
      <c r="W26" s="185">
        <v>20</v>
      </c>
      <c r="X26" s="186" t="s">
        <v>963</v>
      </c>
      <c r="Y26" s="188" t="s">
        <v>964</v>
      </c>
      <c r="Z26" s="292"/>
      <c r="AA26" s="292"/>
      <c r="AB26" s="292"/>
      <c r="AC26" s="292"/>
      <c r="AD26" s="292"/>
      <c r="AE26" s="292"/>
      <c r="AF26" s="292"/>
      <c r="AG26" s="292"/>
    </row>
    <row r="27" spans="1:33" s="41" customFormat="1" ht="11.1" customHeight="1">
      <c r="A27" s="185"/>
      <c r="B27" s="186"/>
      <c r="C27" s="189" t="s">
        <v>965</v>
      </c>
      <c r="D27" s="291" t="s">
        <v>776</v>
      </c>
      <c r="E27" s="291" t="s">
        <v>776</v>
      </c>
      <c r="F27" s="291" t="s">
        <v>776</v>
      </c>
      <c r="G27" s="291" t="s">
        <v>776</v>
      </c>
      <c r="H27" s="291" t="s">
        <v>776</v>
      </c>
      <c r="I27" s="291" t="s">
        <v>776</v>
      </c>
      <c r="J27" s="291" t="s">
        <v>776</v>
      </c>
      <c r="K27" s="215"/>
      <c r="L27" s="185"/>
      <c r="M27" s="186"/>
      <c r="N27" s="189" t="s">
        <v>965</v>
      </c>
      <c r="O27" s="291" t="s">
        <v>776</v>
      </c>
      <c r="P27" s="291" t="s">
        <v>776</v>
      </c>
      <c r="Q27" s="291" t="s">
        <v>776</v>
      </c>
      <c r="R27" s="291" t="s">
        <v>776</v>
      </c>
      <c r="S27" s="291" t="s">
        <v>776</v>
      </c>
      <c r="T27" s="291" t="s">
        <v>776</v>
      </c>
      <c r="U27" s="291" t="s">
        <v>776</v>
      </c>
      <c r="V27" s="215"/>
      <c r="W27" s="185"/>
      <c r="X27" s="186"/>
      <c r="Y27" s="189" t="s">
        <v>965</v>
      </c>
      <c r="Z27" s="291" t="s">
        <v>776</v>
      </c>
      <c r="AA27" s="291" t="s">
        <v>776</v>
      </c>
      <c r="AB27" s="291" t="s">
        <v>776</v>
      </c>
      <c r="AC27" s="291" t="s">
        <v>776</v>
      </c>
      <c r="AD27" s="291" t="s">
        <v>776</v>
      </c>
      <c r="AE27" s="291" t="s">
        <v>776</v>
      </c>
      <c r="AF27" s="291" t="s">
        <v>776</v>
      </c>
      <c r="AG27" s="291" t="s">
        <v>776</v>
      </c>
    </row>
    <row r="28" spans="1:33" ht="14.1" customHeight="1">
      <c r="A28" s="185">
        <v>21</v>
      </c>
      <c r="B28" s="186" t="s">
        <v>966</v>
      </c>
      <c r="C28" s="15" t="s">
        <v>967</v>
      </c>
      <c r="D28" s="187">
        <v>79.040000000000006</v>
      </c>
      <c r="E28" s="187">
        <v>84.75</v>
      </c>
      <c r="F28" s="187">
        <v>89.82</v>
      </c>
      <c r="G28" s="187">
        <v>88.9</v>
      </c>
      <c r="H28" s="187">
        <v>91.07</v>
      </c>
      <c r="I28" s="187">
        <v>91.07</v>
      </c>
      <c r="J28" s="187">
        <v>93.17</v>
      </c>
      <c r="K28" s="215"/>
      <c r="L28" s="185">
        <v>21</v>
      </c>
      <c r="M28" s="186" t="s">
        <v>966</v>
      </c>
      <c r="N28" s="15" t="s">
        <v>967</v>
      </c>
      <c r="O28" s="187">
        <v>86.54</v>
      </c>
      <c r="P28" s="187">
        <v>89.64</v>
      </c>
      <c r="Q28" s="187">
        <v>92.42</v>
      </c>
      <c r="R28" s="187">
        <v>94.58</v>
      </c>
      <c r="S28" s="187">
        <v>96.69</v>
      </c>
      <c r="T28" s="187">
        <v>89.63</v>
      </c>
      <c r="U28" s="187">
        <v>90.8</v>
      </c>
      <c r="V28" s="215"/>
      <c r="W28" s="185">
        <v>21</v>
      </c>
      <c r="X28" s="186" t="s">
        <v>966</v>
      </c>
      <c r="Y28" s="15" t="s">
        <v>967</v>
      </c>
      <c r="Z28" s="187">
        <v>91.45</v>
      </c>
      <c r="AA28" s="187">
        <v>93.52</v>
      </c>
      <c r="AB28" s="187">
        <v>93.68</v>
      </c>
      <c r="AC28" s="187">
        <v>95.58</v>
      </c>
      <c r="AD28" s="187">
        <v>97.09</v>
      </c>
      <c r="AE28" s="187">
        <v>97.4</v>
      </c>
      <c r="AF28" s="187">
        <v>99.71</v>
      </c>
      <c r="AG28" s="187">
        <v>100</v>
      </c>
    </row>
    <row r="29" spans="1:33" ht="15.95" customHeight="1">
      <c r="A29" s="185">
        <v>22</v>
      </c>
      <c r="B29" s="186" t="s">
        <v>968</v>
      </c>
      <c r="C29" s="19" t="s">
        <v>969</v>
      </c>
      <c r="D29" s="187">
        <v>64.86</v>
      </c>
      <c r="E29" s="187">
        <v>68.67</v>
      </c>
      <c r="F29" s="187">
        <v>72.400000000000006</v>
      </c>
      <c r="G29" s="187">
        <v>71.400000000000006</v>
      </c>
      <c r="H29" s="187">
        <v>70.94</v>
      </c>
      <c r="I29" s="187">
        <v>73.489999999999995</v>
      </c>
      <c r="J29" s="187">
        <v>75.03</v>
      </c>
      <c r="K29" s="215"/>
      <c r="L29" s="185">
        <v>22</v>
      </c>
      <c r="M29" s="186" t="s">
        <v>968</v>
      </c>
      <c r="N29" s="19" t="s">
        <v>969</v>
      </c>
      <c r="O29" s="187">
        <v>77.48</v>
      </c>
      <c r="P29" s="187">
        <v>77.22</v>
      </c>
      <c r="Q29" s="187">
        <v>77.94</v>
      </c>
      <c r="R29" s="187">
        <v>79.94</v>
      </c>
      <c r="S29" s="187">
        <v>78.31</v>
      </c>
      <c r="T29" s="187">
        <v>74.75</v>
      </c>
      <c r="U29" s="187">
        <v>75.180000000000007</v>
      </c>
      <c r="V29" s="215"/>
      <c r="W29" s="185">
        <v>22</v>
      </c>
      <c r="X29" s="186" t="s">
        <v>968</v>
      </c>
      <c r="Y29" s="19" t="s">
        <v>969</v>
      </c>
      <c r="Z29" s="187">
        <v>76.11</v>
      </c>
      <c r="AA29" s="187">
        <v>77.41</v>
      </c>
      <c r="AB29" s="187">
        <v>79.31</v>
      </c>
      <c r="AC29" s="187">
        <v>81.45</v>
      </c>
      <c r="AD29" s="187">
        <v>81.55</v>
      </c>
      <c r="AE29" s="187">
        <v>83.32</v>
      </c>
      <c r="AF29" s="187">
        <v>92.34</v>
      </c>
      <c r="AG29" s="187">
        <v>100</v>
      </c>
    </row>
    <row r="30" spans="1:33" ht="14.1" customHeight="1">
      <c r="A30" s="185">
        <v>23</v>
      </c>
      <c r="B30" s="186" t="s">
        <v>970</v>
      </c>
      <c r="C30" s="15" t="s">
        <v>971</v>
      </c>
      <c r="D30" s="187">
        <v>62.21</v>
      </c>
      <c r="E30" s="187">
        <v>65.86</v>
      </c>
      <c r="F30" s="187">
        <v>69.44</v>
      </c>
      <c r="G30" s="187">
        <v>68.459999999999994</v>
      </c>
      <c r="H30" s="187">
        <v>68</v>
      </c>
      <c r="I30" s="187">
        <v>70.41</v>
      </c>
      <c r="J30" s="187">
        <v>71.91</v>
      </c>
      <c r="K30" s="215"/>
      <c r="L30" s="185">
        <v>23</v>
      </c>
      <c r="M30" s="186" t="s">
        <v>970</v>
      </c>
      <c r="N30" s="15" t="s">
        <v>971</v>
      </c>
      <c r="O30" s="187">
        <v>74.260000000000005</v>
      </c>
      <c r="P30" s="187">
        <v>73.19</v>
      </c>
      <c r="Q30" s="187">
        <v>74.06</v>
      </c>
      <c r="R30" s="187">
        <v>76.489999999999995</v>
      </c>
      <c r="S30" s="187">
        <v>75.62</v>
      </c>
      <c r="T30" s="187">
        <v>72.45</v>
      </c>
      <c r="U30" s="187">
        <v>73.14</v>
      </c>
      <c r="V30" s="215"/>
      <c r="W30" s="185">
        <v>23</v>
      </c>
      <c r="X30" s="186" t="s">
        <v>970</v>
      </c>
      <c r="Y30" s="15" t="s">
        <v>971</v>
      </c>
      <c r="Z30" s="187">
        <v>74.41</v>
      </c>
      <c r="AA30" s="187">
        <v>76.19</v>
      </c>
      <c r="AB30" s="187">
        <v>78.44</v>
      </c>
      <c r="AC30" s="187">
        <v>80.930000000000007</v>
      </c>
      <c r="AD30" s="187">
        <v>81.180000000000007</v>
      </c>
      <c r="AE30" s="187">
        <v>82.84</v>
      </c>
      <c r="AF30" s="187">
        <v>91.9</v>
      </c>
      <c r="AG30" s="187">
        <v>100</v>
      </c>
    </row>
    <row r="31" spans="1:33" s="41" customFormat="1" ht="11.1" customHeight="1">
      <c r="A31" s="185">
        <v>24</v>
      </c>
      <c r="B31" s="186" t="s">
        <v>972</v>
      </c>
      <c r="C31" s="129" t="s">
        <v>973</v>
      </c>
      <c r="D31" s="187" t="s">
        <v>776</v>
      </c>
      <c r="E31" s="187" t="s">
        <v>776</v>
      </c>
      <c r="F31" s="187" t="s">
        <v>776</v>
      </c>
      <c r="G31" s="187" t="s">
        <v>776</v>
      </c>
      <c r="H31" s="187" t="s">
        <v>776</v>
      </c>
      <c r="I31" s="187" t="s">
        <v>776</v>
      </c>
      <c r="J31" s="187" t="s">
        <v>776</v>
      </c>
      <c r="K31" s="215"/>
      <c r="L31" s="185">
        <v>24</v>
      </c>
      <c r="M31" s="186" t="s">
        <v>972</v>
      </c>
      <c r="N31" s="129" t="s">
        <v>973</v>
      </c>
      <c r="O31" s="187" t="s">
        <v>776</v>
      </c>
      <c r="P31" s="187" t="s">
        <v>776</v>
      </c>
      <c r="Q31" s="187" t="s">
        <v>776</v>
      </c>
      <c r="R31" s="187" t="s">
        <v>776</v>
      </c>
      <c r="S31" s="187" t="s">
        <v>776</v>
      </c>
      <c r="T31" s="187" t="s">
        <v>776</v>
      </c>
      <c r="U31" s="187" t="s">
        <v>776</v>
      </c>
      <c r="V31" s="215"/>
      <c r="W31" s="185">
        <v>24</v>
      </c>
      <c r="X31" s="186" t="s">
        <v>972</v>
      </c>
      <c r="Y31" s="129" t="s">
        <v>973</v>
      </c>
      <c r="Z31" s="187" t="s">
        <v>776</v>
      </c>
      <c r="AA31" s="187" t="s">
        <v>776</v>
      </c>
      <c r="AB31" s="187" t="s">
        <v>776</v>
      </c>
      <c r="AC31" s="187" t="s">
        <v>776</v>
      </c>
      <c r="AD31" s="187" t="s">
        <v>776</v>
      </c>
      <c r="AE31" s="187" t="s">
        <v>776</v>
      </c>
      <c r="AF31" s="187" t="s">
        <v>776</v>
      </c>
      <c r="AG31" s="187" t="s">
        <v>776</v>
      </c>
    </row>
    <row r="32" spans="1:33" s="41" customFormat="1" ht="11.1" customHeight="1">
      <c r="A32" s="185">
        <v>25</v>
      </c>
      <c r="B32" s="186" t="s">
        <v>974</v>
      </c>
      <c r="C32" s="129" t="s">
        <v>971</v>
      </c>
      <c r="D32" s="187">
        <v>59.03</v>
      </c>
      <c r="E32" s="187">
        <v>62.76</v>
      </c>
      <c r="F32" s="187">
        <v>66.430000000000007</v>
      </c>
      <c r="G32" s="187">
        <v>65.63</v>
      </c>
      <c r="H32" s="187">
        <v>65.28</v>
      </c>
      <c r="I32" s="187">
        <v>67.790000000000006</v>
      </c>
      <c r="J32" s="187">
        <v>69.36</v>
      </c>
      <c r="K32" s="215"/>
      <c r="L32" s="185">
        <v>25</v>
      </c>
      <c r="M32" s="186" t="s">
        <v>974</v>
      </c>
      <c r="N32" s="129" t="s">
        <v>971</v>
      </c>
      <c r="O32" s="187">
        <v>71.62</v>
      </c>
      <c r="P32" s="187">
        <v>70.36</v>
      </c>
      <c r="Q32" s="187">
        <v>71.39</v>
      </c>
      <c r="R32" s="187">
        <v>74.099999999999994</v>
      </c>
      <c r="S32" s="187">
        <v>73.489999999999995</v>
      </c>
      <c r="T32" s="187">
        <v>70.540000000000006</v>
      </c>
      <c r="U32" s="187">
        <v>71.48</v>
      </c>
      <c r="V32" s="215"/>
      <c r="W32" s="185">
        <v>25</v>
      </c>
      <c r="X32" s="186" t="s">
        <v>974</v>
      </c>
      <c r="Y32" s="129" t="s">
        <v>971</v>
      </c>
      <c r="Z32" s="187">
        <v>73.010000000000005</v>
      </c>
      <c r="AA32" s="187">
        <v>75.069999999999993</v>
      </c>
      <c r="AB32" s="187">
        <v>77.72</v>
      </c>
      <c r="AC32" s="187">
        <v>80.67</v>
      </c>
      <c r="AD32" s="187">
        <v>81.099999999999994</v>
      </c>
      <c r="AE32" s="187">
        <v>82.74</v>
      </c>
      <c r="AF32" s="187">
        <v>91.95</v>
      </c>
      <c r="AG32" s="187">
        <v>100</v>
      </c>
    </row>
    <row r="33" spans="1:33" s="41" customFormat="1" ht="11.1" customHeight="1">
      <c r="A33" s="185">
        <v>26</v>
      </c>
      <c r="B33" s="186" t="s">
        <v>975</v>
      </c>
      <c r="C33" s="129" t="s">
        <v>976</v>
      </c>
      <c r="D33" s="291" t="s">
        <v>776</v>
      </c>
      <c r="E33" s="291" t="s">
        <v>776</v>
      </c>
      <c r="F33" s="291" t="s">
        <v>776</v>
      </c>
      <c r="G33" s="291" t="s">
        <v>776</v>
      </c>
      <c r="H33" s="291" t="s">
        <v>776</v>
      </c>
      <c r="I33" s="291" t="s">
        <v>776</v>
      </c>
      <c r="J33" s="291" t="s">
        <v>776</v>
      </c>
      <c r="K33" s="215"/>
      <c r="L33" s="185">
        <v>26</v>
      </c>
      <c r="M33" s="186" t="s">
        <v>975</v>
      </c>
      <c r="N33" s="129" t="s">
        <v>976</v>
      </c>
      <c r="O33" s="291" t="s">
        <v>776</v>
      </c>
      <c r="P33" s="291" t="s">
        <v>776</v>
      </c>
      <c r="Q33" s="291" t="s">
        <v>776</v>
      </c>
      <c r="R33" s="291" t="s">
        <v>776</v>
      </c>
      <c r="S33" s="291" t="s">
        <v>776</v>
      </c>
      <c r="T33" s="291" t="s">
        <v>776</v>
      </c>
      <c r="U33" s="291" t="s">
        <v>776</v>
      </c>
      <c r="V33" s="215"/>
      <c r="W33" s="185">
        <v>26</v>
      </c>
      <c r="X33" s="186" t="s">
        <v>975</v>
      </c>
      <c r="Y33" s="129" t="s">
        <v>976</v>
      </c>
      <c r="Z33" s="291" t="s">
        <v>776</v>
      </c>
      <c r="AA33" s="291" t="s">
        <v>776</v>
      </c>
      <c r="AB33" s="291" t="s">
        <v>776</v>
      </c>
      <c r="AC33" s="291" t="s">
        <v>776</v>
      </c>
      <c r="AD33" s="291" t="s">
        <v>776</v>
      </c>
      <c r="AE33" s="291" t="s">
        <v>776</v>
      </c>
      <c r="AF33" s="291" t="s">
        <v>776</v>
      </c>
      <c r="AG33" s="291" t="s">
        <v>776</v>
      </c>
    </row>
    <row r="34" spans="1:33" s="41" customFormat="1" ht="11.1" customHeight="1">
      <c r="A34" s="185">
        <v>27</v>
      </c>
      <c r="B34" s="186" t="s">
        <v>977</v>
      </c>
      <c r="C34" s="188" t="s">
        <v>978</v>
      </c>
      <c r="D34" s="292"/>
      <c r="E34" s="292"/>
      <c r="F34" s="292"/>
      <c r="G34" s="292"/>
      <c r="H34" s="292"/>
      <c r="I34" s="292"/>
      <c r="J34" s="292"/>
      <c r="K34" s="104"/>
      <c r="L34" s="185">
        <v>27</v>
      </c>
      <c r="M34" s="186" t="s">
        <v>977</v>
      </c>
      <c r="N34" s="188" t="s">
        <v>978</v>
      </c>
      <c r="O34" s="292"/>
      <c r="P34" s="292"/>
      <c r="Q34" s="292"/>
      <c r="R34" s="292"/>
      <c r="S34" s="292"/>
      <c r="T34" s="292"/>
      <c r="U34" s="292"/>
      <c r="V34" s="104"/>
      <c r="W34" s="185">
        <v>27</v>
      </c>
      <c r="X34" s="186" t="s">
        <v>977</v>
      </c>
      <c r="Y34" s="188" t="s">
        <v>978</v>
      </c>
      <c r="Z34" s="292"/>
      <c r="AA34" s="292"/>
      <c r="AB34" s="292"/>
      <c r="AC34" s="292"/>
      <c r="AD34" s="292"/>
      <c r="AE34" s="292"/>
      <c r="AF34" s="292"/>
      <c r="AG34" s="292"/>
    </row>
    <row r="35" spans="1:33" s="41" customFormat="1" ht="11.1" customHeight="1">
      <c r="A35" s="185"/>
      <c r="B35" s="186"/>
      <c r="C35" s="189" t="s">
        <v>979</v>
      </c>
      <c r="D35" s="291" t="s">
        <v>776</v>
      </c>
      <c r="E35" s="291" t="s">
        <v>776</v>
      </c>
      <c r="F35" s="291" t="s">
        <v>776</v>
      </c>
      <c r="G35" s="291" t="s">
        <v>776</v>
      </c>
      <c r="H35" s="291" t="s">
        <v>776</v>
      </c>
      <c r="I35" s="291" t="s">
        <v>776</v>
      </c>
      <c r="J35" s="291" t="s">
        <v>776</v>
      </c>
      <c r="K35" s="215"/>
      <c r="L35" s="185"/>
      <c r="M35" s="186"/>
      <c r="N35" s="189" t="s">
        <v>979</v>
      </c>
      <c r="O35" s="291" t="s">
        <v>776</v>
      </c>
      <c r="P35" s="291" t="s">
        <v>776</v>
      </c>
      <c r="Q35" s="291" t="s">
        <v>776</v>
      </c>
      <c r="R35" s="291" t="s">
        <v>776</v>
      </c>
      <c r="S35" s="291" t="s">
        <v>776</v>
      </c>
      <c r="T35" s="291" t="s">
        <v>776</v>
      </c>
      <c r="U35" s="291" t="s">
        <v>776</v>
      </c>
      <c r="V35" s="215"/>
      <c r="W35" s="185"/>
      <c r="X35" s="186"/>
      <c r="Y35" s="189" t="s">
        <v>979</v>
      </c>
      <c r="Z35" s="291" t="s">
        <v>776</v>
      </c>
      <c r="AA35" s="291" t="s">
        <v>776</v>
      </c>
      <c r="AB35" s="291" t="s">
        <v>776</v>
      </c>
      <c r="AC35" s="291" t="s">
        <v>776</v>
      </c>
      <c r="AD35" s="291" t="s">
        <v>776</v>
      </c>
      <c r="AE35" s="291" t="s">
        <v>776</v>
      </c>
      <c r="AF35" s="291" t="s">
        <v>776</v>
      </c>
      <c r="AG35" s="291" t="s">
        <v>776</v>
      </c>
    </row>
    <row r="36" spans="1:33" ht="14.1" customHeight="1">
      <c r="A36" s="185">
        <v>28</v>
      </c>
      <c r="B36" s="186" t="s">
        <v>980</v>
      </c>
      <c r="C36" s="15" t="s">
        <v>981</v>
      </c>
      <c r="D36" s="187">
        <v>82.43</v>
      </c>
      <c r="E36" s="187">
        <v>87.22</v>
      </c>
      <c r="F36" s="187">
        <v>91.92</v>
      </c>
      <c r="G36" s="187">
        <v>90.84</v>
      </c>
      <c r="H36" s="187">
        <v>90.35</v>
      </c>
      <c r="I36" s="187">
        <v>93.82</v>
      </c>
      <c r="J36" s="187">
        <v>95.58</v>
      </c>
      <c r="K36" s="215"/>
      <c r="L36" s="185">
        <v>28</v>
      </c>
      <c r="M36" s="186" t="s">
        <v>980</v>
      </c>
      <c r="N36" s="15" t="s">
        <v>981</v>
      </c>
      <c r="O36" s="187">
        <v>98.74</v>
      </c>
      <c r="P36" s="187">
        <v>104.47</v>
      </c>
      <c r="Q36" s="187">
        <v>104.09</v>
      </c>
      <c r="R36" s="187">
        <v>103.04</v>
      </c>
      <c r="S36" s="187">
        <v>96.2</v>
      </c>
      <c r="T36" s="187">
        <v>90.03</v>
      </c>
      <c r="U36" s="187">
        <v>88.72</v>
      </c>
      <c r="V36" s="215"/>
      <c r="W36" s="185">
        <v>28</v>
      </c>
      <c r="X36" s="186" t="s">
        <v>980</v>
      </c>
      <c r="Y36" s="15" t="s">
        <v>981</v>
      </c>
      <c r="Z36" s="187">
        <v>87.31</v>
      </c>
      <c r="AA36" s="187">
        <v>85.39</v>
      </c>
      <c r="AB36" s="187">
        <v>84.99</v>
      </c>
      <c r="AC36" s="187">
        <v>84.86</v>
      </c>
      <c r="AD36" s="187">
        <v>83.96</v>
      </c>
      <c r="AE36" s="187">
        <v>86.49</v>
      </c>
      <c r="AF36" s="187">
        <v>95.24</v>
      </c>
      <c r="AG36" s="187">
        <v>100</v>
      </c>
    </row>
    <row r="37" spans="1:33" s="41" customFormat="1" ht="11.1" customHeight="1">
      <c r="A37" s="185">
        <v>29</v>
      </c>
      <c r="B37" s="186" t="s">
        <v>982</v>
      </c>
      <c r="C37" s="129" t="s">
        <v>983</v>
      </c>
      <c r="D37" s="291" t="s">
        <v>776</v>
      </c>
      <c r="E37" s="291" t="s">
        <v>776</v>
      </c>
      <c r="F37" s="291" t="s">
        <v>776</v>
      </c>
      <c r="G37" s="291" t="s">
        <v>776</v>
      </c>
      <c r="H37" s="291" t="s">
        <v>776</v>
      </c>
      <c r="I37" s="291" t="s">
        <v>776</v>
      </c>
      <c r="J37" s="291" t="s">
        <v>776</v>
      </c>
      <c r="K37" s="215"/>
      <c r="L37" s="185">
        <v>29</v>
      </c>
      <c r="M37" s="186" t="s">
        <v>982</v>
      </c>
      <c r="N37" s="129" t="s">
        <v>983</v>
      </c>
      <c r="O37" s="291" t="s">
        <v>776</v>
      </c>
      <c r="P37" s="291" t="s">
        <v>776</v>
      </c>
      <c r="Q37" s="291" t="s">
        <v>776</v>
      </c>
      <c r="R37" s="291" t="s">
        <v>776</v>
      </c>
      <c r="S37" s="291" t="s">
        <v>776</v>
      </c>
      <c r="T37" s="291" t="s">
        <v>776</v>
      </c>
      <c r="U37" s="291" t="s">
        <v>776</v>
      </c>
      <c r="V37" s="215"/>
      <c r="W37" s="185">
        <v>29</v>
      </c>
      <c r="X37" s="186" t="s">
        <v>982</v>
      </c>
      <c r="Y37" s="129" t="s">
        <v>983</v>
      </c>
      <c r="Z37" s="291" t="s">
        <v>776</v>
      </c>
      <c r="AA37" s="291" t="s">
        <v>776</v>
      </c>
      <c r="AB37" s="291" t="s">
        <v>776</v>
      </c>
      <c r="AC37" s="291" t="s">
        <v>776</v>
      </c>
      <c r="AD37" s="291" t="s">
        <v>776</v>
      </c>
      <c r="AE37" s="291" t="s">
        <v>776</v>
      </c>
      <c r="AF37" s="291" t="s">
        <v>776</v>
      </c>
      <c r="AG37" s="291" t="s">
        <v>776</v>
      </c>
    </row>
    <row r="38" spans="1:33" s="41" customFormat="1" ht="11.1" customHeight="1">
      <c r="A38" s="185">
        <v>30</v>
      </c>
      <c r="B38" s="186" t="s">
        <v>984</v>
      </c>
      <c r="C38" s="129" t="s">
        <v>985</v>
      </c>
      <c r="D38" s="291" t="s">
        <v>776</v>
      </c>
      <c r="E38" s="291" t="s">
        <v>776</v>
      </c>
      <c r="F38" s="291" t="s">
        <v>776</v>
      </c>
      <c r="G38" s="291" t="s">
        <v>776</v>
      </c>
      <c r="H38" s="291" t="s">
        <v>776</v>
      </c>
      <c r="I38" s="291" t="s">
        <v>776</v>
      </c>
      <c r="J38" s="291" t="s">
        <v>776</v>
      </c>
      <c r="K38" s="215"/>
      <c r="L38" s="185">
        <v>30</v>
      </c>
      <c r="M38" s="186" t="s">
        <v>984</v>
      </c>
      <c r="N38" s="129" t="s">
        <v>985</v>
      </c>
      <c r="O38" s="291" t="s">
        <v>776</v>
      </c>
      <c r="P38" s="291" t="s">
        <v>776</v>
      </c>
      <c r="Q38" s="291" t="s">
        <v>776</v>
      </c>
      <c r="R38" s="291" t="s">
        <v>776</v>
      </c>
      <c r="S38" s="291" t="s">
        <v>776</v>
      </c>
      <c r="T38" s="291" t="s">
        <v>776</v>
      </c>
      <c r="U38" s="291" t="s">
        <v>776</v>
      </c>
      <c r="V38" s="215"/>
      <c r="W38" s="185">
        <v>30</v>
      </c>
      <c r="X38" s="186" t="s">
        <v>984</v>
      </c>
      <c r="Y38" s="129" t="s">
        <v>985</v>
      </c>
      <c r="Z38" s="291" t="s">
        <v>776</v>
      </c>
      <c r="AA38" s="291" t="s">
        <v>776</v>
      </c>
      <c r="AB38" s="291" t="s">
        <v>776</v>
      </c>
      <c r="AC38" s="291" t="s">
        <v>776</v>
      </c>
      <c r="AD38" s="291" t="s">
        <v>776</v>
      </c>
      <c r="AE38" s="291" t="s">
        <v>776</v>
      </c>
      <c r="AF38" s="291" t="s">
        <v>776</v>
      </c>
      <c r="AG38" s="291" t="s">
        <v>776</v>
      </c>
    </row>
    <row r="39" spans="1:33" ht="15.95" customHeight="1">
      <c r="A39" s="185">
        <v>31</v>
      </c>
      <c r="B39" s="186" t="s">
        <v>986</v>
      </c>
      <c r="C39" s="19" t="s">
        <v>987</v>
      </c>
      <c r="D39" s="187">
        <v>53.41</v>
      </c>
      <c r="E39" s="187">
        <v>55.14</v>
      </c>
      <c r="F39" s="187">
        <v>57.85</v>
      </c>
      <c r="G39" s="187">
        <v>61.04</v>
      </c>
      <c r="H39" s="187">
        <v>63</v>
      </c>
      <c r="I39" s="187">
        <v>65.36</v>
      </c>
      <c r="J39" s="187">
        <v>68.39</v>
      </c>
      <c r="K39" s="215"/>
      <c r="L39" s="185">
        <v>31</v>
      </c>
      <c r="M39" s="186" t="s">
        <v>986</v>
      </c>
      <c r="N39" s="19" t="s">
        <v>987</v>
      </c>
      <c r="O39" s="187">
        <v>70.23</v>
      </c>
      <c r="P39" s="187">
        <v>73.09</v>
      </c>
      <c r="Q39" s="187">
        <v>75.900000000000006</v>
      </c>
      <c r="R39" s="187">
        <v>77.400000000000006</v>
      </c>
      <c r="S39" s="187">
        <v>78.78</v>
      </c>
      <c r="T39" s="187">
        <v>80.37</v>
      </c>
      <c r="U39" s="187">
        <v>82.45</v>
      </c>
      <c r="V39" s="215"/>
      <c r="W39" s="185">
        <v>31</v>
      </c>
      <c r="X39" s="186" t="s">
        <v>986</v>
      </c>
      <c r="Y39" s="19" t="s">
        <v>987</v>
      </c>
      <c r="Z39" s="187">
        <v>85.57</v>
      </c>
      <c r="AA39" s="187">
        <v>88.32</v>
      </c>
      <c r="AB39" s="187">
        <v>90.86</v>
      </c>
      <c r="AC39" s="187">
        <v>92.85</v>
      </c>
      <c r="AD39" s="187">
        <v>93.7</v>
      </c>
      <c r="AE39" s="187">
        <v>95</v>
      </c>
      <c r="AF39" s="187">
        <v>97.67</v>
      </c>
      <c r="AG39" s="187">
        <v>100</v>
      </c>
    </row>
    <row r="40" spans="1:33" ht="14.1" customHeight="1">
      <c r="A40" s="185">
        <v>32</v>
      </c>
      <c r="B40" s="186" t="s">
        <v>988</v>
      </c>
      <c r="C40" s="15" t="s">
        <v>989</v>
      </c>
      <c r="D40" s="187">
        <v>51.1</v>
      </c>
      <c r="E40" s="187">
        <v>53.05</v>
      </c>
      <c r="F40" s="187">
        <v>55.23</v>
      </c>
      <c r="G40" s="187">
        <v>58.01</v>
      </c>
      <c r="H40" s="187">
        <v>60.95</v>
      </c>
      <c r="I40" s="187">
        <v>63.88</v>
      </c>
      <c r="J40" s="187">
        <v>66.08</v>
      </c>
      <c r="K40" s="215"/>
      <c r="L40" s="185">
        <v>32</v>
      </c>
      <c r="M40" s="186" t="s">
        <v>988</v>
      </c>
      <c r="N40" s="15" t="s">
        <v>989</v>
      </c>
      <c r="O40" s="187">
        <v>68.069999999999993</v>
      </c>
      <c r="P40" s="187">
        <v>69.97</v>
      </c>
      <c r="Q40" s="187">
        <v>72.38</v>
      </c>
      <c r="R40" s="187">
        <v>75.61</v>
      </c>
      <c r="S40" s="187">
        <v>78.239999999999995</v>
      </c>
      <c r="T40" s="187">
        <v>81.11</v>
      </c>
      <c r="U40" s="187">
        <v>83.49</v>
      </c>
      <c r="V40" s="215"/>
      <c r="W40" s="185">
        <v>32</v>
      </c>
      <c r="X40" s="186" t="s">
        <v>988</v>
      </c>
      <c r="Y40" s="15" t="s">
        <v>989</v>
      </c>
      <c r="Z40" s="187">
        <v>85.66</v>
      </c>
      <c r="AA40" s="187">
        <v>87.81</v>
      </c>
      <c r="AB40" s="187">
        <v>90.68</v>
      </c>
      <c r="AC40" s="187">
        <v>93.36</v>
      </c>
      <c r="AD40" s="187">
        <v>95.34</v>
      </c>
      <c r="AE40" s="187">
        <v>97.17</v>
      </c>
      <c r="AF40" s="187">
        <v>99.32</v>
      </c>
      <c r="AG40" s="187">
        <v>100</v>
      </c>
    </row>
    <row r="41" spans="1:33" ht="14.1" customHeight="1">
      <c r="A41" s="185">
        <v>33</v>
      </c>
      <c r="B41" s="186" t="s">
        <v>990</v>
      </c>
      <c r="C41" s="15" t="s">
        <v>991</v>
      </c>
      <c r="D41" s="187">
        <v>43.63</v>
      </c>
      <c r="E41" s="187">
        <v>45.78</v>
      </c>
      <c r="F41" s="187">
        <v>48.14</v>
      </c>
      <c r="G41" s="187">
        <v>51.17</v>
      </c>
      <c r="H41" s="187">
        <v>54.4</v>
      </c>
      <c r="I41" s="187">
        <v>57.43</v>
      </c>
      <c r="J41" s="187">
        <v>59.98</v>
      </c>
      <c r="K41" s="215"/>
      <c r="L41" s="185">
        <v>33</v>
      </c>
      <c r="M41" s="186" t="s">
        <v>990</v>
      </c>
      <c r="N41" s="15" t="s">
        <v>991</v>
      </c>
      <c r="O41" s="187">
        <v>62.35</v>
      </c>
      <c r="P41" s="187">
        <v>64.67</v>
      </c>
      <c r="Q41" s="187">
        <v>67.400000000000006</v>
      </c>
      <c r="R41" s="187">
        <v>70.849999999999994</v>
      </c>
      <c r="S41" s="187">
        <v>73.98</v>
      </c>
      <c r="T41" s="187">
        <v>77.37</v>
      </c>
      <c r="U41" s="187">
        <v>80.349999999999994</v>
      </c>
      <c r="V41" s="215"/>
      <c r="W41" s="185">
        <v>33</v>
      </c>
      <c r="X41" s="186" t="s">
        <v>990</v>
      </c>
      <c r="Y41" s="15" t="s">
        <v>991</v>
      </c>
      <c r="Z41" s="187">
        <v>83.25</v>
      </c>
      <c r="AA41" s="187">
        <v>86.01</v>
      </c>
      <c r="AB41" s="187">
        <v>89.17</v>
      </c>
      <c r="AC41" s="187">
        <v>91.89</v>
      </c>
      <c r="AD41" s="187">
        <v>94.79</v>
      </c>
      <c r="AE41" s="187">
        <v>97.36</v>
      </c>
      <c r="AF41" s="187">
        <v>100.33</v>
      </c>
      <c r="AG41" s="187">
        <v>100</v>
      </c>
    </row>
    <row r="42" spans="1:33" ht="14.1" customHeight="1">
      <c r="A42" s="185">
        <v>34</v>
      </c>
      <c r="B42" s="186" t="s">
        <v>992</v>
      </c>
      <c r="C42" s="190" t="s">
        <v>1005</v>
      </c>
      <c r="L42" s="185">
        <v>34</v>
      </c>
      <c r="M42" s="186" t="s">
        <v>992</v>
      </c>
      <c r="N42" s="190" t="s">
        <v>1005</v>
      </c>
      <c r="W42" s="185">
        <v>34</v>
      </c>
      <c r="X42" s="186" t="s">
        <v>992</v>
      </c>
      <c r="Y42" s="190" t="s">
        <v>1005</v>
      </c>
    </row>
    <row r="43" spans="1:33" ht="11.1" customHeight="1">
      <c r="A43" s="185"/>
      <c r="B43" s="186"/>
      <c r="C43" s="191" t="s">
        <v>1006</v>
      </c>
      <c r="D43" s="187">
        <v>54.33</v>
      </c>
      <c r="E43" s="187">
        <v>56.76</v>
      </c>
      <c r="F43" s="187">
        <v>59.41</v>
      </c>
      <c r="G43" s="187">
        <v>63.23</v>
      </c>
      <c r="H43" s="187">
        <v>60.28</v>
      </c>
      <c r="I43" s="187">
        <v>61.16</v>
      </c>
      <c r="J43" s="187">
        <v>63.08</v>
      </c>
      <c r="K43" s="215"/>
      <c r="L43" s="185"/>
      <c r="M43" s="186"/>
      <c r="N43" s="191" t="s">
        <v>1006</v>
      </c>
      <c r="O43" s="187">
        <v>65.97</v>
      </c>
      <c r="P43" s="187">
        <v>67.75</v>
      </c>
      <c r="Q43" s="187">
        <v>72.12</v>
      </c>
      <c r="R43" s="187">
        <v>71.41</v>
      </c>
      <c r="S43" s="187">
        <v>71.64</v>
      </c>
      <c r="T43" s="187">
        <v>68.05</v>
      </c>
      <c r="U43" s="187">
        <v>67.650000000000006</v>
      </c>
      <c r="V43" s="215"/>
      <c r="W43" s="185"/>
      <c r="X43" s="186"/>
      <c r="Y43" s="191" t="s">
        <v>1006</v>
      </c>
      <c r="Z43" s="187">
        <v>70.81</v>
      </c>
      <c r="AA43" s="187">
        <v>68.11</v>
      </c>
      <c r="AB43" s="187">
        <v>69.819999999999993</v>
      </c>
      <c r="AC43" s="187">
        <v>74.53</v>
      </c>
      <c r="AD43" s="187">
        <v>78.819999999999993</v>
      </c>
      <c r="AE43" s="187">
        <v>85.53</v>
      </c>
      <c r="AF43" s="187">
        <v>93.59</v>
      </c>
      <c r="AG43" s="187">
        <v>100</v>
      </c>
    </row>
    <row r="44" spans="1:33" s="41" customFormat="1" ht="11.1" customHeight="1">
      <c r="A44" s="185">
        <v>35</v>
      </c>
      <c r="B44" s="186" t="s">
        <v>1007</v>
      </c>
      <c r="C44" s="188" t="s">
        <v>1008</v>
      </c>
      <c r="K44" s="104"/>
      <c r="L44" s="185">
        <v>35</v>
      </c>
      <c r="M44" s="186" t="s">
        <v>1007</v>
      </c>
      <c r="N44" s="188" t="s">
        <v>1008</v>
      </c>
      <c r="V44" s="104"/>
      <c r="W44" s="185">
        <v>35</v>
      </c>
      <c r="X44" s="186" t="s">
        <v>1007</v>
      </c>
      <c r="Y44" s="188" t="s">
        <v>1008</v>
      </c>
    </row>
    <row r="45" spans="1:33" s="41" customFormat="1" ht="11.1" customHeight="1">
      <c r="A45" s="185"/>
      <c r="B45" s="186"/>
      <c r="C45" s="189" t="s">
        <v>1009</v>
      </c>
      <c r="D45" s="291" t="s">
        <v>776</v>
      </c>
      <c r="E45" s="291" t="s">
        <v>776</v>
      </c>
      <c r="F45" s="291" t="s">
        <v>776</v>
      </c>
      <c r="G45" s="291" t="s">
        <v>776</v>
      </c>
      <c r="H45" s="291" t="s">
        <v>776</v>
      </c>
      <c r="I45" s="291" t="s">
        <v>776</v>
      </c>
      <c r="J45" s="291" t="s">
        <v>776</v>
      </c>
      <c r="K45" s="215"/>
      <c r="L45" s="185"/>
      <c r="M45" s="186"/>
      <c r="N45" s="189" t="s">
        <v>1009</v>
      </c>
      <c r="O45" s="291" t="s">
        <v>776</v>
      </c>
      <c r="P45" s="291" t="s">
        <v>776</v>
      </c>
      <c r="Q45" s="291" t="s">
        <v>776</v>
      </c>
      <c r="R45" s="291" t="s">
        <v>776</v>
      </c>
      <c r="S45" s="291" t="s">
        <v>776</v>
      </c>
      <c r="T45" s="291" t="s">
        <v>776</v>
      </c>
      <c r="U45" s="291" t="s">
        <v>776</v>
      </c>
      <c r="V45" s="215"/>
      <c r="W45" s="185"/>
      <c r="X45" s="186"/>
      <c r="Y45" s="189" t="s">
        <v>1009</v>
      </c>
      <c r="Z45" s="291" t="s">
        <v>776</v>
      </c>
      <c r="AA45" s="291" t="s">
        <v>776</v>
      </c>
      <c r="AB45" s="291" t="s">
        <v>776</v>
      </c>
      <c r="AC45" s="291" t="s">
        <v>776</v>
      </c>
      <c r="AD45" s="291" t="s">
        <v>776</v>
      </c>
      <c r="AE45" s="291" t="s">
        <v>776</v>
      </c>
      <c r="AF45" s="291" t="s">
        <v>776</v>
      </c>
      <c r="AG45" s="291" t="s">
        <v>776</v>
      </c>
    </row>
    <row r="46" spans="1:33" s="41" customFormat="1" ht="11.1" customHeight="1">
      <c r="A46" s="185">
        <v>36</v>
      </c>
      <c r="B46" s="186" t="s">
        <v>1010</v>
      </c>
      <c r="C46" s="188" t="s">
        <v>1011</v>
      </c>
      <c r="D46" s="292"/>
      <c r="E46" s="292"/>
      <c r="F46" s="292"/>
      <c r="G46" s="292"/>
      <c r="H46" s="292"/>
      <c r="I46" s="292"/>
      <c r="J46" s="292"/>
      <c r="K46" s="104"/>
      <c r="L46" s="185">
        <v>36</v>
      </c>
      <c r="M46" s="186" t="s">
        <v>1010</v>
      </c>
      <c r="N46" s="188" t="s">
        <v>1011</v>
      </c>
      <c r="O46" s="292"/>
      <c r="P46" s="292"/>
      <c r="Q46" s="292"/>
      <c r="R46" s="292"/>
      <c r="S46" s="292"/>
      <c r="T46" s="292"/>
      <c r="U46" s="292"/>
      <c r="V46" s="104"/>
      <c r="W46" s="185">
        <v>36</v>
      </c>
      <c r="X46" s="186" t="s">
        <v>1010</v>
      </c>
      <c r="Y46" s="188" t="s">
        <v>1011</v>
      </c>
      <c r="Z46" s="292"/>
      <c r="AA46" s="292"/>
      <c r="AB46" s="292"/>
      <c r="AC46" s="292"/>
      <c r="AD46" s="292"/>
      <c r="AE46" s="292"/>
      <c r="AF46" s="292"/>
      <c r="AG46" s="292"/>
    </row>
    <row r="47" spans="1:33" s="41" customFormat="1" ht="11.1" customHeight="1">
      <c r="A47" s="185"/>
      <c r="B47" s="186"/>
      <c r="C47" s="189" t="s">
        <v>1012</v>
      </c>
      <c r="D47" s="291" t="s">
        <v>776</v>
      </c>
      <c r="E47" s="291" t="s">
        <v>776</v>
      </c>
      <c r="F47" s="291" t="s">
        <v>776</v>
      </c>
      <c r="G47" s="291" t="s">
        <v>776</v>
      </c>
      <c r="H47" s="291" t="s">
        <v>776</v>
      </c>
      <c r="I47" s="291" t="s">
        <v>776</v>
      </c>
      <c r="J47" s="291" t="s">
        <v>776</v>
      </c>
      <c r="K47" s="215"/>
      <c r="L47" s="185"/>
      <c r="M47" s="186"/>
      <c r="N47" s="189" t="s">
        <v>1012</v>
      </c>
      <c r="O47" s="291" t="s">
        <v>776</v>
      </c>
      <c r="P47" s="291" t="s">
        <v>776</v>
      </c>
      <c r="Q47" s="291" t="s">
        <v>776</v>
      </c>
      <c r="R47" s="291" t="s">
        <v>776</v>
      </c>
      <c r="S47" s="291" t="s">
        <v>776</v>
      </c>
      <c r="T47" s="291" t="s">
        <v>776</v>
      </c>
      <c r="U47" s="291" t="s">
        <v>776</v>
      </c>
      <c r="V47" s="215"/>
      <c r="W47" s="185"/>
      <c r="X47" s="186"/>
      <c r="Y47" s="189" t="s">
        <v>1012</v>
      </c>
      <c r="Z47" s="291" t="s">
        <v>776</v>
      </c>
      <c r="AA47" s="291" t="s">
        <v>776</v>
      </c>
      <c r="AB47" s="291" t="s">
        <v>776</v>
      </c>
      <c r="AC47" s="291" t="s">
        <v>776</v>
      </c>
      <c r="AD47" s="291" t="s">
        <v>776</v>
      </c>
      <c r="AE47" s="291" t="s">
        <v>776</v>
      </c>
      <c r="AF47" s="291" t="s">
        <v>776</v>
      </c>
      <c r="AG47" s="291" t="s">
        <v>776</v>
      </c>
    </row>
    <row r="48" spans="1:33" ht="11.1" customHeight="1">
      <c r="A48" s="185">
        <v>37</v>
      </c>
      <c r="B48" s="186" t="s">
        <v>1013</v>
      </c>
      <c r="C48" s="190" t="s">
        <v>1014</v>
      </c>
      <c r="L48" s="185">
        <v>37</v>
      </c>
      <c r="M48" s="186" t="s">
        <v>1013</v>
      </c>
      <c r="N48" s="190" t="s">
        <v>1014</v>
      </c>
      <c r="W48" s="185">
        <v>37</v>
      </c>
      <c r="X48" s="186" t="s">
        <v>1013</v>
      </c>
      <c r="Y48" s="190" t="s">
        <v>1014</v>
      </c>
    </row>
    <row r="49" spans="1:33" ht="11.1" customHeight="1">
      <c r="A49" s="185"/>
      <c r="B49" s="186"/>
      <c r="C49" s="191" t="s">
        <v>1015</v>
      </c>
      <c r="D49" s="187">
        <v>75.42</v>
      </c>
      <c r="E49" s="187">
        <v>77.260000000000005</v>
      </c>
      <c r="F49" s="187">
        <v>79.88</v>
      </c>
      <c r="G49" s="187">
        <v>81.69</v>
      </c>
      <c r="H49" s="187">
        <v>84.19</v>
      </c>
      <c r="I49" s="187">
        <v>86.45</v>
      </c>
      <c r="J49" s="187">
        <v>88.5</v>
      </c>
      <c r="K49" s="215"/>
      <c r="L49" s="185"/>
      <c r="M49" s="186"/>
      <c r="N49" s="191" t="s">
        <v>1015</v>
      </c>
      <c r="O49" s="187">
        <v>90.3</v>
      </c>
      <c r="P49" s="187">
        <v>92.03</v>
      </c>
      <c r="Q49" s="187">
        <v>93.7</v>
      </c>
      <c r="R49" s="187">
        <v>95.32</v>
      </c>
      <c r="S49" s="187">
        <v>97.02</v>
      </c>
      <c r="T49" s="187">
        <v>98.13</v>
      </c>
      <c r="U49" s="187">
        <v>99.01</v>
      </c>
      <c r="V49" s="215"/>
      <c r="W49" s="185"/>
      <c r="X49" s="186"/>
      <c r="Y49" s="191" t="s">
        <v>1015</v>
      </c>
      <c r="Z49" s="187">
        <v>100.13</v>
      </c>
      <c r="AA49" s="187">
        <v>101.47</v>
      </c>
      <c r="AB49" s="187">
        <v>102.9</v>
      </c>
      <c r="AC49" s="187">
        <v>105.05</v>
      </c>
      <c r="AD49" s="187">
        <v>105.42</v>
      </c>
      <c r="AE49" s="187">
        <v>105.77</v>
      </c>
      <c r="AF49" s="187">
        <v>104.09</v>
      </c>
      <c r="AG49" s="187">
        <v>100</v>
      </c>
    </row>
    <row r="50" spans="1:33" ht="14.1" customHeight="1">
      <c r="A50" s="185">
        <v>38</v>
      </c>
      <c r="B50" s="186" t="s">
        <v>1016</v>
      </c>
      <c r="C50" s="15" t="s">
        <v>1017</v>
      </c>
      <c r="D50" s="187">
        <v>67.97</v>
      </c>
      <c r="E50" s="187">
        <v>67.680000000000007</v>
      </c>
      <c r="F50" s="187">
        <v>72.010000000000005</v>
      </c>
      <c r="G50" s="187">
        <v>76.23</v>
      </c>
      <c r="H50" s="187">
        <v>74.2</v>
      </c>
      <c r="I50" s="187">
        <v>74.39</v>
      </c>
      <c r="J50" s="187">
        <v>80.02</v>
      </c>
      <c r="K50" s="215"/>
      <c r="L50" s="185">
        <v>38</v>
      </c>
      <c r="M50" s="186" t="s">
        <v>1016</v>
      </c>
      <c r="N50" s="15" t="s">
        <v>1017</v>
      </c>
      <c r="O50" s="187">
        <v>80.34</v>
      </c>
      <c r="P50" s="187">
        <v>86.2</v>
      </c>
      <c r="Q50" s="187">
        <v>89.68</v>
      </c>
      <c r="R50" s="187">
        <v>86.01</v>
      </c>
      <c r="S50" s="187">
        <v>83.25</v>
      </c>
      <c r="T50" s="187">
        <v>81.790000000000006</v>
      </c>
      <c r="U50" s="187">
        <v>82.98</v>
      </c>
      <c r="V50" s="215"/>
      <c r="W50" s="185">
        <v>38</v>
      </c>
      <c r="X50" s="186" t="s">
        <v>1016</v>
      </c>
      <c r="Y50" s="15" t="s">
        <v>1017</v>
      </c>
      <c r="Z50" s="187">
        <v>87.94</v>
      </c>
      <c r="AA50" s="187">
        <v>92.53</v>
      </c>
      <c r="AB50" s="187">
        <v>94.19</v>
      </c>
      <c r="AC50" s="187">
        <v>93.46</v>
      </c>
      <c r="AD50" s="187">
        <v>88.29</v>
      </c>
      <c r="AE50" s="187">
        <v>85.54</v>
      </c>
      <c r="AF50" s="187">
        <v>88.84</v>
      </c>
      <c r="AG50" s="187">
        <v>100</v>
      </c>
    </row>
    <row r="51" spans="1:33" ht="11.1" customHeight="1">
      <c r="A51" s="185">
        <v>39</v>
      </c>
      <c r="B51" s="186" t="s">
        <v>1018</v>
      </c>
      <c r="C51" s="129" t="s">
        <v>1019</v>
      </c>
      <c r="D51" s="187">
        <v>50.75</v>
      </c>
      <c r="E51" s="187">
        <v>55.33</v>
      </c>
      <c r="F51" s="187">
        <v>60.85</v>
      </c>
      <c r="G51" s="187">
        <v>63.57</v>
      </c>
      <c r="H51" s="187">
        <v>66.59</v>
      </c>
      <c r="I51" s="187">
        <v>68.959999999999994</v>
      </c>
      <c r="J51" s="187">
        <v>71.430000000000007</v>
      </c>
      <c r="K51" s="215"/>
      <c r="L51" s="185">
        <v>39</v>
      </c>
      <c r="M51" s="186" t="s">
        <v>1018</v>
      </c>
      <c r="N51" s="129" t="s">
        <v>1019</v>
      </c>
      <c r="O51" s="187">
        <v>74.69</v>
      </c>
      <c r="P51" s="187">
        <v>79.72</v>
      </c>
      <c r="Q51" s="187">
        <v>81.33</v>
      </c>
      <c r="R51" s="187">
        <v>83.64</v>
      </c>
      <c r="S51" s="187">
        <v>85.45</v>
      </c>
      <c r="T51" s="187">
        <v>85.9</v>
      </c>
      <c r="U51" s="187">
        <v>87.79</v>
      </c>
      <c r="V51" s="215"/>
      <c r="W51" s="185">
        <v>39</v>
      </c>
      <c r="X51" s="186" t="s">
        <v>1018</v>
      </c>
      <c r="Y51" s="129" t="s">
        <v>1019</v>
      </c>
      <c r="Z51" s="187">
        <v>90.65</v>
      </c>
      <c r="AA51" s="187">
        <v>92.64</v>
      </c>
      <c r="AB51" s="187">
        <v>93.31</v>
      </c>
      <c r="AC51" s="187">
        <v>95.07</v>
      </c>
      <c r="AD51" s="187">
        <v>94.43</v>
      </c>
      <c r="AE51" s="187">
        <v>94.64</v>
      </c>
      <c r="AF51" s="187">
        <v>96.45</v>
      </c>
      <c r="AG51" s="187">
        <v>100</v>
      </c>
    </row>
    <row r="52" spans="1:33" ht="11.1" customHeight="1">
      <c r="A52" s="185">
        <v>40</v>
      </c>
      <c r="B52" s="186" t="s">
        <v>1020</v>
      </c>
      <c r="C52" s="129" t="s">
        <v>1021</v>
      </c>
      <c r="D52" s="187">
        <v>22.33</v>
      </c>
      <c r="E52" s="187">
        <v>19.100000000000001</v>
      </c>
      <c r="F52" s="187">
        <v>23.94</v>
      </c>
      <c r="G52" s="187">
        <v>28.02</v>
      </c>
      <c r="H52" s="187">
        <v>30.17</v>
      </c>
      <c r="I52" s="187">
        <v>32.619999999999997</v>
      </c>
      <c r="J52" s="187">
        <v>38.450000000000003</v>
      </c>
      <c r="K52" s="215"/>
      <c r="L52" s="185">
        <v>40</v>
      </c>
      <c r="M52" s="186" t="s">
        <v>1020</v>
      </c>
      <c r="N52" s="129" t="s">
        <v>1021</v>
      </c>
      <c r="O52" s="187">
        <v>40.44</v>
      </c>
      <c r="P52" s="187">
        <v>47.28</v>
      </c>
      <c r="Q52" s="187">
        <v>53.14</v>
      </c>
      <c r="R52" s="187">
        <v>57.63</v>
      </c>
      <c r="S52" s="187">
        <v>62.26</v>
      </c>
      <c r="T52" s="187">
        <v>64.31</v>
      </c>
      <c r="U52" s="187">
        <v>67.12</v>
      </c>
      <c r="V52" s="215"/>
      <c r="W52" s="185">
        <v>40</v>
      </c>
      <c r="X52" s="186" t="s">
        <v>1020</v>
      </c>
      <c r="Y52" s="129" t="s">
        <v>1021</v>
      </c>
      <c r="Z52" s="187">
        <v>77.260000000000005</v>
      </c>
      <c r="AA52" s="187">
        <v>82.94</v>
      </c>
      <c r="AB52" s="187">
        <v>82</v>
      </c>
      <c r="AC52" s="187">
        <v>82.25</v>
      </c>
      <c r="AD52" s="187">
        <v>72.8</v>
      </c>
      <c r="AE52" s="187">
        <v>77.59</v>
      </c>
      <c r="AF52" s="187">
        <v>81.37</v>
      </c>
      <c r="AG52" s="187">
        <v>100</v>
      </c>
    </row>
    <row r="53" spans="1:33" ht="11.1" customHeight="1">
      <c r="A53" s="185">
        <v>41</v>
      </c>
      <c r="B53" s="186" t="s">
        <v>1022</v>
      </c>
      <c r="C53" s="129" t="s">
        <v>1023</v>
      </c>
      <c r="D53" s="187">
        <v>89.01</v>
      </c>
      <c r="E53" s="187">
        <v>109.72</v>
      </c>
      <c r="F53" s="187">
        <v>117.3</v>
      </c>
      <c r="G53" s="187">
        <v>131.62</v>
      </c>
      <c r="H53" s="187">
        <v>112.62</v>
      </c>
      <c r="I53" s="187">
        <v>115.22</v>
      </c>
      <c r="J53" s="187">
        <v>131.41</v>
      </c>
      <c r="K53" s="215"/>
      <c r="L53" s="185">
        <v>41</v>
      </c>
      <c r="M53" s="186" t="s">
        <v>1022</v>
      </c>
      <c r="N53" s="129" t="s">
        <v>1023</v>
      </c>
      <c r="O53" s="187">
        <v>126.26</v>
      </c>
      <c r="P53" s="187">
        <v>134.87</v>
      </c>
      <c r="Q53" s="187">
        <v>134.62</v>
      </c>
      <c r="R53" s="187">
        <v>115.47</v>
      </c>
      <c r="S53" s="187">
        <v>101.59</v>
      </c>
      <c r="T53" s="187">
        <v>96.26</v>
      </c>
      <c r="U53" s="187">
        <v>97.25</v>
      </c>
      <c r="V53" s="215"/>
      <c r="W53" s="185">
        <v>41</v>
      </c>
      <c r="X53" s="186" t="s">
        <v>1022</v>
      </c>
      <c r="Y53" s="129" t="s">
        <v>1023</v>
      </c>
      <c r="Z53" s="187">
        <v>100.16</v>
      </c>
      <c r="AA53" s="187">
        <v>107.29</v>
      </c>
      <c r="AB53" s="187">
        <v>115.87</v>
      </c>
      <c r="AC53" s="187">
        <v>105.23</v>
      </c>
      <c r="AD53" s="187">
        <v>96.96</v>
      </c>
      <c r="AE53" s="187">
        <v>73.86</v>
      </c>
      <c r="AF53" s="187">
        <v>81.319999999999993</v>
      </c>
      <c r="AG53" s="187">
        <v>100</v>
      </c>
    </row>
    <row r="54" spans="1:33" ht="11.1" customHeight="1">
      <c r="A54" s="185">
        <v>42</v>
      </c>
      <c r="B54" s="186" t="s">
        <v>1024</v>
      </c>
      <c r="C54" s="129" t="s">
        <v>1025</v>
      </c>
      <c r="D54" s="187">
        <v>581.29999999999995</v>
      </c>
      <c r="E54" s="187">
        <v>393.04</v>
      </c>
      <c r="F54" s="187">
        <v>333.03</v>
      </c>
      <c r="G54" s="187">
        <v>299.45</v>
      </c>
      <c r="H54" s="187">
        <v>291.70999999999998</v>
      </c>
      <c r="I54" s="187">
        <v>216.57</v>
      </c>
      <c r="J54" s="187">
        <v>187.3</v>
      </c>
      <c r="K54" s="215"/>
      <c r="L54" s="185">
        <v>42</v>
      </c>
      <c r="M54" s="186" t="s">
        <v>1024</v>
      </c>
      <c r="N54" s="129" t="s">
        <v>1025</v>
      </c>
      <c r="O54" s="187">
        <v>159.76</v>
      </c>
      <c r="P54" s="187">
        <v>143.78</v>
      </c>
      <c r="Q54" s="187">
        <v>171.17</v>
      </c>
      <c r="R54" s="187">
        <v>164.77</v>
      </c>
      <c r="S54" s="187">
        <v>150.57</v>
      </c>
      <c r="T54" s="187">
        <v>141.63999999999999</v>
      </c>
      <c r="U54" s="187">
        <v>123.79</v>
      </c>
      <c r="V54" s="215"/>
      <c r="W54" s="185">
        <v>42</v>
      </c>
      <c r="X54" s="186" t="s">
        <v>1024</v>
      </c>
      <c r="Y54" s="129" t="s">
        <v>1025</v>
      </c>
      <c r="Z54" s="187">
        <v>136.63999999999999</v>
      </c>
      <c r="AA54" s="187">
        <v>143.53</v>
      </c>
      <c r="AB54" s="187">
        <v>127.95</v>
      </c>
      <c r="AC54" s="187">
        <v>122.53</v>
      </c>
      <c r="AD54" s="187">
        <v>97.59</v>
      </c>
      <c r="AE54" s="187">
        <v>85.79</v>
      </c>
      <c r="AF54" s="187">
        <v>82.65</v>
      </c>
      <c r="AG54" s="187">
        <v>100</v>
      </c>
    </row>
    <row r="55" spans="1:33" s="41" customFormat="1" ht="11.1" customHeight="1">
      <c r="A55" s="185">
        <v>43</v>
      </c>
      <c r="B55" s="186" t="s">
        <v>1026</v>
      </c>
      <c r="C55" s="129" t="s">
        <v>1027</v>
      </c>
      <c r="D55" s="187">
        <v>23.63</v>
      </c>
      <c r="E55" s="187">
        <v>27.57</v>
      </c>
      <c r="F55" s="187">
        <v>35.450000000000003</v>
      </c>
      <c r="G55" s="187">
        <v>39.39</v>
      </c>
      <c r="H55" s="187">
        <v>45.02</v>
      </c>
      <c r="I55" s="187">
        <v>45.02</v>
      </c>
      <c r="J55" s="187">
        <v>53.46</v>
      </c>
      <c r="K55" s="215"/>
      <c r="L55" s="185">
        <v>43</v>
      </c>
      <c r="M55" s="186" t="s">
        <v>1026</v>
      </c>
      <c r="N55" s="129" t="s">
        <v>1027</v>
      </c>
      <c r="O55" s="187">
        <v>57.37</v>
      </c>
      <c r="P55" s="187">
        <v>63.74</v>
      </c>
      <c r="Q55" s="187">
        <v>71.39</v>
      </c>
      <c r="R55" s="187">
        <v>76.400000000000006</v>
      </c>
      <c r="S55" s="187">
        <v>78.86</v>
      </c>
      <c r="T55" s="187">
        <v>71.78</v>
      </c>
      <c r="U55" s="187">
        <v>70.92</v>
      </c>
      <c r="V55" s="215"/>
      <c r="W55" s="185">
        <v>43</v>
      </c>
      <c r="X55" s="186" t="s">
        <v>1026</v>
      </c>
      <c r="Y55" s="129" t="s">
        <v>1027</v>
      </c>
      <c r="Z55" s="187">
        <v>76.56</v>
      </c>
      <c r="AA55" s="187">
        <v>83.66</v>
      </c>
      <c r="AB55" s="187">
        <v>71.27</v>
      </c>
      <c r="AC55" s="187">
        <v>87.11</v>
      </c>
      <c r="AD55" s="187">
        <v>78.22</v>
      </c>
      <c r="AE55" s="187">
        <v>78.22</v>
      </c>
      <c r="AF55" s="187">
        <v>82.88</v>
      </c>
      <c r="AG55" s="187">
        <v>100</v>
      </c>
    </row>
    <row r="56" spans="1:33" ht="15.95" customHeight="1">
      <c r="A56" s="185">
        <v>44</v>
      </c>
      <c r="B56" s="186" t="s">
        <v>1028</v>
      </c>
      <c r="C56" s="170" t="s">
        <v>1029</v>
      </c>
      <c r="L56" s="185">
        <v>44</v>
      </c>
      <c r="M56" s="186" t="s">
        <v>1028</v>
      </c>
      <c r="N56" s="170" t="s">
        <v>1029</v>
      </c>
      <c r="W56" s="185">
        <v>44</v>
      </c>
      <c r="X56" s="186" t="s">
        <v>1028</v>
      </c>
      <c r="Y56" s="170" t="s">
        <v>1029</v>
      </c>
    </row>
    <row r="57" spans="1:33" ht="11.1" customHeight="1">
      <c r="A57" s="185"/>
      <c r="B57" s="186"/>
      <c r="C57" s="192" t="s">
        <v>1030</v>
      </c>
      <c r="D57" s="187"/>
      <c r="E57" s="187"/>
      <c r="F57" s="187"/>
      <c r="G57" s="187"/>
      <c r="H57" s="187"/>
      <c r="I57" s="187"/>
      <c r="J57" s="187"/>
      <c r="K57" s="215"/>
      <c r="L57" s="185"/>
      <c r="M57" s="186"/>
      <c r="N57" s="192" t="s">
        <v>1030</v>
      </c>
      <c r="O57" s="187"/>
      <c r="P57" s="187"/>
      <c r="Q57" s="187"/>
      <c r="R57" s="187"/>
      <c r="S57" s="187"/>
      <c r="T57" s="187"/>
      <c r="U57" s="187"/>
      <c r="V57" s="215"/>
      <c r="W57" s="185"/>
      <c r="X57" s="186"/>
      <c r="Y57" s="192" t="s">
        <v>1030</v>
      </c>
      <c r="Z57" s="187"/>
      <c r="AA57" s="187"/>
      <c r="AB57" s="187"/>
      <c r="AC57" s="187"/>
      <c r="AD57" s="187"/>
      <c r="AE57" s="187"/>
      <c r="AF57" s="187"/>
      <c r="AG57" s="187"/>
    </row>
    <row r="58" spans="1:33" ht="11.1" customHeight="1">
      <c r="A58" s="185"/>
      <c r="B58" s="186"/>
      <c r="C58" s="193" t="s">
        <v>1031</v>
      </c>
      <c r="D58" s="187">
        <v>54.04</v>
      </c>
      <c r="E58" s="187">
        <v>58.6</v>
      </c>
      <c r="F58" s="187">
        <v>63.19</v>
      </c>
      <c r="G58" s="187">
        <v>65.72</v>
      </c>
      <c r="H58" s="187">
        <v>65.72</v>
      </c>
      <c r="I58" s="187">
        <v>67.14</v>
      </c>
      <c r="J58" s="187">
        <v>70.430000000000007</v>
      </c>
      <c r="K58" s="215"/>
      <c r="L58" s="185"/>
      <c r="M58" s="186"/>
      <c r="N58" s="193" t="s">
        <v>1031</v>
      </c>
      <c r="O58" s="187">
        <v>74.78</v>
      </c>
      <c r="P58" s="187">
        <v>77.55</v>
      </c>
      <c r="Q58" s="187">
        <v>79.17</v>
      </c>
      <c r="R58" s="187">
        <v>79.66</v>
      </c>
      <c r="S58" s="187">
        <v>76.709999999999994</v>
      </c>
      <c r="T58" s="187">
        <v>72.55</v>
      </c>
      <c r="U58" s="187">
        <v>73.38</v>
      </c>
      <c r="V58" s="215"/>
      <c r="W58" s="185"/>
      <c r="X58" s="186"/>
      <c r="Y58" s="193" t="s">
        <v>1031</v>
      </c>
      <c r="Z58" s="187">
        <v>73.930000000000007</v>
      </c>
      <c r="AA58" s="187">
        <v>72.91</v>
      </c>
      <c r="AB58" s="187">
        <v>74.290000000000006</v>
      </c>
      <c r="AC58" s="187">
        <v>77.66</v>
      </c>
      <c r="AD58" s="187">
        <v>81.14</v>
      </c>
      <c r="AE58" s="187">
        <v>85.27</v>
      </c>
      <c r="AF58" s="187">
        <v>92.42</v>
      </c>
      <c r="AG58" s="187">
        <v>100</v>
      </c>
    </row>
    <row r="59" spans="1:33" ht="14.1" customHeight="1">
      <c r="A59" s="185">
        <v>45</v>
      </c>
      <c r="B59" s="186" t="s">
        <v>1032</v>
      </c>
      <c r="C59" s="15" t="s">
        <v>1033</v>
      </c>
      <c r="D59" s="187">
        <v>52.22</v>
      </c>
      <c r="E59" s="187">
        <v>57.38</v>
      </c>
      <c r="F59" s="187">
        <v>62.71</v>
      </c>
      <c r="G59" s="187">
        <v>65.52</v>
      </c>
      <c r="H59" s="187">
        <v>64.599999999999994</v>
      </c>
      <c r="I59" s="187">
        <v>66.180000000000007</v>
      </c>
      <c r="J59" s="187">
        <v>69.78</v>
      </c>
      <c r="K59" s="215"/>
      <c r="L59" s="185">
        <v>45</v>
      </c>
      <c r="M59" s="186" t="s">
        <v>1032</v>
      </c>
      <c r="N59" s="15" t="s">
        <v>1033</v>
      </c>
      <c r="O59" s="187">
        <v>75.62</v>
      </c>
      <c r="P59" s="187">
        <v>79.180000000000007</v>
      </c>
      <c r="Q59" s="187">
        <v>80.03</v>
      </c>
      <c r="R59" s="187">
        <v>80.84</v>
      </c>
      <c r="S59" s="187">
        <v>75.819999999999993</v>
      </c>
      <c r="T59" s="187">
        <v>70.25</v>
      </c>
      <c r="U59" s="187">
        <v>71.27</v>
      </c>
      <c r="V59" s="215"/>
      <c r="W59" s="185">
        <v>45</v>
      </c>
      <c r="X59" s="186" t="s">
        <v>1032</v>
      </c>
      <c r="Y59" s="15" t="s">
        <v>1033</v>
      </c>
      <c r="Z59" s="187">
        <v>70.94</v>
      </c>
      <c r="AA59" s="187">
        <v>68.72</v>
      </c>
      <c r="AB59" s="187">
        <v>70.55</v>
      </c>
      <c r="AC59" s="187">
        <v>74.75</v>
      </c>
      <c r="AD59" s="187">
        <v>79.06</v>
      </c>
      <c r="AE59" s="187">
        <v>84.05</v>
      </c>
      <c r="AF59" s="187">
        <v>91.19</v>
      </c>
      <c r="AG59" s="187">
        <v>100</v>
      </c>
    </row>
    <row r="60" spans="1:33" s="41" customFormat="1" ht="11.1" customHeight="1">
      <c r="A60" s="185">
        <v>46</v>
      </c>
      <c r="B60" s="186" t="s">
        <v>1034</v>
      </c>
      <c r="C60" s="129" t="s">
        <v>1035</v>
      </c>
      <c r="D60" s="187">
        <v>47.91</v>
      </c>
      <c r="E60" s="187">
        <v>53.01</v>
      </c>
      <c r="F60" s="187">
        <v>58.52</v>
      </c>
      <c r="G60" s="187">
        <v>61.79</v>
      </c>
      <c r="H60" s="187">
        <v>60.43</v>
      </c>
      <c r="I60" s="187">
        <v>61.61</v>
      </c>
      <c r="J60" s="187">
        <v>65.349999999999994</v>
      </c>
      <c r="K60" s="215"/>
      <c r="L60" s="185">
        <v>46</v>
      </c>
      <c r="M60" s="186" t="s">
        <v>1034</v>
      </c>
      <c r="N60" s="129" t="s">
        <v>1035</v>
      </c>
      <c r="O60" s="187">
        <v>71.53</v>
      </c>
      <c r="P60" s="187">
        <v>75.290000000000006</v>
      </c>
      <c r="Q60" s="187">
        <v>76.180000000000007</v>
      </c>
      <c r="R60" s="187">
        <v>77.22</v>
      </c>
      <c r="S60" s="187">
        <v>72.58</v>
      </c>
      <c r="T60" s="187">
        <v>67.14</v>
      </c>
      <c r="U60" s="187">
        <v>68.89</v>
      </c>
      <c r="V60" s="215"/>
      <c r="W60" s="185">
        <v>46</v>
      </c>
      <c r="X60" s="186" t="s">
        <v>1034</v>
      </c>
      <c r="Y60" s="129" t="s">
        <v>1035</v>
      </c>
      <c r="Z60" s="187">
        <v>68.94</v>
      </c>
      <c r="AA60" s="187">
        <v>66.81</v>
      </c>
      <c r="AB60" s="187">
        <v>69.09</v>
      </c>
      <c r="AC60" s="187">
        <v>74.010000000000005</v>
      </c>
      <c r="AD60" s="187">
        <v>78.819999999999993</v>
      </c>
      <c r="AE60" s="187">
        <v>84.01</v>
      </c>
      <c r="AF60" s="187">
        <v>91.14</v>
      </c>
      <c r="AG60" s="187">
        <v>100</v>
      </c>
    </row>
    <row r="61" spans="1:33" s="41" customFormat="1" ht="11.1" customHeight="1">
      <c r="A61" s="185">
        <v>47</v>
      </c>
      <c r="B61" s="186" t="s">
        <v>1036</v>
      </c>
      <c r="C61" s="129" t="s">
        <v>1037</v>
      </c>
      <c r="D61" s="291" t="s">
        <v>776</v>
      </c>
      <c r="E61" s="291" t="s">
        <v>776</v>
      </c>
      <c r="F61" s="291" t="s">
        <v>776</v>
      </c>
      <c r="G61" s="291" t="s">
        <v>776</v>
      </c>
      <c r="H61" s="291" t="s">
        <v>776</v>
      </c>
      <c r="I61" s="291" t="s">
        <v>776</v>
      </c>
      <c r="J61" s="291" t="s">
        <v>776</v>
      </c>
      <c r="K61" s="215"/>
      <c r="L61" s="185">
        <v>47</v>
      </c>
      <c r="M61" s="186" t="s">
        <v>1036</v>
      </c>
      <c r="N61" s="129" t="s">
        <v>1037</v>
      </c>
      <c r="O61" s="291" t="s">
        <v>776</v>
      </c>
      <c r="P61" s="291" t="s">
        <v>776</v>
      </c>
      <c r="Q61" s="291" t="s">
        <v>776</v>
      </c>
      <c r="R61" s="291" t="s">
        <v>776</v>
      </c>
      <c r="S61" s="291" t="s">
        <v>776</v>
      </c>
      <c r="T61" s="291" t="s">
        <v>776</v>
      </c>
      <c r="U61" s="291" t="s">
        <v>776</v>
      </c>
      <c r="V61" s="215"/>
      <c r="W61" s="185">
        <v>47</v>
      </c>
      <c r="X61" s="186" t="s">
        <v>1036</v>
      </c>
      <c r="Y61" s="129" t="s">
        <v>1037</v>
      </c>
      <c r="Z61" s="291" t="s">
        <v>776</v>
      </c>
      <c r="AA61" s="291" t="s">
        <v>776</v>
      </c>
      <c r="AB61" s="291" t="s">
        <v>776</v>
      </c>
      <c r="AC61" s="291" t="s">
        <v>776</v>
      </c>
      <c r="AD61" s="291" t="s">
        <v>776</v>
      </c>
      <c r="AE61" s="291" t="s">
        <v>776</v>
      </c>
      <c r="AF61" s="291" t="s">
        <v>776</v>
      </c>
      <c r="AG61" s="291" t="s">
        <v>776</v>
      </c>
    </row>
    <row r="62" spans="1:33" s="41" customFormat="1" ht="11.1" customHeight="1">
      <c r="A62" s="185">
        <v>48</v>
      </c>
      <c r="B62" s="186" t="s">
        <v>1038</v>
      </c>
      <c r="C62" s="188" t="s">
        <v>1039</v>
      </c>
      <c r="D62" s="292"/>
      <c r="E62" s="292"/>
      <c r="F62" s="292"/>
      <c r="G62" s="292"/>
      <c r="H62" s="292"/>
      <c r="I62" s="292"/>
      <c r="J62" s="292"/>
      <c r="K62" s="104"/>
      <c r="L62" s="185">
        <v>48</v>
      </c>
      <c r="M62" s="186" t="s">
        <v>1038</v>
      </c>
      <c r="N62" s="188" t="s">
        <v>1039</v>
      </c>
      <c r="O62" s="292"/>
      <c r="P62" s="292"/>
      <c r="Q62" s="292"/>
      <c r="R62" s="292"/>
      <c r="S62" s="292"/>
      <c r="T62" s="292"/>
      <c r="U62" s="292"/>
      <c r="V62" s="104"/>
      <c r="W62" s="185">
        <v>48</v>
      </c>
      <c r="X62" s="186" t="s">
        <v>1038</v>
      </c>
      <c r="Y62" s="188" t="s">
        <v>1039</v>
      </c>
      <c r="Z62" s="292"/>
      <c r="AA62" s="292"/>
      <c r="AB62" s="292"/>
      <c r="AC62" s="292"/>
      <c r="AD62" s="292"/>
      <c r="AE62" s="292"/>
      <c r="AF62" s="292"/>
      <c r="AG62" s="292"/>
    </row>
    <row r="63" spans="1:33" s="41" customFormat="1" ht="11.1" customHeight="1">
      <c r="A63" s="185"/>
      <c r="B63" s="186"/>
      <c r="C63" s="189" t="s">
        <v>1040</v>
      </c>
      <c r="D63" s="291" t="s">
        <v>776</v>
      </c>
      <c r="E63" s="291" t="s">
        <v>776</v>
      </c>
      <c r="F63" s="291" t="s">
        <v>776</v>
      </c>
      <c r="G63" s="291" t="s">
        <v>776</v>
      </c>
      <c r="H63" s="291" t="s">
        <v>776</v>
      </c>
      <c r="I63" s="291" t="s">
        <v>776</v>
      </c>
      <c r="J63" s="291" t="s">
        <v>776</v>
      </c>
      <c r="K63" s="215"/>
      <c r="L63" s="185"/>
      <c r="M63" s="186"/>
      <c r="N63" s="189" t="s">
        <v>1040</v>
      </c>
      <c r="O63" s="291" t="s">
        <v>776</v>
      </c>
      <c r="P63" s="291" t="s">
        <v>776</v>
      </c>
      <c r="Q63" s="291" t="s">
        <v>776</v>
      </c>
      <c r="R63" s="291" t="s">
        <v>776</v>
      </c>
      <c r="S63" s="291" t="s">
        <v>776</v>
      </c>
      <c r="T63" s="291" t="s">
        <v>776</v>
      </c>
      <c r="U63" s="291" t="s">
        <v>776</v>
      </c>
      <c r="V63" s="215"/>
      <c r="W63" s="185"/>
      <c r="X63" s="186"/>
      <c r="Y63" s="189" t="s">
        <v>1040</v>
      </c>
      <c r="Z63" s="291" t="s">
        <v>776</v>
      </c>
      <c r="AA63" s="291" t="s">
        <v>776</v>
      </c>
      <c r="AB63" s="291" t="s">
        <v>776</v>
      </c>
      <c r="AC63" s="291" t="s">
        <v>776</v>
      </c>
      <c r="AD63" s="291" t="s">
        <v>776</v>
      </c>
      <c r="AE63" s="291" t="s">
        <v>776</v>
      </c>
      <c r="AF63" s="291" t="s">
        <v>776</v>
      </c>
      <c r="AG63" s="291" t="s">
        <v>776</v>
      </c>
    </row>
    <row r="64" spans="1:33" ht="14.1" customHeight="1">
      <c r="A64" s="185">
        <v>49</v>
      </c>
      <c r="B64" s="186" t="s">
        <v>1041</v>
      </c>
      <c r="C64" s="15" t="s">
        <v>1042</v>
      </c>
      <c r="D64" s="187">
        <v>79.209999999999994</v>
      </c>
      <c r="E64" s="187">
        <v>85.28</v>
      </c>
      <c r="F64" s="187">
        <v>90.93</v>
      </c>
      <c r="G64" s="187">
        <v>91.51</v>
      </c>
      <c r="H64" s="187">
        <v>91.8</v>
      </c>
      <c r="I64" s="187">
        <v>95.5</v>
      </c>
      <c r="J64" s="187">
        <v>98.55</v>
      </c>
      <c r="K64" s="215"/>
      <c r="L64" s="185">
        <v>49</v>
      </c>
      <c r="M64" s="186" t="s">
        <v>1041</v>
      </c>
      <c r="N64" s="15" t="s">
        <v>1042</v>
      </c>
      <c r="O64" s="187">
        <v>102.31</v>
      </c>
      <c r="P64" s="187">
        <v>105.27</v>
      </c>
      <c r="Q64" s="187">
        <v>105.51</v>
      </c>
      <c r="R64" s="187">
        <v>104.56</v>
      </c>
      <c r="S64" s="187">
        <v>96.66</v>
      </c>
      <c r="T64" s="187">
        <v>88.16</v>
      </c>
      <c r="U64" s="187">
        <v>85.54</v>
      </c>
      <c r="V64" s="215"/>
      <c r="W64" s="185">
        <v>49</v>
      </c>
      <c r="X64" s="186" t="s">
        <v>1041</v>
      </c>
      <c r="Y64" s="15" t="s">
        <v>1042</v>
      </c>
      <c r="Z64" s="187">
        <v>82.39</v>
      </c>
      <c r="AA64" s="187">
        <v>79.5</v>
      </c>
      <c r="AB64" s="187">
        <v>78.739999999999995</v>
      </c>
      <c r="AC64" s="187">
        <v>78.930000000000007</v>
      </c>
      <c r="AD64" s="187">
        <v>80.8</v>
      </c>
      <c r="AE64" s="187">
        <v>85.09</v>
      </c>
      <c r="AF64" s="187">
        <v>92.88</v>
      </c>
      <c r="AG64" s="187">
        <v>100</v>
      </c>
    </row>
    <row r="65" spans="1:33" ht="14.1" customHeight="1">
      <c r="A65" s="185">
        <v>50</v>
      </c>
      <c r="B65" s="186" t="s">
        <v>1043</v>
      </c>
      <c r="C65" s="15" t="s">
        <v>1044</v>
      </c>
      <c r="D65" s="187">
        <v>45.89</v>
      </c>
      <c r="E65" s="187">
        <v>50.1</v>
      </c>
      <c r="F65" s="187">
        <v>54.67</v>
      </c>
      <c r="G65" s="187">
        <v>57.4</v>
      </c>
      <c r="H65" s="187">
        <v>58.56</v>
      </c>
      <c r="I65" s="187">
        <v>59.34</v>
      </c>
      <c r="J65" s="187">
        <v>62.87</v>
      </c>
      <c r="K65" s="215"/>
      <c r="L65" s="185">
        <v>50</v>
      </c>
      <c r="M65" s="186" t="s">
        <v>1043</v>
      </c>
      <c r="N65" s="15" t="s">
        <v>1044</v>
      </c>
      <c r="O65" s="187">
        <v>66.790000000000006</v>
      </c>
      <c r="P65" s="187">
        <v>70.23</v>
      </c>
      <c r="Q65" s="187">
        <v>70.94</v>
      </c>
      <c r="R65" s="187">
        <v>70.8</v>
      </c>
      <c r="S65" s="187">
        <v>70</v>
      </c>
      <c r="T65" s="187">
        <v>66.53</v>
      </c>
      <c r="U65" s="187">
        <v>67.64</v>
      </c>
      <c r="V65" s="215"/>
      <c r="W65" s="185">
        <v>50</v>
      </c>
      <c r="X65" s="186" t="s">
        <v>1043</v>
      </c>
      <c r="Y65" s="15" t="s">
        <v>1044</v>
      </c>
      <c r="Z65" s="187">
        <v>70.05</v>
      </c>
      <c r="AA65" s="187">
        <v>70.89</v>
      </c>
      <c r="AB65" s="187">
        <v>72.56</v>
      </c>
      <c r="AC65" s="187">
        <v>75.88</v>
      </c>
      <c r="AD65" s="187">
        <v>80.73</v>
      </c>
      <c r="AE65" s="187">
        <v>83.91</v>
      </c>
      <c r="AF65" s="187">
        <v>92.15</v>
      </c>
      <c r="AG65" s="187">
        <v>100</v>
      </c>
    </row>
    <row r="66" spans="1:33" s="41" customFormat="1" ht="11.1" customHeight="1">
      <c r="A66" s="185">
        <v>51</v>
      </c>
      <c r="B66" s="186" t="s">
        <v>1045</v>
      </c>
      <c r="C66" s="129" t="s">
        <v>1046</v>
      </c>
      <c r="D66" s="291" t="s">
        <v>776</v>
      </c>
      <c r="E66" s="291" t="s">
        <v>776</v>
      </c>
      <c r="F66" s="291" t="s">
        <v>776</v>
      </c>
      <c r="G66" s="291" t="s">
        <v>776</v>
      </c>
      <c r="H66" s="291" t="s">
        <v>776</v>
      </c>
      <c r="I66" s="291" t="s">
        <v>776</v>
      </c>
      <c r="J66" s="291" t="s">
        <v>776</v>
      </c>
      <c r="K66" s="215"/>
      <c r="L66" s="185">
        <v>51</v>
      </c>
      <c r="M66" s="186" t="s">
        <v>1045</v>
      </c>
      <c r="N66" s="129" t="s">
        <v>1046</v>
      </c>
      <c r="O66" s="291" t="s">
        <v>776</v>
      </c>
      <c r="P66" s="291" t="s">
        <v>776</v>
      </c>
      <c r="Q66" s="291" t="s">
        <v>776</v>
      </c>
      <c r="R66" s="291" t="s">
        <v>776</v>
      </c>
      <c r="S66" s="291" t="s">
        <v>776</v>
      </c>
      <c r="T66" s="291" t="s">
        <v>776</v>
      </c>
      <c r="U66" s="291" t="s">
        <v>776</v>
      </c>
      <c r="V66" s="215"/>
      <c r="W66" s="185">
        <v>51</v>
      </c>
      <c r="X66" s="186" t="s">
        <v>1045</v>
      </c>
      <c r="Y66" s="129" t="s">
        <v>1046</v>
      </c>
      <c r="Z66" s="291" t="s">
        <v>776</v>
      </c>
      <c r="AA66" s="291" t="s">
        <v>776</v>
      </c>
      <c r="AB66" s="291" t="s">
        <v>776</v>
      </c>
      <c r="AC66" s="291" t="s">
        <v>776</v>
      </c>
      <c r="AD66" s="291" t="s">
        <v>776</v>
      </c>
      <c r="AE66" s="291" t="s">
        <v>776</v>
      </c>
      <c r="AF66" s="291" t="s">
        <v>776</v>
      </c>
      <c r="AG66" s="291" t="s">
        <v>776</v>
      </c>
    </row>
    <row r="67" spans="1:33" s="41" customFormat="1" ht="11.1" customHeight="1">
      <c r="A67" s="185">
        <v>52</v>
      </c>
      <c r="B67" s="186" t="s">
        <v>1047</v>
      </c>
      <c r="C67" s="129" t="s">
        <v>1048</v>
      </c>
      <c r="D67" s="291" t="s">
        <v>776</v>
      </c>
      <c r="E67" s="291" t="s">
        <v>776</v>
      </c>
      <c r="F67" s="291" t="s">
        <v>776</v>
      </c>
      <c r="G67" s="291" t="s">
        <v>776</v>
      </c>
      <c r="H67" s="291" t="s">
        <v>776</v>
      </c>
      <c r="I67" s="291" t="s">
        <v>776</v>
      </c>
      <c r="J67" s="291" t="s">
        <v>776</v>
      </c>
      <c r="K67" s="215"/>
      <c r="L67" s="185">
        <v>52</v>
      </c>
      <c r="M67" s="186" t="s">
        <v>1047</v>
      </c>
      <c r="N67" s="129" t="s">
        <v>1048</v>
      </c>
      <c r="O67" s="291" t="s">
        <v>776</v>
      </c>
      <c r="P67" s="291" t="s">
        <v>776</v>
      </c>
      <c r="Q67" s="291" t="s">
        <v>776</v>
      </c>
      <c r="R67" s="291" t="s">
        <v>776</v>
      </c>
      <c r="S67" s="291" t="s">
        <v>776</v>
      </c>
      <c r="T67" s="291" t="s">
        <v>776</v>
      </c>
      <c r="U67" s="291" t="s">
        <v>776</v>
      </c>
      <c r="V67" s="215"/>
      <c r="W67" s="185">
        <v>52</v>
      </c>
      <c r="X67" s="186" t="s">
        <v>1047</v>
      </c>
      <c r="Y67" s="129" t="s">
        <v>1048</v>
      </c>
      <c r="Z67" s="291" t="s">
        <v>776</v>
      </c>
      <c r="AA67" s="291" t="s">
        <v>776</v>
      </c>
      <c r="AB67" s="291" t="s">
        <v>776</v>
      </c>
      <c r="AC67" s="291" t="s">
        <v>776</v>
      </c>
      <c r="AD67" s="291" t="s">
        <v>776</v>
      </c>
      <c r="AE67" s="291" t="s">
        <v>776</v>
      </c>
      <c r="AF67" s="291" t="s">
        <v>776</v>
      </c>
      <c r="AG67" s="291" t="s">
        <v>776</v>
      </c>
    </row>
    <row r="68" spans="1:33" s="41" customFormat="1" ht="11.1" customHeight="1">
      <c r="A68" s="185">
        <v>53</v>
      </c>
      <c r="B68" s="186" t="s">
        <v>1049</v>
      </c>
      <c r="C68" s="129" t="s">
        <v>1050</v>
      </c>
      <c r="D68" s="291" t="s">
        <v>776</v>
      </c>
      <c r="E68" s="291" t="s">
        <v>776</v>
      </c>
      <c r="F68" s="291" t="s">
        <v>776</v>
      </c>
      <c r="G68" s="291" t="s">
        <v>776</v>
      </c>
      <c r="H68" s="291" t="s">
        <v>776</v>
      </c>
      <c r="I68" s="291" t="s">
        <v>776</v>
      </c>
      <c r="J68" s="291" t="s">
        <v>776</v>
      </c>
      <c r="K68" s="215"/>
      <c r="L68" s="185">
        <v>53</v>
      </c>
      <c r="M68" s="186" t="s">
        <v>1049</v>
      </c>
      <c r="N68" s="129" t="s">
        <v>1050</v>
      </c>
      <c r="O68" s="291" t="s">
        <v>776</v>
      </c>
      <c r="P68" s="291" t="s">
        <v>776</v>
      </c>
      <c r="Q68" s="291" t="s">
        <v>776</v>
      </c>
      <c r="R68" s="291" t="s">
        <v>776</v>
      </c>
      <c r="S68" s="291" t="s">
        <v>776</v>
      </c>
      <c r="T68" s="291" t="s">
        <v>776</v>
      </c>
      <c r="U68" s="291" t="s">
        <v>776</v>
      </c>
      <c r="V68" s="215"/>
      <c r="W68" s="185">
        <v>53</v>
      </c>
      <c r="X68" s="186" t="s">
        <v>1049</v>
      </c>
      <c r="Y68" s="129" t="s">
        <v>1050</v>
      </c>
      <c r="Z68" s="291" t="s">
        <v>776</v>
      </c>
      <c r="AA68" s="291" t="s">
        <v>776</v>
      </c>
      <c r="AB68" s="291" t="s">
        <v>776</v>
      </c>
      <c r="AC68" s="291" t="s">
        <v>776</v>
      </c>
      <c r="AD68" s="291" t="s">
        <v>776</v>
      </c>
      <c r="AE68" s="291" t="s">
        <v>776</v>
      </c>
      <c r="AF68" s="291" t="s">
        <v>776</v>
      </c>
      <c r="AG68" s="291" t="s">
        <v>776</v>
      </c>
    </row>
    <row r="69" spans="1:33" ht="21" customHeight="1">
      <c r="A69" s="185">
        <v>54</v>
      </c>
      <c r="B69" s="186" t="s">
        <v>1051</v>
      </c>
      <c r="C69" s="190" t="s">
        <v>1052</v>
      </c>
      <c r="L69" s="185">
        <v>54</v>
      </c>
      <c r="M69" s="186" t="s">
        <v>1051</v>
      </c>
      <c r="N69" s="190" t="s">
        <v>1052</v>
      </c>
      <c r="W69" s="185">
        <v>54</v>
      </c>
      <c r="X69" s="186" t="s">
        <v>1051</v>
      </c>
      <c r="Y69" s="190" t="s">
        <v>1052</v>
      </c>
    </row>
    <row r="70" spans="1:33" ht="11.1" customHeight="1">
      <c r="A70" s="185"/>
      <c r="B70" s="186"/>
      <c r="C70" s="191" t="s">
        <v>1053</v>
      </c>
      <c r="D70" s="187">
        <v>50.75</v>
      </c>
      <c r="E70" s="187">
        <v>55.45</v>
      </c>
      <c r="F70" s="187">
        <v>60.2</v>
      </c>
      <c r="G70" s="187">
        <v>63.24</v>
      </c>
      <c r="H70" s="187">
        <v>62.95</v>
      </c>
      <c r="I70" s="187">
        <v>63.49</v>
      </c>
      <c r="J70" s="187">
        <v>66.239999999999995</v>
      </c>
      <c r="K70" s="215"/>
      <c r="L70" s="185"/>
      <c r="M70" s="186"/>
      <c r="N70" s="191" t="s">
        <v>1053</v>
      </c>
      <c r="O70" s="187">
        <v>70.12</v>
      </c>
      <c r="P70" s="187">
        <v>72.7</v>
      </c>
      <c r="Q70" s="187">
        <v>76.16</v>
      </c>
      <c r="R70" s="187">
        <v>76.16</v>
      </c>
      <c r="S70" s="187">
        <v>75.319999999999993</v>
      </c>
      <c r="T70" s="187">
        <v>72.94</v>
      </c>
      <c r="U70" s="187">
        <v>73.13</v>
      </c>
      <c r="V70" s="215"/>
      <c r="W70" s="185"/>
      <c r="X70" s="186"/>
      <c r="Y70" s="191" t="s">
        <v>1053</v>
      </c>
      <c r="Z70" s="187">
        <v>73.680000000000007</v>
      </c>
      <c r="AA70" s="187">
        <v>73.680000000000007</v>
      </c>
      <c r="AB70" s="187">
        <v>75.06</v>
      </c>
      <c r="AC70" s="187">
        <v>78.430000000000007</v>
      </c>
      <c r="AD70" s="187">
        <v>81.41</v>
      </c>
      <c r="AE70" s="187">
        <v>85.5</v>
      </c>
      <c r="AF70" s="187">
        <v>92.2</v>
      </c>
      <c r="AG70" s="187">
        <v>100</v>
      </c>
    </row>
    <row r="71" spans="1:33" s="41" customFormat="1" ht="11.1" customHeight="1">
      <c r="A71" s="185">
        <v>55</v>
      </c>
      <c r="B71" s="186" t="s">
        <v>1054</v>
      </c>
      <c r="C71" s="129" t="s">
        <v>1055</v>
      </c>
      <c r="D71" s="291" t="s">
        <v>776</v>
      </c>
      <c r="E71" s="291" t="s">
        <v>776</v>
      </c>
      <c r="F71" s="291" t="s">
        <v>776</v>
      </c>
      <c r="G71" s="291" t="s">
        <v>776</v>
      </c>
      <c r="H71" s="291" t="s">
        <v>776</v>
      </c>
      <c r="I71" s="291" t="s">
        <v>776</v>
      </c>
      <c r="J71" s="291" t="s">
        <v>776</v>
      </c>
      <c r="K71" s="215"/>
      <c r="L71" s="185">
        <v>55</v>
      </c>
      <c r="M71" s="186" t="s">
        <v>1054</v>
      </c>
      <c r="N71" s="129" t="s">
        <v>1055</v>
      </c>
      <c r="O71" s="291" t="s">
        <v>776</v>
      </c>
      <c r="P71" s="291" t="s">
        <v>776</v>
      </c>
      <c r="Q71" s="291" t="s">
        <v>776</v>
      </c>
      <c r="R71" s="291" t="s">
        <v>776</v>
      </c>
      <c r="S71" s="291" t="s">
        <v>776</v>
      </c>
      <c r="T71" s="291" t="s">
        <v>776</v>
      </c>
      <c r="U71" s="291" t="s">
        <v>776</v>
      </c>
      <c r="V71" s="215"/>
      <c r="W71" s="185">
        <v>55</v>
      </c>
      <c r="X71" s="186" t="s">
        <v>1054</v>
      </c>
      <c r="Y71" s="129" t="s">
        <v>1055</v>
      </c>
      <c r="Z71" s="291" t="s">
        <v>776</v>
      </c>
      <c r="AA71" s="291" t="s">
        <v>776</v>
      </c>
      <c r="AB71" s="291" t="s">
        <v>776</v>
      </c>
      <c r="AC71" s="291" t="s">
        <v>776</v>
      </c>
      <c r="AD71" s="291" t="s">
        <v>776</v>
      </c>
      <c r="AE71" s="291" t="s">
        <v>776</v>
      </c>
      <c r="AF71" s="291" t="s">
        <v>776</v>
      </c>
      <c r="AG71" s="291" t="s">
        <v>776</v>
      </c>
    </row>
    <row r="72" spans="1:33" s="41" customFormat="1" ht="11.1" customHeight="1">
      <c r="A72" s="185">
        <v>56</v>
      </c>
      <c r="B72" s="186" t="s">
        <v>1056</v>
      </c>
      <c r="C72" s="188" t="s">
        <v>1057</v>
      </c>
      <c r="D72" s="292"/>
      <c r="E72" s="292"/>
      <c r="F72" s="292"/>
      <c r="G72" s="292"/>
      <c r="H72" s="292"/>
      <c r="I72" s="292"/>
      <c r="J72" s="292"/>
      <c r="K72" s="104"/>
      <c r="L72" s="185">
        <v>56</v>
      </c>
      <c r="M72" s="186" t="s">
        <v>1056</v>
      </c>
      <c r="N72" s="188" t="s">
        <v>1057</v>
      </c>
      <c r="O72" s="292"/>
      <c r="P72" s="292"/>
      <c r="Q72" s="292"/>
      <c r="R72" s="292"/>
      <c r="S72" s="292"/>
      <c r="T72" s="292"/>
      <c r="U72" s="292"/>
      <c r="V72" s="104"/>
      <c r="W72" s="185">
        <v>56</v>
      </c>
      <c r="X72" s="186" t="s">
        <v>1056</v>
      </c>
      <c r="Y72" s="188" t="s">
        <v>1057</v>
      </c>
      <c r="Z72" s="292"/>
      <c r="AA72" s="292"/>
      <c r="AB72" s="292"/>
      <c r="AC72" s="292"/>
      <c r="AD72" s="292"/>
      <c r="AE72" s="292"/>
      <c r="AF72" s="292"/>
      <c r="AG72" s="292"/>
    </row>
    <row r="73" spans="1:33" s="41" customFormat="1" ht="11.1" customHeight="1">
      <c r="A73" s="185"/>
      <c r="B73" s="186"/>
      <c r="C73" s="189" t="s">
        <v>1058</v>
      </c>
      <c r="D73" s="291" t="s">
        <v>776</v>
      </c>
      <c r="E73" s="291" t="s">
        <v>776</v>
      </c>
      <c r="F73" s="291" t="s">
        <v>776</v>
      </c>
      <c r="G73" s="291" t="s">
        <v>776</v>
      </c>
      <c r="H73" s="291" t="s">
        <v>776</v>
      </c>
      <c r="I73" s="291" t="s">
        <v>776</v>
      </c>
      <c r="J73" s="291" t="s">
        <v>776</v>
      </c>
      <c r="K73" s="215"/>
      <c r="L73" s="185"/>
      <c r="M73" s="186"/>
      <c r="N73" s="189" t="s">
        <v>1058</v>
      </c>
      <c r="O73" s="291" t="s">
        <v>776</v>
      </c>
      <c r="P73" s="291" t="s">
        <v>776</v>
      </c>
      <c r="Q73" s="291" t="s">
        <v>776</v>
      </c>
      <c r="R73" s="291" t="s">
        <v>776</v>
      </c>
      <c r="S73" s="291" t="s">
        <v>776</v>
      </c>
      <c r="T73" s="291" t="s">
        <v>776</v>
      </c>
      <c r="U73" s="291" t="s">
        <v>776</v>
      </c>
      <c r="V73" s="215"/>
      <c r="W73" s="185"/>
      <c r="X73" s="186"/>
      <c r="Y73" s="189" t="s">
        <v>1058</v>
      </c>
      <c r="Z73" s="291" t="s">
        <v>776</v>
      </c>
      <c r="AA73" s="291" t="s">
        <v>776</v>
      </c>
      <c r="AB73" s="291" t="s">
        <v>776</v>
      </c>
      <c r="AC73" s="291" t="s">
        <v>776</v>
      </c>
      <c r="AD73" s="291" t="s">
        <v>776</v>
      </c>
      <c r="AE73" s="291" t="s">
        <v>776</v>
      </c>
      <c r="AF73" s="291" t="s">
        <v>776</v>
      </c>
      <c r="AG73" s="291" t="s">
        <v>776</v>
      </c>
    </row>
    <row r="74" spans="1:33" s="41" customFormat="1" ht="11.1" customHeight="1">
      <c r="A74" s="185">
        <v>57</v>
      </c>
      <c r="B74" s="186" t="s">
        <v>1059</v>
      </c>
      <c r="C74" s="129" t="s">
        <v>1060</v>
      </c>
      <c r="D74" s="291" t="s">
        <v>776</v>
      </c>
      <c r="E74" s="291" t="s">
        <v>776</v>
      </c>
      <c r="F74" s="291" t="s">
        <v>776</v>
      </c>
      <c r="G74" s="291" t="s">
        <v>776</v>
      </c>
      <c r="H74" s="291" t="s">
        <v>776</v>
      </c>
      <c r="I74" s="291" t="s">
        <v>776</v>
      </c>
      <c r="J74" s="291" t="s">
        <v>776</v>
      </c>
      <c r="K74" s="215"/>
      <c r="L74" s="185">
        <v>57</v>
      </c>
      <c r="M74" s="186" t="s">
        <v>1059</v>
      </c>
      <c r="N74" s="129" t="s">
        <v>1060</v>
      </c>
      <c r="O74" s="291" t="s">
        <v>776</v>
      </c>
      <c r="P74" s="291" t="s">
        <v>776</v>
      </c>
      <c r="Q74" s="291" t="s">
        <v>776</v>
      </c>
      <c r="R74" s="291" t="s">
        <v>776</v>
      </c>
      <c r="S74" s="291" t="s">
        <v>776</v>
      </c>
      <c r="T74" s="291" t="s">
        <v>776</v>
      </c>
      <c r="U74" s="291" t="s">
        <v>776</v>
      </c>
      <c r="V74" s="215"/>
      <c r="W74" s="185">
        <v>57</v>
      </c>
      <c r="X74" s="186" t="s">
        <v>1059</v>
      </c>
      <c r="Y74" s="129" t="s">
        <v>1060</v>
      </c>
      <c r="Z74" s="291" t="s">
        <v>776</v>
      </c>
      <c r="AA74" s="291" t="s">
        <v>776</v>
      </c>
      <c r="AB74" s="291" t="s">
        <v>776</v>
      </c>
      <c r="AC74" s="291" t="s">
        <v>776</v>
      </c>
      <c r="AD74" s="291" t="s">
        <v>776</v>
      </c>
      <c r="AE74" s="291" t="s">
        <v>776</v>
      </c>
      <c r="AF74" s="291" t="s">
        <v>776</v>
      </c>
      <c r="AG74" s="291" t="s">
        <v>776</v>
      </c>
    </row>
    <row r="75" spans="1:33" s="41" customFormat="1" ht="11.1" customHeight="1">
      <c r="A75" s="185">
        <v>58</v>
      </c>
      <c r="B75" s="186" t="s">
        <v>1061</v>
      </c>
      <c r="C75" s="188" t="s">
        <v>1062</v>
      </c>
      <c r="D75" s="292"/>
      <c r="E75" s="292"/>
      <c r="F75" s="292"/>
      <c r="G75" s="292"/>
      <c r="H75" s="292"/>
      <c r="I75" s="292"/>
      <c r="J75" s="292"/>
      <c r="K75" s="104"/>
      <c r="L75" s="185">
        <v>58</v>
      </c>
      <c r="M75" s="186" t="s">
        <v>1061</v>
      </c>
      <c r="N75" s="188" t="s">
        <v>1062</v>
      </c>
      <c r="O75" s="292"/>
      <c r="P75" s="292"/>
      <c r="Q75" s="292"/>
      <c r="R75" s="292"/>
      <c r="S75" s="292"/>
      <c r="T75" s="292"/>
      <c r="U75" s="292"/>
      <c r="V75" s="104"/>
      <c r="W75" s="185">
        <v>58</v>
      </c>
      <c r="X75" s="186" t="s">
        <v>1061</v>
      </c>
      <c r="Y75" s="188" t="s">
        <v>1062</v>
      </c>
      <c r="Z75" s="292"/>
      <c r="AA75" s="292"/>
      <c r="AB75" s="292"/>
      <c r="AC75" s="292"/>
      <c r="AD75" s="292"/>
      <c r="AE75" s="292"/>
      <c r="AF75" s="292"/>
      <c r="AG75" s="292"/>
    </row>
    <row r="76" spans="1:33" s="41" customFormat="1" ht="11.1" customHeight="1">
      <c r="A76" s="185"/>
      <c r="B76" s="186"/>
      <c r="C76" s="189" t="s">
        <v>1063</v>
      </c>
      <c r="D76" s="291" t="s">
        <v>776</v>
      </c>
      <c r="E76" s="291" t="s">
        <v>776</v>
      </c>
      <c r="F76" s="291" t="s">
        <v>776</v>
      </c>
      <c r="G76" s="291" t="s">
        <v>776</v>
      </c>
      <c r="H76" s="291" t="s">
        <v>776</v>
      </c>
      <c r="I76" s="291" t="s">
        <v>776</v>
      </c>
      <c r="J76" s="291" t="s">
        <v>776</v>
      </c>
      <c r="K76" s="215"/>
      <c r="L76" s="185"/>
      <c r="M76" s="186"/>
      <c r="N76" s="189" t="s">
        <v>1063</v>
      </c>
      <c r="O76" s="291" t="s">
        <v>776</v>
      </c>
      <c r="P76" s="291" t="s">
        <v>776</v>
      </c>
      <c r="Q76" s="291" t="s">
        <v>776</v>
      </c>
      <c r="R76" s="291" t="s">
        <v>776</v>
      </c>
      <c r="S76" s="291" t="s">
        <v>776</v>
      </c>
      <c r="T76" s="291" t="s">
        <v>776</v>
      </c>
      <c r="U76" s="291" t="s">
        <v>776</v>
      </c>
      <c r="V76" s="215"/>
      <c r="W76" s="185"/>
      <c r="X76" s="186"/>
      <c r="Y76" s="189" t="s">
        <v>1063</v>
      </c>
      <c r="Z76" s="291" t="s">
        <v>776</v>
      </c>
      <c r="AA76" s="291" t="s">
        <v>776</v>
      </c>
      <c r="AB76" s="291" t="s">
        <v>776</v>
      </c>
      <c r="AC76" s="291" t="s">
        <v>776</v>
      </c>
      <c r="AD76" s="291" t="s">
        <v>776</v>
      </c>
      <c r="AE76" s="291" t="s">
        <v>776</v>
      </c>
      <c r="AF76" s="291" t="s">
        <v>776</v>
      </c>
      <c r="AG76" s="291" t="s">
        <v>776</v>
      </c>
    </row>
    <row r="77" spans="1:33" ht="14.1" customHeight="1">
      <c r="A77" s="185">
        <v>59</v>
      </c>
      <c r="B77" s="186" t="s">
        <v>1064</v>
      </c>
      <c r="C77" s="15" t="s">
        <v>1065</v>
      </c>
      <c r="D77" s="187">
        <v>52.75</v>
      </c>
      <c r="E77" s="187">
        <v>57.02</v>
      </c>
      <c r="F77" s="187">
        <v>61.07</v>
      </c>
      <c r="G77" s="187">
        <v>64.23</v>
      </c>
      <c r="H77" s="187">
        <v>64.23</v>
      </c>
      <c r="I77" s="187">
        <v>65.17</v>
      </c>
      <c r="J77" s="187">
        <v>68.44</v>
      </c>
      <c r="K77" s="215"/>
      <c r="L77" s="185">
        <v>59</v>
      </c>
      <c r="M77" s="186" t="s">
        <v>1064</v>
      </c>
      <c r="N77" s="15" t="s">
        <v>1065</v>
      </c>
      <c r="O77" s="187">
        <v>71.040000000000006</v>
      </c>
      <c r="P77" s="187">
        <v>70.48</v>
      </c>
      <c r="Q77" s="187">
        <v>72.900000000000006</v>
      </c>
      <c r="R77" s="187">
        <v>72.12</v>
      </c>
      <c r="S77" s="187">
        <v>70.63</v>
      </c>
      <c r="T77" s="187">
        <v>67.56</v>
      </c>
      <c r="U77" s="187">
        <v>68.7</v>
      </c>
      <c r="V77" s="215"/>
      <c r="W77" s="185">
        <v>59</v>
      </c>
      <c r="X77" s="186" t="s">
        <v>1064</v>
      </c>
      <c r="Y77" s="15" t="s">
        <v>1065</v>
      </c>
      <c r="Z77" s="187">
        <v>70.25</v>
      </c>
      <c r="AA77" s="187">
        <v>70.03</v>
      </c>
      <c r="AB77" s="187">
        <v>71.319999999999993</v>
      </c>
      <c r="AC77" s="187">
        <v>75.319999999999993</v>
      </c>
      <c r="AD77" s="187">
        <v>78.23</v>
      </c>
      <c r="AE77" s="187">
        <v>84.23</v>
      </c>
      <c r="AF77" s="187">
        <v>92.59</v>
      </c>
      <c r="AG77" s="187">
        <v>100</v>
      </c>
    </row>
    <row r="78" spans="1:33" s="41" customFormat="1" ht="11.1" customHeight="1">
      <c r="A78" s="185">
        <v>60</v>
      </c>
      <c r="B78" s="186" t="s">
        <v>1066</v>
      </c>
      <c r="C78" s="129" t="s">
        <v>1068</v>
      </c>
      <c r="D78" s="291" t="s">
        <v>776</v>
      </c>
      <c r="E78" s="291" t="s">
        <v>776</v>
      </c>
      <c r="F78" s="291" t="s">
        <v>776</v>
      </c>
      <c r="G78" s="291" t="s">
        <v>776</v>
      </c>
      <c r="H78" s="291" t="s">
        <v>776</v>
      </c>
      <c r="I78" s="291" t="s">
        <v>776</v>
      </c>
      <c r="J78" s="291" t="s">
        <v>776</v>
      </c>
      <c r="K78" s="215"/>
      <c r="L78" s="185">
        <v>60</v>
      </c>
      <c r="M78" s="186" t="s">
        <v>1066</v>
      </c>
      <c r="N78" s="129" t="s">
        <v>1068</v>
      </c>
      <c r="O78" s="291" t="s">
        <v>776</v>
      </c>
      <c r="P78" s="291" t="s">
        <v>776</v>
      </c>
      <c r="Q78" s="291" t="s">
        <v>776</v>
      </c>
      <c r="R78" s="291" t="s">
        <v>776</v>
      </c>
      <c r="S78" s="291" t="s">
        <v>776</v>
      </c>
      <c r="T78" s="291" t="s">
        <v>776</v>
      </c>
      <c r="U78" s="291" t="s">
        <v>776</v>
      </c>
      <c r="V78" s="215"/>
      <c r="W78" s="185">
        <v>60</v>
      </c>
      <c r="X78" s="186" t="s">
        <v>1066</v>
      </c>
      <c r="Y78" s="129" t="s">
        <v>1068</v>
      </c>
      <c r="Z78" s="291" t="s">
        <v>776</v>
      </c>
      <c r="AA78" s="291" t="s">
        <v>776</v>
      </c>
      <c r="AB78" s="291" t="s">
        <v>776</v>
      </c>
      <c r="AC78" s="291" t="s">
        <v>776</v>
      </c>
      <c r="AD78" s="291" t="s">
        <v>776</v>
      </c>
      <c r="AE78" s="291" t="s">
        <v>776</v>
      </c>
      <c r="AF78" s="291" t="s">
        <v>776</v>
      </c>
      <c r="AG78" s="291" t="s">
        <v>776</v>
      </c>
    </row>
    <row r="79" spans="1:33" s="41" customFormat="1" ht="11.1" customHeight="1">
      <c r="A79" s="185">
        <v>61</v>
      </c>
      <c r="B79" s="186" t="s">
        <v>1069</v>
      </c>
      <c r="C79" s="188" t="s">
        <v>1070</v>
      </c>
      <c r="D79" s="292"/>
      <c r="E79" s="292"/>
      <c r="F79" s="292"/>
      <c r="G79" s="292"/>
      <c r="H79" s="292"/>
      <c r="I79" s="292"/>
      <c r="J79" s="292"/>
      <c r="K79" s="104"/>
      <c r="L79" s="185">
        <v>61</v>
      </c>
      <c r="M79" s="186" t="s">
        <v>1069</v>
      </c>
      <c r="N79" s="188" t="s">
        <v>1070</v>
      </c>
      <c r="O79" s="292"/>
      <c r="P79" s="292"/>
      <c r="Q79" s="292"/>
      <c r="R79" s="292"/>
      <c r="S79" s="292"/>
      <c r="T79" s="292"/>
      <c r="U79" s="292"/>
      <c r="V79" s="104"/>
      <c r="W79" s="185">
        <v>61</v>
      </c>
      <c r="X79" s="186" t="s">
        <v>1069</v>
      </c>
      <c r="Y79" s="188" t="s">
        <v>1070</v>
      </c>
      <c r="Z79" s="292"/>
      <c r="AA79" s="292"/>
      <c r="AB79" s="292"/>
      <c r="AC79" s="292"/>
      <c r="AD79" s="292"/>
      <c r="AE79" s="292"/>
      <c r="AF79" s="292"/>
      <c r="AG79" s="292"/>
    </row>
    <row r="80" spans="1:33" s="41" customFormat="1" ht="11.1" customHeight="1">
      <c r="A80" s="185"/>
      <c r="B80" s="186"/>
      <c r="C80" s="189" t="s">
        <v>1071</v>
      </c>
      <c r="D80" s="291" t="s">
        <v>776</v>
      </c>
      <c r="E80" s="291" t="s">
        <v>776</v>
      </c>
      <c r="F80" s="291" t="s">
        <v>776</v>
      </c>
      <c r="G80" s="291" t="s">
        <v>776</v>
      </c>
      <c r="H80" s="291" t="s">
        <v>776</v>
      </c>
      <c r="I80" s="291" t="s">
        <v>776</v>
      </c>
      <c r="J80" s="291" t="s">
        <v>776</v>
      </c>
      <c r="K80" s="215"/>
      <c r="L80" s="185"/>
      <c r="M80" s="186"/>
      <c r="N80" s="189" t="s">
        <v>1071</v>
      </c>
      <c r="O80" s="291" t="s">
        <v>776</v>
      </c>
      <c r="P80" s="291" t="s">
        <v>776</v>
      </c>
      <c r="Q80" s="291" t="s">
        <v>776</v>
      </c>
      <c r="R80" s="291" t="s">
        <v>776</v>
      </c>
      <c r="S80" s="291" t="s">
        <v>776</v>
      </c>
      <c r="T80" s="291" t="s">
        <v>776</v>
      </c>
      <c r="U80" s="291" t="s">
        <v>776</v>
      </c>
      <c r="V80" s="215"/>
      <c r="W80" s="185"/>
      <c r="X80" s="186"/>
      <c r="Y80" s="189" t="s">
        <v>1071</v>
      </c>
      <c r="Z80" s="291" t="s">
        <v>776</v>
      </c>
      <c r="AA80" s="291" t="s">
        <v>776</v>
      </c>
      <c r="AB80" s="291" t="s">
        <v>776</v>
      </c>
      <c r="AC80" s="291" t="s">
        <v>776</v>
      </c>
      <c r="AD80" s="291" t="s">
        <v>776</v>
      </c>
      <c r="AE80" s="291" t="s">
        <v>776</v>
      </c>
      <c r="AF80" s="291" t="s">
        <v>776</v>
      </c>
      <c r="AG80" s="291" t="s">
        <v>776</v>
      </c>
    </row>
    <row r="81" spans="1:33" ht="14.1" customHeight="1">
      <c r="A81" s="185">
        <v>62</v>
      </c>
      <c r="B81" s="186" t="s">
        <v>1072</v>
      </c>
      <c r="C81" s="15" t="s">
        <v>1073</v>
      </c>
      <c r="D81" s="187">
        <v>54.36</v>
      </c>
      <c r="E81" s="187">
        <v>56.96</v>
      </c>
      <c r="F81" s="187">
        <v>59.25</v>
      </c>
      <c r="G81" s="187">
        <v>61.45</v>
      </c>
      <c r="H81" s="187">
        <v>62.6</v>
      </c>
      <c r="I81" s="187">
        <v>63.67</v>
      </c>
      <c r="J81" s="187">
        <v>66.39</v>
      </c>
      <c r="K81" s="215"/>
      <c r="L81" s="185">
        <v>62</v>
      </c>
      <c r="M81" s="186" t="s">
        <v>1072</v>
      </c>
      <c r="N81" s="15" t="s">
        <v>1073</v>
      </c>
      <c r="O81" s="187">
        <v>68.900000000000006</v>
      </c>
      <c r="P81" s="187">
        <v>70.66</v>
      </c>
      <c r="Q81" s="187">
        <v>74.37</v>
      </c>
      <c r="R81" s="187">
        <v>76.3</v>
      </c>
      <c r="S81" s="187">
        <v>77.53</v>
      </c>
      <c r="T81" s="187">
        <v>77.290000000000006</v>
      </c>
      <c r="U81" s="187">
        <v>79.53</v>
      </c>
      <c r="V81" s="215"/>
      <c r="W81" s="185">
        <v>62</v>
      </c>
      <c r="X81" s="186" t="s">
        <v>1072</v>
      </c>
      <c r="Y81" s="15" t="s">
        <v>1073</v>
      </c>
      <c r="Z81" s="187">
        <v>82.25</v>
      </c>
      <c r="AA81" s="187">
        <v>82.78</v>
      </c>
      <c r="AB81" s="187">
        <v>83.93</v>
      </c>
      <c r="AC81" s="187">
        <v>86.6</v>
      </c>
      <c r="AD81" s="187">
        <v>88.21</v>
      </c>
      <c r="AE81" s="187">
        <v>89.99</v>
      </c>
      <c r="AF81" s="187">
        <v>95.63</v>
      </c>
      <c r="AG81" s="187">
        <v>100</v>
      </c>
    </row>
    <row r="82" spans="1:33" s="41" customFormat="1" ht="11.1" customHeight="1">
      <c r="A82" s="185">
        <v>63</v>
      </c>
      <c r="B82" s="186" t="s">
        <v>1074</v>
      </c>
      <c r="C82" s="129" t="s">
        <v>1075</v>
      </c>
      <c r="D82" s="187">
        <v>51.53</v>
      </c>
      <c r="E82" s="187">
        <v>54.74</v>
      </c>
      <c r="F82" s="187">
        <v>57.62</v>
      </c>
      <c r="G82" s="187">
        <v>59.73</v>
      </c>
      <c r="H82" s="187">
        <v>60.65</v>
      </c>
      <c r="I82" s="187">
        <v>61.94</v>
      </c>
      <c r="J82" s="187">
        <v>64.78</v>
      </c>
      <c r="K82" s="215"/>
      <c r="L82" s="185">
        <v>63</v>
      </c>
      <c r="M82" s="186" t="s">
        <v>1074</v>
      </c>
      <c r="N82" s="129" t="s">
        <v>1075</v>
      </c>
      <c r="O82" s="187">
        <v>66.989999999999995</v>
      </c>
      <c r="P82" s="187">
        <v>68.97</v>
      </c>
      <c r="Q82" s="187">
        <v>73.31</v>
      </c>
      <c r="R82" s="187">
        <v>76.2</v>
      </c>
      <c r="S82" s="187">
        <v>78.06</v>
      </c>
      <c r="T82" s="187">
        <v>77.7</v>
      </c>
      <c r="U82" s="187">
        <v>79.92</v>
      </c>
      <c r="V82" s="215"/>
      <c r="W82" s="185">
        <v>63</v>
      </c>
      <c r="X82" s="186" t="s">
        <v>1074</v>
      </c>
      <c r="Y82" s="129" t="s">
        <v>1075</v>
      </c>
      <c r="Z82" s="187">
        <v>82.25</v>
      </c>
      <c r="AA82" s="187">
        <v>81.430000000000007</v>
      </c>
      <c r="AB82" s="187">
        <v>81.430000000000007</v>
      </c>
      <c r="AC82" s="187">
        <v>84.14</v>
      </c>
      <c r="AD82" s="187">
        <v>86.2</v>
      </c>
      <c r="AE82" s="187">
        <v>88.71</v>
      </c>
      <c r="AF82" s="187">
        <v>95.09</v>
      </c>
      <c r="AG82" s="187">
        <v>100</v>
      </c>
    </row>
    <row r="83" spans="1:33" s="41" customFormat="1" ht="11.1" customHeight="1">
      <c r="A83" s="185">
        <v>64</v>
      </c>
      <c r="B83" s="186" t="s">
        <v>1076</v>
      </c>
      <c r="C83" s="129" t="s">
        <v>1077</v>
      </c>
      <c r="D83" s="187">
        <v>60.9</v>
      </c>
      <c r="E83" s="187">
        <v>61.63</v>
      </c>
      <c r="F83" s="187">
        <v>62.28</v>
      </c>
      <c r="G83" s="187">
        <v>64.680000000000007</v>
      </c>
      <c r="H83" s="187">
        <v>66.38</v>
      </c>
      <c r="I83" s="187">
        <v>66.900000000000006</v>
      </c>
      <c r="J83" s="187">
        <v>69.31</v>
      </c>
      <c r="K83" s="215"/>
      <c r="L83" s="185">
        <v>64</v>
      </c>
      <c r="M83" s="186" t="s">
        <v>1076</v>
      </c>
      <c r="N83" s="129" t="s">
        <v>1077</v>
      </c>
      <c r="O83" s="187">
        <v>72.459999999999994</v>
      </c>
      <c r="P83" s="187">
        <v>73.739999999999995</v>
      </c>
      <c r="Q83" s="187">
        <v>76.14</v>
      </c>
      <c r="R83" s="187">
        <v>76.14</v>
      </c>
      <c r="S83" s="187">
        <v>76.14</v>
      </c>
      <c r="T83" s="187">
        <v>76.14</v>
      </c>
      <c r="U83" s="187">
        <v>78.41</v>
      </c>
      <c r="V83" s="215"/>
      <c r="W83" s="185">
        <v>64</v>
      </c>
      <c r="X83" s="186" t="s">
        <v>1076</v>
      </c>
      <c r="Y83" s="129" t="s">
        <v>1077</v>
      </c>
      <c r="Z83" s="187">
        <v>81.86</v>
      </c>
      <c r="AA83" s="187">
        <v>84.89</v>
      </c>
      <c r="AB83" s="187">
        <v>88.14</v>
      </c>
      <c r="AC83" s="187">
        <v>90.73</v>
      </c>
      <c r="AD83" s="187">
        <v>91.56</v>
      </c>
      <c r="AE83" s="187">
        <v>92.1</v>
      </c>
      <c r="AF83" s="187">
        <v>96.5</v>
      </c>
      <c r="AG83" s="187">
        <v>100</v>
      </c>
    </row>
    <row r="84" spans="1:33" ht="15.95" customHeight="1">
      <c r="A84" s="185">
        <v>65</v>
      </c>
      <c r="B84" s="186" t="s">
        <v>1078</v>
      </c>
      <c r="C84" s="19" t="s">
        <v>1079</v>
      </c>
      <c r="D84" s="187">
        <v>46.26</v>
      </c>
      <c r="E84" s="187">
        <v>50.01</v>
      </c>
      <c r="F84" s="187">
        <v>52.18</v>
      </c>
      <c r="G84" s="187">
        <v>52.86</v>
      </c>
      <c r="H84" s="187">
        <v>54.75</v>
      </c>
      <c r="I84" s="187">
        <v>57.15</v>
      </c>
      <c r="J84" s="187">
        <v>60.08</v>
      </c>
      <c r="K84" s="215"/>
      <c r="L84" s="185">
        <v>65</v>
      </c>
      <c r="M84" s="186" t="s">
        <v>1078</v>
      </c>
      <c r="N84" s="19" t="s">
        <v>1079</v>
      </c>
      <c r="O84" s="187">
        <v>62.65</v>
      </c>
      <c r="P84" s="187">
        <v>63.79</v>
      </c>
      <c r="Q84" s="187">
        <v>66.94</v>
      </c>
      <c r="R84" s="187">
        <v>68.98</v>
      </c>
      <c r="S84" s="187">
        <v>72.08</v>
      </c>
      <c r="T84" s="187">
        <v>71.959999999999994</v>
      </c>
      <c r="U84" s="187">
        <v>76.06</v>
      </c>
      <c r="V84" s="215"/>
      <c r="W84" s="185">
        <v>65</v>
      </c>
      <c r="X84" s="186" t="s">
        <v>1078</v>
      </c>
      <c r="Y84" s="19" t="s">
        <v>1079</v>
      </c>
      <c r="Z84" s="187">
        <v>80.14</v>
      </c>
      <c r="AA84" s="187">
        <v>82.45</v>
      </c>
      <c r="AB84" s="187">
        <v>82.5</v>
      </c>
      <c r="AC84" s="187">
        <v>84.23</v>
      </c>
      <c r="AD84" s="187">
        <v>87.96</v>
      </c>
      <c r="AE84" s="187">
        <v>86.67</v>
      </c>
      <c r="AF84" s="187">
        <v>93.27</v>
      </c>
      <c r="AG84" s="187">
        <v>100</v>
      </c>
    </row>
    <row r="85" spans="1:33" ht="14.1" customHeight="1">
      <c r="A85" s="185">
        <v>66</v>
      </c>
      <c r="B85" s="186" t="s">
        <v>1080</v>
      </c>
      <c r="C85" s="15" t="s">
        <v>1081</v>
      </c>
      <c r="D85" s="187">
        <v>46</v>
      </c>
      <c r="E85" s="187">
        <v>48.85</v>
      </c>
      <c r="F85" s="187">
        <v>50.46</v>
      </c>
      <c r="G85" s="187">
        <v>51.12</v>
      </c>
      <c r="H85" s="187">
        <v>51.95</v>
      </c>
      <c r="I85" s="187">
        <v>52.94</v>
      </c>
      <c r="J85" s="187">
        <v>56.14</v>
      </c>
      <c r="K85" s="215"/>
      <c r="L85" s="185">
        <v>66</v>
      </c>
      <c r="M85" s="186" t="s">
        <v>1080</v>
      </c>
      <c r="N85" s="15" t="s">
        <v>1081</v>
      </c>
      <c r="O85" s="187">
        <v>58.89</v>
      </c>
      <c r="P85" s="187">
        <v>59.07</v>
      </c>
      <c r="Q85" s="187">
        <v>61.34</v>
      </c>
      <c r="R85" s="187">
        <v>60.5</v>
      </c>
      <c r="S85" s="187">
        <v>62.43</v>
      </c>
      <c r="T85" s="187">
        <v>59.76</v>
      </c>
      <c r="U85" s="187">
        <v>61.31</v>
      </c>
      <c r="V85" s="215"/>
      <c r="W85" s="185">
        <v>66</v>
      </c>
      <c r="X85" s="186" t="s">
        <v>1080</v>
      </c>
      <c r="Y85" s="15" t="s">
        <v>1081</v>
      </c>
      <c r="Z85" s="187">
        <v>65.66</v>
      </c>
      <c r="AA85" s="187">
        <v>67.55</v>
      </c>
      <c r="AB85" s="187">
        <v>67.67</v>
      </c>
      <c r="AC85" s="187">
        <v>72.69</v>
      </c>
      <c r="AD85" s="187">
        <v>81.91</v>
      </c>
      <c r="AE85" s="187">
        <v>83.95</v>
      </c>
      <c r="AF85" s="187">
        <v>92</v>
      </c>
      <c r="AG85" s="187">
        <v>100</v>
      </c>
    </row>
    <row r="86" spans="1:33" s="41" customFormat="1" ht="11.1" customHeight="1">
      <c r="A86" s="185">
        <v>67</v>
      </c>
      <c r="B86" s="186" t="s">
        <v>1082</v>
      </c>
      <c r="C86" s="129" t="s">
        <v>1083</v>
      </c>
      <c r="D86" s="187">
        <v>62.18</v>
      </c>
      <c r="E86" s="187">
        <v>64.45</v>
      </c>
      <c r="F86" s="187">
        <v>65.319999999999993</v>
      </c>
      <c r="G86" s="187">
        <v>65.319999999999993</v>
      </c>
      <c r="H86" s="187">
        <v>65.72</v>
      </c>
      <c r="I86" s="187">
        <v>66.48</v>
      </c>
      <c r="J86" s="187">
        <v>69.77</v>
      </c>
      <c r="K86" s="215"/>
      <c r="L86" s="185">
        <v>67</v>
      </c>
      <c r="M86" s="186" t="s">
        <v>1082</v>
      </c>
      <c r="N86" s="129" t="s">
        <v>1083</v>
      </c>
      <c r="O86" s="187">
        <v>72.97</v>
      </c>
      <c r="P86" s="187">
        <v>72.62</v>
      </c>
      <c r="Q86" s="187">
        <v>73.97</v>
      </c>
      <c r="R86" s="187">
        <v>70.7</v>
      </c>
      <c r="S86" s="187">
        <v>72.88</v>
      </c>
      <c r="T86" s="187">
        <v>69.239999999999995</v>
      </c>
      <c r="U86" s="187">
        <v>71.349999999999994</v>
      </c>
      <c r="V86" s="215"/>
      <c r="W86" s="185">
        <v>67</v>
      </c>
      <c r="X86" s="186" t="s">
        <v>1082</v>
      </c>
      <c r="Y86" s="129" t="s">
        <v>1083</v>
      </c>
      <c r="Z86" s="187">
        <v>77.599999999999994</v>
      </c>
      <c r="AA86" s="187">
        <v>77.83</v>
      </c>
      <c r="AB86" s="187">
        <v>74.239999999999995</v>
      </c>
      <c r="AC86" s="187">
        <v>75.8</v>
      </c>
      <c r="AD86" s="187">
        <v>78.22</v>
      </c>
      <c r="AE86" s="187">
        <v>81.48</v>
      </c>
      <c r="AF86" s="187">
        <v>90.17</v>
      </c>
      <c r="AG86" s="187">
        <v>100</v>
      </c>
    </row>
    <row r="87" spans="1:33" s="41" customFormat="1" ht="11.1" customHeight="1">
      <c r="A87" s="185">
        <v>68</v>
      </c>
      <c r="B87" s="186" t="s">
        <v>1084</v>
      </c>
      <c r="C87" s="129" t="s">
        <v>1085</v>
      </c>
      <c r="D87" s="291" t="s">
        <v>776</v>
      </c>
      <c r="E87" s="291" t="s">
        <v>776</v>
      </c>
      <c r="F87" s="291" t="s">
        <v>776</v>
      </c>
      <c r="G87" s="291" t="s">
        <v>776</v>
      </c>
      <c r="H87" s="291" t="s">
        <v>776</v>
      </c>
      <c r="I87" s="291" t="s">
        <v>776</v>
      </c>
      <c r="J87" s="291" t="s">
        <v>776</v>
      </c>
      <c r="K87" s="215"/>
      <c r="L87" s="185">
        <v>68</v>
      </c>
      <c r="M87" s="186" t="s">
        <v>1084</v>
      </c>
      <c r="N87" s="129" t="s">
        <v>1085</v>
      </c>
      <c r="O87" s="291" t="s">
        <v>776</v>
      </c>
      <c r="P87" s="291" t="s">
        <v>776</v>
      </c>
      <c r="Q87" s="291" t="s">
        <v>776</v>
      </c>
      <c r="R87" s="291" t="s">
        <v>776</v>
      </c>
      <c r="S87" s="291" t="s">
        <v>776</v>
      </c>
      <c r="T87" s="291" t="s">
        <v>776</v>
      </c>
      <c r="U87" s="291" t="s">
        <v>776</v>
      </c>
      <c r="V87" s="215"/>
      <c r="W87" s="185">
        <v>68</v>
      </c>
      <c r="X87" s="186" t="s">
        <v>1084</v>
      </c>
      <c r="Y87" s="129" t="s">
        <v>1085</v>
      </c>
      <c r="Z87" s="291" t="s">
        <v>776</v>
      </c>
      <c r="AA87" s="291" t="s">
        <v>776</v>
      </c>
      <c r="AB87" s="291" t="s">
        <v>776</v>
      </c>
      <c r="AC87" s="291" t="s">
        <v>776</v>
      </c>
      <c r="AD87" s="291" t="s">
        <v>776</v>
      </c>
      <c r="AE87" s="291" t="s">
        <v>776</v>
      </c>
      <c r="AF87" s="291" t="s">
        <v>776</v>
      </c>
      <c r="AG87" s="291" t="s">
        <v>776</v>
      </c>
    </row>
    <row r="88" spans="1:33" s="41" customFormat="1" ht="11.1" customHeight="1">
      <c r="A88" s="185">
        <v>69</v>
      </c>
      <c r="B88" s="186" t="s">
        <v>1086</v>
      </c>
      <c r="C88" s="129" t="s">
        <v>1087</v>
      </c>
      <c r="D88" s="291" t="s">
        <v>776</v>
      </c>
      <c r="E88" s="291" t="s">
        <v>776</v>
      </c>
      <c r="F88" s="291" t="s">
        <v>776</v>
      </c>
      <c r="G88" s="291" t="s">
        <v>776</v>
      </c>
      <c r="H88" s="291" t="s">
        <v>776</v>
      </c>
      <c r="I88" s="291" t="s">
        <v>776</v>
      </c>
      <c r="J88" s="291" t="s">
        <v>776</v>
      </c>
      <c r="K88" s="215"/>
      <c r="L88" s="185">
        <v>69</v>
      </c>
      <c r="M88" s="186" t="s">
        <v>1086</v>
      </c>
      <c r="N88" s="129" t="s">
        <v>1087</v>
      </c>
      <c r="O88" s="291" t="s">
        <v>776</v>
      </c>
      <c r="P88" s="291" t="s">
        <v>776</v>
      </c>
      <c r="Q88" s="291" t="s">
        <v>776</v>
      </c>
      <c r="R88" s="291" t="s">
        <v>776</v>
      </c>
      <c r="S88" s="291" t="s">
        <v>776</v>
      </c>
      <c r="T88" s="291" t="s">
        <v>776</v>
      </c>
      <c r="U88" s="291" t="s">
        <v>776</v>
      </c>
      <c r="V88" s="215"/>
      <c r="W88" s="185">
        <v>69</v>
      </c>
      <c r="X88" s="186" t="s">
        <v>1086</v>
      </c>
      <c r="Y88" s="129" t="s">
        <v>1087</v>
      </c>
      <c r="Z88" s="291" t="s">
        <v>776</v>
      </c>
      <c r="AA88" s="291" t="s">
        <v>776</v>
      </c>
      <c r="AB88" s="291" t="s">
        <v>776</v>
      </c>
      <c r="AC88" s="291" t="s">
        <v>776</v>
      </c>
      <c r="AD88" s="291" t="s">
        <v>776</v>
      </c>
      <c r="AE88" s="291" t="s">
        <v>776</v>
      </c>
      <c r="AF88" s="291" t="s">
        <v>776</v>
      </c>
      <c r="AG88" s="291" t="s">
        <v>776</v>
      </c>
    </row>
    <row r="89" spans="1:33" ht="14.1" customHeight="1">
      <c r="A89" s="185">
        <v>70</v>
      </c>
      <c r="B89" s="186" t="s">
        <v>1088</v>
      </c>
      <c r="C89" s="15" t="s">
        <v>1089</v>
      </c>
      <c r="D89" s="187">
        <v>49.3</v>
      </c>
      <c r="E89" s="187">
        <v>51.63</v>
      </c>
      <c r="F89" s="187">
        <v>54.91</v>
      </c>
      <c r="G89" s="187">
        <v>56.01</v>
      </c>
      <c r="H89" s="187">
        <v>59.38</v>
      </c>
      <c r="I89" s="187">
        <v>63.61</v>
      </c>
      <c r="J89" s="187">
        <v>65.569999999999993</v>
      </c>
      <c r="K89" s="215"/>
      <c r="L89" s="185">
        <v>70</v>
      </c>
      <c r="M89" s="186" t="s">
        <v>1088</v>
      </c>
      <c r="N89" s="15" t="s">
        <v>1089</v>
      </c>
      <c r="O89" s="187">
        <v>68.25</v>
      </c>
      <c r="P89" s="187">
        <v>68.84</v>
      </c>
      <c r="Q89" s="187">
        <v>73.040000000000006</v>
      </c>
      <c r="R89" s="187">
        <v>77.430000000000007</v>
      </c>
      <c r="S89" s="187">
        <v>84.49</v>
      </c>
      <c r="T89" s="187">
        <v>85.95</v>
      </c>
      <c r="U89" s="187">
        <v>93.17</v>
      </c>
      <c r="V89" s="215"/>
      <c r="W89" s="185">
        <v>70</v>
      </c>
      <c r="X89" s="186" t="s">
        <v>1088</v>
      </c>
      <c r="Y89" s="15" t="s">
        <v>1089</v>
      </c>
      <c r="Z89" s="187">
        <v>97.21</v>
      </c>
      <c r="AA89" s="187">
        <v>99.56</v>
      </c>
      <c r="AB89" s="187">
        <v>97.4</v>
      </c>
      <c r="AC89" s="187">
        <v>96.55</v>
      </c>
      <c r="AD89" s="187">
        <v>96</v>
      </c>
      <c r="AE89" s="187">
        <v>85.5</v>
      </c>
      <c r="AF89" s="187">
        <v>92.26</v>
      </c>
      <c r="AG89" s="187">
        <v>100</v>
      </c>
    </row>
    <row r="90" spans="1:33" ht="14.1" customHeight="1">
      <c r="A90" s="185">
        <v>71</v>
      </c>
      <c r="B90" s="186" t="s">
        <v>1090</v>
      </c>
      <c r="C90" s="15" t="s">
        <v>1091</v>
      </c>
      <c r="D90" s="187">
        <v>41.97</v>
      </c>
      <c r="E90" s="187">
        <v>50.04</v>
      </c>
      <c r="F90" s="187">
        <v>51.57</v>
      </c>
      <c r="G90" s="187">
        <v>51.57</v>
      </c>
      <c r="H90" s="187">
        <v>53.21</v>
      </c>
      <c r="I90" s="187">
        <v>55.4</v>
      </c>
      <c r="J90" s="187">
        <v>59.36</v>
      </c>
      <c r="K90" s="215"/>
      <c r="L90" s="185">
        <v>71</v>
      </c>
      <c r="M90" s="186" t="s">
        <v>1090</v>
      </c>
      <c r="N90" s="15" t="s">
        <v>1091</v>
      </c>
      <c r="O90" s="187">
        <v>61.5</v>
      </c>
      <c r="P90" s="187">
        <v>65.03</v>
      </c>
      <c r="Q90" s="187">
        <v>68.14</v>
      </c>
      <c r="R90" s="187">
        <v>71.319999999999993</v>
      </c>
      <c r="S90" s="187">
        <v>70.58</v>
      </c>
      <c r="T90" s="187">
        <v>71.959999999999994</v>
      </c>
      <c r="U90" s="187">
        <v>75.69</v>
      </c>
      <c r="V90" s="215"/>
      <c r="W90" s="185">
        <v>71</v>
      </c>
      <c r="X90" s="186" t="s">
        <v>1090</v>
      </c>
      <c r="Y90" s="15" t="s">
        <v>1091</v>
      </c>
      <c r="Z90" s="187">
        <v>79.33</v>
      </c>
      <c r="AA90" s="187">
        <v>82.3</v>
      </c>
      <c r="AB90" s="187">
        <v>85.42</v>
      </c>
      <c r="AC90" s="187">
        <v>85.42</v>
      </c>
      <c r="AD90" s="187">
        <v>86.39</v>
      </c>
      <c r="AE90" s="187">
        <v>92.63</v>
      </c>
      <c r="AF90" s="187">
        <v>96.65</v>
      </c>
      <c r="AG90" s="187">
        <v>100</v>
      </c>
    </row>
    <row r="91" spans="1:33" ht="15.95" customHeight="1">
      <c r="A91" s="185">
        <v>72</v>
      </c>
      <c r="B91" s="186" t="s">
        <v>1092</v>
      </c>
      <c r="C91" s="19" t="s">
        <v>1093</v>
      </c>
      <c r="D91" s="187">
        <v>50.35</v>
      </c>
      <c r="E91" s="187">
        <v>52.73</v>
      </c>
      <c r="F91" s="187">
        <v>54.17</v>
      </c>
      <c r="G91" s="187">
        <v>52.67</v>
      </c>
      <c r="H91" s="187">
        <v>47.91</v>
      </c>
      <c r="I91" s="187">
        <v>53.76</v>
      </c>
      <c r="J91" s="187">
        <v>58</v>
      </c>
      <c r="K91" s="215"/>
      <c r="L91" s="185">
        <v>72</v>
      </c>
      <c r="M91" s="186" t="s">
        <v>1092</v>
      </c>
      <c r="N91" s="19" t="s">
        <v>1093</v>
      </c>
      <c r="O91" s="187">
        <v>63.08</v>
      </c>
      <c r="P91" s="187">
        <v>65.38</v>
      </c>
      <c r="Q91" s="187">
        <v>66.180000000000007</v>
      </c>
      <c r="R91" s="187">
        <v>62.95</v>
      </c>
      <c r="S91" s="187">
        <v>60.42</v>
      </c>
      <c r="T91" s="187">
        <v>59.98</v>
      </c>
      <c r="U91" s="187">
        <v>62.83</v>
      </c>
      <c r="V91" s="215"/>
      <c r="W91" s="185">
        <v>72</v>
      </c>
      <c r="X91" s="186" t="s">
        <v>1092</v>
      </c>
      <c r="Y91" s="19" t="s">
        <v>1093</v>
      </c>
      <c r="Z91" s="187">
        <v>64.14</v>
      </c>
      <c r="AA91" s="187">
        <v>65.099999999999994</v>
      </c>
      <c r="AB91" s="187">
        <v>71.569999999999993</v>
      </c>
      <c r="AC91" s="187">
        <v>75.39</v>
      </c>
      <c r="AD91" s="187">
        <v>77.64</v>
      </c>
      <c r="AE91" s="187">
        <v>80.61</v>
      </c>
      <c r="AF91" s="187">
        <v>88.41</v>
      </c>
      <c r="AG91" s="187">
        <v>100</v>
      </c>
    </row>
    <row r="92" spans="1:33" ht="14.1" customHeight="1">
      <c r="A92" s="185">
        <v>73</v>
      </c>
      <c r="B92" s="186" t="s">
        <v>1094</v>
      </c>
      <c r="C92" s="15" t="s">
        <v>1095</v>
      </c>
      <c r="D92" s="187">
        <v>37.409999999999997</v>
      </c>
      <c r="E92" s="187">
        <v>41.58</v>
      </c>
      <c r="F92" s="187">
        <v>42.26</v>
      </c>
      <c r="G92" s="187">
        <v>39.94</v>
      </c>
      <c r="H92" s="187">
        <v>32.61</v>
      </c>
      <c r="I92" s="187">
        <v>41.26</v>
      </c>
      <c r="J92" s="187">
        <v>48.14</v>
      </c>
      <c r="K92" s="215"/>
      <c r="L92" s="185">
        <v>73</v>
      </c>
      <c r="M92" s="186" t="s">
        <v>1094</v>
      </c>
      <c r="N92" s="15" t="s">
        <v>1095</v>
      </c>
      <c r="O92" s="187">
        <v>56.49</v>
      </c>
      <c r="P92" s="187">
        <v>58.49</v>
      </c>
      <c r="Q92" s="187">
        <v>57.85</v>
      </c>
      <c r="R92" s="187">
        <v>51.82</v>
      </c>
      <c r="S92" s="187">
        <v>49.8</v>
      </c>
      <c r="T92" s="187">
        <v>48.67</v>
      </c>
      <c r="U92" s="187">
        <v>54.75</v>
      </c>
      <c r="V92" s="215"/>
      <c r="W92" s="185">
        <v>73</v>
      </c>
      <c r="X92" s="186" t="s">
        <v>1094</v>
      </c>
      <c r="Y92" s="15" t="s">
        <v>1095</v>
      </c>
      <c r="Z92" s="187">
        <v>54.25</v>
      </c>
      <c r="AA92" s="187">
        <v>55.23</v>
      </c>
      <c r="AB92" s="187">
        <v>69.61</v>
      </c>
      <c r="AC92" s="187">
        <v>74.5</v>
      </c>
      <c r="AD92" s="187">
        <v>73.63</v>
      </c>
      <c r="AE92" s="187">
        <v>75.069999999999993</v>
      </c>
      <c r="AF92" s="187">
        <v>82.98</v>
      </c>
      <c r="AG92" s="187">
        <v>100</v>
      </c>
    </row>
    <row r="93" spans="1:33" s="41" customFormat="1" ht="11.1" customHeight="1">
      <c r="A93" s="185">
        <v>74</v>
      </c>
      <c r="B93" s="186" t="s">
        <v>1096</v>
      </c>
      <c r="C93" s="129" t="s">
        <v>1097</v>
      </c>
      <c r="D93" s="187">
        <v>37.07</v>
      </c>
      <c r="E93" s="187">
        <v>41.54</v>
      </c>
      <c r="F93" s="187">
        <v>42.13</v>
      </c>
      <c r="G93" s="187">
        <v>39.770000000000003</v>
      </c>
      <c r="H93" s="187">
        <v>32.06</v>
      </c>
      <c r="I93" s="187">
        <v>40.89</v>
      </c>
      <c r="J93" s="187">
        <v>48.31</v>
      </c>
      <c r="K93" s="215"/>
      <c r="L93" s="185">
        <v>74</v>
      </c>
      <c r="M93" s="186" t="s">
        <v>1096</v>
      </c>
      <c r="N93" s="129" t="s">
        <v>1097</v>
      </c>
      <c r="O93" s="187">
        <v>57.04</v>
      </c>
      <c r="P93" s="187">
        <v>58.97</v>
      </c>
      <c r="Q93" s="187">
        <v>57.92</v>
      </c>
      <c r="R93" s="187">
        <v>51.54</v>
      </c>
      <c r="S93" s="187">
        <v>49.38</v>
      </c>
      <c r="T93" s="187">
        <v>48.19</v>
      </c>
      <c r="U93" s="187">
        <v>54.78</v>
      </c>
      <c r="V93" s="215"/>
      <c r="W93" s="185">
        <v>74</v>
      </c>
      <c r="X93" s="186" t="s">
        <v>1096</v>
      </c>
      <c r="Y93" s="129" t="s">
        <v>1097</v>
      </c>
      <c r="Z93" s="187">
        <v>54.02</v>
      </c>
      <c r="AA93" s="187">
        <v>55.05</v>
      </c>
      <c r="AB93" s="187">
        <v>70.87</v>
      </c>
      <c r="AC93" s="187">
        <v>75.900000000000006</v>
      </c>
      <c r="AD93" s="187">
        <v>74.56</v>
      </c>
      <c r="AE93" s="187">
        <v>75.36</v>
      </c>
      <c r="AF93" s="187">
        <v>82.81</v>
      </c>
      <c r="AG93" s="187">
        <v>100</v>
      </c>
    </row>
    <row r="94" spans="1:33" s="41" customFormat="1" ht="11.1" customHeight="1">
      <c r="A94" s="185">
        <v>75</v>
      </c>
      <c r="B94" s="186" t="s">
        <v>1098</v>
      </c>
      <c r="C94" s="129" t="s">
        <v>1099</v>
      </c>
      <c r="D94" s="291" t="s">
        <v>776</v>
      </c>
      <c r="E94" s="291" t="s">
        <v>776</v>
      </c>
      <c r="F94" s="291" t="s">
        <v>776</v>
      </c>
      <c r="G94" s="291" t="s">
        <v>776</v>
      </c>
      <c r="H94" s="291" t="s">
        <v>776</v>
      </c>
      <c r="I94" s="291" t="s">
        <v>776</v>
      </c>
      <c r="J94" s="291" t="s">
        <v>776</v>
      </c>
      <c r="K94" s="215"/>
      <c r="L94" s="185">
        <v>75</v>
      </c>
      <c r="M94" s="186" t="s">
        <v>1098</v>
      </c>
      <c r="N94" s="129" t="s">
        <v>1099</v>
      </c>
      <c r="O94" s="291" t="s">
        <v>776</v>
      </c>
      <c r="P94" s="291" t="s">
        <v>776</v>
      </c>
      <c r="Q94" s="291" t="s">
        <v>776</v>
      </c>
      <c r="R94" s="291" t="s">
        <v>776</v>
      </c>
      <c r="S94" s="291" t="s">
        <v>776</v>
      </c>
      <c r="T94" s="291" t="s">
        <v>776</v>
      </c>
      <c r="U94" s="291" t="s">
        <v>776</v>
      </c>
      <c r="V94" s="215"/>
      <c r="W94" s="185">
        <v>75</v>
      </c>
      <c r="X94" s="186" t="s">
        <v>1098</v>
      </c>
      <c r="Y94" s="129" t="s">
        <v>1099</v>
      </c>
      <c r="Z94" s="291" t="s">
        <v>776</v>
      </c>
      <c r="AA94" s="291" t="s">
        <v>776</v>
      </c>
      <c r="AB94" s="291" t="s">
        <v>776</v>
      </c>
      <c r="AC94" s="291" t="s">
        <v>776</v>
      </c>
      <c r="AD94" s="291" t="s">
        <v>776</v>
      </c>
      <c r="AE94" s="291" t="s">
        <v>776</v>
      </c>
      <c r="AF94" s="291" t="s">
        <v>776</v>
      </c>
      <c r="AG94" s="291" t="s">
        <v>776</v>
      </c>
    </row>
    <row r="95" spans="1:33" s="41" customFormat="1" ht="11.1" customHeight="1">
      <c r="A95" s="185">
        <v>76</v>
      </c>
      <c r="B95" s="186" t="s">
        <v>1100</v>
      </c>
      <c r="C95" s="129" t="s">
        <v>1101</v>
      </c>
      <c r="D95" s="291" t="s">
        <v>776</v>
      </c>
      <c r="E95" s="291" t="s">
        <v>776</v>
      </c>
      <c r="F95" s="291" t="s">
        <v>776</v>
      </c>
      <c r="G95" s="291" t="s">
        <v>776</v>
      </c>
      <c r="H95" s="291" t="s">
        <v>776</v>
      </c>
      <c r="I95" s="291" t="s">
        <v>776</v>
      </c>
      <c r="J95" s="291" t="s">
        <v>776</v>
      </c>
      <c r="K95" s="215"/>
      <c r="L95" s="185">
        <v>76</v>
      </c>
      <c r="M95" s="186" t="s">
        <v>1100</v>
      </c>
      <c r="N95" s="129" t="s">
        <v>1101</v>
      </c>
      <c r="O95" s="291" t="s">
        <v>776</v>
      </c>
      <c r="P95" s="291" t="s">
        <v>776</v>
      </c>
      <c r="Q95" s="291" t="s">
        <v>776</v>
      </c>
      <c r="R95" s="291" t="s">
        <v>776</v>
      </c>
      <c r="S95" s="291" t="s">
        <v>776</v>
      </c>
      <c r="T95" s="291" t="s">
        <v>776</v>
      </c>
      <c r="U95" s="291" t="s">
        <v>776</v>
      </c>
      <c r="V95" s="215"/>
      <c r="W95" s="185">
        <v>76</v>
      </c>
      <c r="X95" s="186" t="s">
        <v>1100</v>
      </c>
      <c r="Y95" s="129" t="s">
        <v>1101</v>
      </c>
      <c r="Z95" s="291" t="s">
        <v>776</v>
      </c>
      <c r="AA95" s="291" t="s">
        <v>776</v>
      </c>
      <c r="AB95" s="291" t="s">
        <v>776</v>
      </c>
      <c r="AC95" s="291" t="s">
        <v>776</v>
      </c>
      <c r="AD95" s="291" t="s">
        <v>776</v>
      </c>
      <c r="AE95" s="291" t="s">
        <v>776</v>
      </c>
      <c r="AF95" s="291" t="s">
        <v>776</v>
      </c>
      <c r="AG95" s="291" t="s">
        <v>776</v>
      </c>
    </row>
    <row r="96" spans="1:33" s="41" customFormat="1" ht="11.1" customHeight="1">
      <c r="A96" s="185">
        <v>77</v>
      </c>
      <c r="B96" s="186" t="s">
        <v>1102</v>
      </c>
      <c r="C96" s="129" t="s">
        <v>1103</v>
      </c>
      <c r="D96" s="291" t="s">
        <v>776</v>
      </c>
      <c r="E96" s="291" t="s">
        <v>776</v>
      </c>
      <c r="F96" s="291" t="s">
        <v>776</v>
      </c>
      <c r="G96" s="291" t="s">
        <v>776</v>
      </c>
      <c r="H96" s="291" t="s">
        <v>776</v>
      </c>
      <c r="I96" s="291" t="s">
        <v>776</v>
      </c>
      <c r="J96" s="291" t="s">
        <v>776</v>
      </c>
      <c r="K96" s="215"/>
      <c r="L96" s="185">
        <v>77</v>
      </c>
      <c r="M96" s="186" t="s">
        <v>1102</v>
      </c>
      <c r="N96" s="129" t="s">
        <v>1103</v>
      </c>
      <c r="O96" s="291" t="s">
        <v>776</v>
      </c>
      <c r="P96" s="291" t="s">
        <v>776</v>
      </c>
      <c r="Q96" s="291" t="s">
        <v>776</v>
      </c>
      <c r="R96" s="291" t="s">
        <v>776</v>
      </c>
      <c r="S96" s="291" t="s">
        <v>776</v>
      </c>
      <c r="T96" s="291" t="s">
        <v>776</v>
      </c>
      <c r="U96" s="291" t="s">
        <v>776</v>
      </c>
      <c r="V96" s="215"/>
      <c r="W96" s="185">
        <v>77</v>
      </c>
      <c r="X96" s="186" t="s">
        <v>1102</v>
      </c>
      <c r="Y96" s="129" t="s">
        <v>1103</v>
      </c>
      <c r="Z96" s="291" t="s">
        <v>776</v>
      </c>
      <c r="AA96" s="291" t="s">
        <v>776</v>
      </c>
      <c r="AB96" s="291" t="s">
        <v>776</v>
      </c>
      <c r="AC96" s="291" t="s">
        <v>776</v>
      </c>
      <c r="AD96" s="291" t="s">
        <v>776</v>
      </c>
      <c r="AE96" s="291" t="s">
        <v>776</v>
      </c>
      <c r="AF96" s="291" t="s">
        <v>776</v>
      </c>
      <c r="AG96" s="291" t="s">
        <v>776</v>
      </c>
    </row>
    <row r="97" spans="1:33" ht="14.1" customHeight="1">
      <c r="A97" s="185">
        <v>78</v>
      </c>
      <c r="B97" s="186" t="s">
        <v>1104</v>
      </c>
      <c r="C97" s="190" t="s">
        <v>1105</v>
      </c>
      <c r="L97" s="185">
        <v>78</v>
      </c>
      <c r="M97" s="186" t="s">
        <v>1104</v>
      </c>
      <c r="N97" s="190" t="s">
        <v>1105</v>
      </c>
      <c r="W97" s="185">
        <v>78</v>
      </c>
      <c r="X97" s="186" t="s">
        <v>1104</v>
      </c>
      <c r="Y97" s="190" t="s">
        <v>1105</v>
      </c>
    </row>
    <row r="98" spans="1:33" ht="11.1" customHeight="1">
      <c r="A98" s="185"/>
      <c r="B98" s="186"/>
      <c r="C98" s="191" t="s">
        <v>1106</v>
      </c>
      <c r="D98" s="187">
        <v>55.38</v>
      </c>
      <c r="E98" s="187">
        <v>56.27</v>
      </c>
      <c r="F98" s="187">
        <v>58.51</v>
      </c>
      <c r="G98" s="187">
        <v>57.64</v>
      </c>
      <c r="H98" s="187">
        <v>54.53</v>
      </c>
      <c r="I98" s="187">
        <v>59.62</v>
      </c>
      <c r="J98" s="187">
        <v>61.89</v>
      </c>
      <c r="K98" s="215"/>
      <c r="L98" s="185"/>
      <c r="M98" s="186"/>
      <c r="N98" s="191" t="s">
        <v>1106</v>
      </c>
      <c r="O98" s="187">
        <v>65.319999999999993</v>
      </c>
      <c r="P98" s="187">
        <v>68.319999999999993</v>
      </c>
      <c r="Q98" s="187">
        <v>69.37</v>
      </c>
      <c r="R98" s="187">
        <v>67.31</v>
      </c>
      <c r="S98" s="187">
        <v>64.08</v>
      </c>
      <c r="T98" s="187">
        <v>65.010000000000005</v>
      </c>
      <c r="U98" s="187">
        <v>65.84</v>
      </c>
      <c r="V98" s="215"/>
      <c r="W98" s="185"/>
      <c r="X98" s="186"/>
      <c r="Y98" s="191" t="s">
        <v>1106</v>
      </c>
      <c r="Z98" s="187">
        <v>68.790000000000006</v>
      </c>
      <c r="AA98" s="187">
        <v>69.69</v>
      </c>
      <c r="AB98" s="187">
        <v>70.52</v>
      </c>
      <c r="AC98" s="187">
        <v>74.05</v>
      </c>
      <c r="AD98" s="187">
        <v>79.36</v>
      </c>
      <c r="AE98" s="187">
        <v>84.52</v>
      </c>
      <c r="AF98" s="187">
        <v>93.34</v>
      </c>
      <c r="AG98" s="187">
        <v>100</v>
      </c>
    </row>
    <row r="99" spans="1:33" s="41" customFormat="1" ht="11.1" customHeight="1">
      <c r="A99" s="185">
        <v>79</v>
      </c>
      <c r="B99" s="186" t="s">
        <v>1107</v>
      </c>
      <c r="C99" s="129" t="s">
        <v>1108</v>
      </c>
      <c r="D99" s="187">
        <v>46.28</v>
      </c>
      <c r="E99" s="187">
        <v>47.42</v>
      </c>
      <c r="F99" s="187">
        <v>49.58</v>
      </c>
      <c r="G99" s="187">
        <v>48.88</v>
      </c>
      <c r="H99" s="187">
        <v>44.97</v>
      </c>
      <c r="I99" s="187">
        <v>52.02</v>
      </c>
      <c r="J99" s="187">
        <v>53.47</v>
      </c>
      <c r="K99" s="215"/>
      <c r="L99" s="185">
        <v>79</v>
      </c>
      <c r="M99" s="186" t="s">
        <v>1107</v>
      </c>
      <c r="N99" s="129" t="s">
        <v>1108</v>
      </c>
      <c r="O99" s="187">
        <v>57.9</v>
      </c>
      <c r="P99" s="187">
        <v>59</v>
      </c>
      <c r="Q99" s="187">
        <v>62.45</v>
      </c>
      <c r="R99" s="187">
        <v>57.25</v>
      </c>
      <c r="S99" s="187">
        <v>54.56</v>
      </c>
      <c r="T99" s="187">
        <v>55.95</v>
      </c>
      <c r="U99" s="187">
        <v>55.71</v>
      </c>
      <c r="V99" s="215"/>
      <c r="W99" s="185">
        <v>79</v>
      </c>
      <c r="X99" s="186" t="s">
        <v>1107</v>
      </c>
      <c r="Y99" s="129" t="s">
        <v>1108</v>
      </c>
      <c r="Z99" s="187">
        <v>58.81</v>
      </c>
      <c r="AA99" s="187">
        <v>59.68</v>
      </c>
      <c r="AB99" s="187">
        <v>55.83</v>
      </c>
      <c r="AC99" s="187">
        <v>59.19</v>
      </c>
      <c r="AD99" s="187">
        <v>63.18</v>
      </c>
      <c r="AE99" s="187">
        <v>72.319999999999993</v>
      </c>
      <c r="AF99" s="187">
        <v>85.1</v>
      </c>
      <c r="AG99" s="187">
        <v>100</v>
      </c>
    </row>
    <row r="100" spans="1:33" ht="11.1" customHeight="1">
      <c r="A100" s="185">
        <v>80</v>
      </c>
      <c r="B100" s="186" t="s">
        <v>1109</v>
      </c>
      <c r="C100" s="129" t="s">
        <v>1110</v>
      </c>
      <c r="D100" s="187">
        <v>46.62</v>
      </c>
      <c r="E100" s="187">
        <v>50.66</v>
      </c>
      <c r="F100" s="187">
        <v>54.61</v>
      </c>
      <c r="G100" s="187">
        <v>56.41</v>
      </c>
      <c r="H100" s="187">
        <v>55.56</v>
      </c>
      <c r="I100" s="187">
        <v>61.17</v>
      </c>
      <c r="J100" s="187">
        <v>64.64</v>
      </c>
      <c r="K100" s="215"/>
      <c r="L100" s="185">
        <v>80</v>
      </c>
      <c r="M100" s="186" t="s">
        <v>1109</v>
      </c>
      <c r="N100" s="129" t="s">
        <v>1110</v>
      </c>
      <c r="O100" s="187">
        <v>68.069999999999993</v>
      </c>
      <c r="P100" s="187">
        <v>72.900000000000006</v>
      </c>
      <c r="Q100" s="187">
        <v>75.02</v>
      </c>
      <c r="R100" s="187">
        <v>76.52</v>
      </c>
      <c r="S100" s="187">
        <v>72.040000000000006</v>
      </c>
      <c r="T100" s="187">
        <v>73.95</v>
      </c>
      <c r="U100" s="187">
        <v>76.03</v>
      </c>
      <c r="V100" s="215"/>
      <c r="W100" s="185">
        <v>80</v>
      </c>
      <c r="X100" s="186" t="s">
        <v>1109</v>
      </c>
      <c r="Y100" s="129" t="s">
        <v>1110</v>
      </c>
      <c r="Z100" s="187">
        <v>78.290000000000006</v>
      </c>
      <c r="AA100" s="187">
        <v>77.25</v>
      </c>
      <c r="AB100" s="187">
        <v>82.64</v>
      </c>
      <c r="AC100" s="187">
        <v>87.26</v>
      </c>
      <c r="AD100" s="187">
        <v>93.17</v>
      </c>
      <c r="AE100" s="187">
        <v>94.89</v>
      </c>
      <c r="AF100" s="187">
        <v>99.04</v>
      </c>
      <c r="AG100" s="187">
        <v>100</v>
      </c>
    </row>
    <row r="101" spans="1:33" s="41" customFormat="1" ht="11.1" customHeight="1">
      <c r="A101" s="185">
        <v>81</v>
      </c>
      <c r="B101" s="186" t="s">
        <v>1111</v>
      </c>
      <c r="C101" s="129" t="s">
        <v>1112</v>
      </c>
      <c r="D101" s="187">
        <v>92.38</v>
      </c>
      <c r="E101" s="187">
        <v>84.95</v>
      </c>
      <c r="F101" s="187">
        <v>82.6</v>
      </c>
      <c r="G101" s="187">
        <v>74.400000000000006</v>
      </c>
      <c r="H101" s="187">
        <v>65.59</v>
      </c>
      <c r="I101" s="187">
        <v>69.86</v>
      </c>
      <c r="J101" s="187">
        <v>69.55</v>
      </c>
      <c r="K101" s="215"/>
      <c r="L101" s="185">
        <v>81</v>
      </c>
      <c r="M101" s="186" t="s">
        <v>1111</v>
      </c>
      <c r="N101" s="129" t="s">
        <v>1112</v>
      </c>
      <c r="O101" s="187">
        <v>72.72</v>
      </c>
      <c r="P101" s="187">
        <v>72.86</v>
      </c>
      <c r="Q101" s="187">
        <v>69.86</v>
      </c>
      <c r="R101" s="187">
        <v>59.76</v>
      </c>
      <c r="S101" s="187">
        <v>57.45</v>
      </c>
      <c r="T101" s="187">
        <v>56.73</v>
      </c>
      <c r="U101" s="187">
        <v>55.44</v>
      </c>
      <c r="V101" s="215"/>
      <c r="W101" s="185">
        <v>81</v>
      </c>
      <c r="X101" s="186" t="s">
        <v>1111</v>
      </c>
      <c r="Y101" s="129" t="s">
        <v>1112</v>
      </c>
      <c r="Z101" s="187">
        <v>60.38</v>
      </c>
      <c r="AA101" s="187">
        <v>63.77</v>
      </c>
      <c r="AB101" s="187">
        <v>55.08</v>
      </c>
      <c r="AC101" s="187">
        <v>56.4</v>
      </c>
      <c r="AD101" s="187">
        <v>61.67</v>
      </c>
      <c r="AE101" s="187">
        <v>69.77</v>
      </c>
      <c r="AF101" s="187">
        <v>87.41</v>
      </c>
      <c r="AG101" s="187">
        <v>100</v>
      </c>
    </row>
    <row r="102" spans="1:33" s="41" customFormat="1" ht="11.1" customHeight="1">
      <c r="A102" s="185">
        <v>82</v>
      </c>
      <c r="B102" s="186" t="s">
        <v>1113</v>
      </c>
      <c r="C102" s="188" t="s">
        <v>1114</v>
      </c>
      <c r="K102" s="104"/>
      <c r="L102" s="185">
        <v>82</v>
      </c>
      <c r="M102" s="186" t="s">
        <v>1113</v>
      </c>
      <c r="N102" s="188" t="s">
        <v>1114</v>
      </c>
      <c r="V102" s="104"/>
      <c r="W102" s="185">
        <v>82</v>
      </c>
      <c r="X102" s="186" t="s">
        <v>1113</v>
      </c>
      <c r="Y102" s="188" t="s">
        <v>1114</v>
      </c>
    </row>
    <row r="103" spans="1:33" s="41" customFormat="1" ht="11.1" customHeight="1">
      <c r="A103" s="185"/>
      <c r="B103" s="186"/>
      <c r="C103" s="189" t="s">
        <v>1115</v>
      </c>
      <c r="D103" s="187">
        <v>31.41</v>
      </c>
      <c r="E103" s="187">
        <v>33.78</v>
      </c>
      <c r="F103" s="187">
        <v>38.76</v>
      </c>
      <c r="G103" s="187">
        <v>42.48</v>
      </c>
      <c r="H103" s="187">
        <v>42.48</v>
      </c>
      <c r="I103" s="187">
        <v>44.35</v>
      </c>
      <c r="J103" s="187">
        <v>48.42</v>
      </c>
      <c r="K103" s="215"/>
      <c r="L103" s="185"/>
      <c r="M103" s="186"/>
      <c r="N103" s="189" t="s">
        <v>1115</v>
      </c>
      <c r="O103" s="187">
        <v>51.82</v>
      </c>
      <c r="P103" s="187">
        <v>55.93</v>
      </c>
      <c r="Q103" s="187">
        <v>59.5</v>
      </c>
      <c r="R103" s="187">
        <v>64.459999999999994</v>
      </c>
      <c r="S103" s="187">
        <v>65.180000000000007</v>
      </c>
      <c r="T103" s="187">
        <v>63.47</v>
      </c>
      <c r="U103" s="187">
        <v>63.77</v>
      </c>
      <c r="V103" s="215"/>
      <c r="W103" s="185"/>
      <c r="X103" s="186"/>
      <c r="Y103" s="189" t="s">
        <v>1115</v>
      </c>
      <c r="Z103" s="187">
        <v>65.97</v>
      </c>
      <c r="AA103" s="187">
        <v>71.94</v>
      </c>
      <c r="AB103" s="187">
        <v>78.38</v>
      </c>
      <c r="AC103" s="187">
        <v>83.64</v>
      </c>
      <c r="AD103" s="187">
        <v>87.77</v>
      </c>
      <c r="AE103" s="187">
        <v>93.27</v>
      </c>
      <c r="AF103" s="187">
        <v>93.02</v>
      </c>
      <c r="AG103" s="187">
        <v>100</v>
      </c>
    </row>
    <row r="104" spans="1:33" ht="14.1" customHeight="1">
      <c r="A104" s="185">
        <v>83</v>
      </c>
      <c r="B104" s="186" t="s">
        <v>1116</v>
      </c>
      <c r="C104" s="15" t="s">
        <v>1117</v>
      </c>
      <c r="D104" s="187">
        <v>76.66</v>
      </c>
      <c r="E104" s="187">
        <v>76.66</v>
      </c>
      <c r="F104" s="187">
        <v>78.08</v>
      </c>
      <c r="G104" s="187">
        <v>77.75</v>
      </c>
      <c r="H104" s="187">
        <v>77.14</v>
      </c>
      <c r="I104" s="187">
        <v>75.319999999999993</v>
      </c>
      <c r="J104" s="187">
        <v>76.7</v>
      </c>
      <c r="K104" s="215"/>
      <c r="L104" s="185">
        <v>83</v>
      </c>
      <c r="M104" s="186" t="s">
        <v>1116</v>
      </c>
      <c r="N104" s="15" t="s">
        <v>1117</v>
      </c>
      <c r="O104" s="187">
        <v>75.86</v>
      </c>
      <c r="P104" s="187">
        <v>76.77</v>
      </c>
      <c r="Q104" s="187">
        <v>81.66</v>
      </c>
      <c r="R104" s="187">
        <v>84.07</v>
      </c>
      <c r="S104" s="187">
        <v>82.37</v>
      </c>
      <c r="T104" s="187">
        <v>78.89</v>
      </c>
      <c r="U104" s="187">
        <v>78.64</v>
      </c>
      <c r="V104" s="215"/>
      <c r="W104" s="185">
        <v>83</v>
      </c>
      <c r="X104" s="186" t="s">
        <v>1116</v>
      </c>
      <c r="Y104" s="15" t="s">
        <v>1117</v>
      </c>
      <c r="Z104" s="187">
        <v>80.099999999999994</v>
      </c>
      <c r="AA104" s="187">
        <v>81.209999999999994</v>
      </c>
      <c r="AB104" s="187">
        <v>80.430000000000007</v>
      </c>
      <c r="AC104" s="187">
        <v>81.430000000000007</v>
      </c>
      <c r="AD104" s="187">
        <v>85.79</v>
      </c>
      <c r="AE104" s="187">
        <v>88</v>
      </c>
      <c r="AF104" s="187">
        <v>92.38</v>
      </c>
      <c r="AG104" s="187">
        <v>100</v>
      </c>
    </row>
    <row r="105" spans="1:33" s="41" customFormat="1" ht="11.1" customHeight="1">
      <c r="A105" s="185">
        <v>84</v>
      </c>
      <c r="B105" s="186" t="s">
        <v>1118</v>
      </c>
      <c r="C105" s="129" t="s">
        <v>1119</v>
      </c>
      <c r="D105" s="291" t="s">
        <v>776</v>
      </c>
      <c r="E105" s="291" t="s">
        <v>776</v>
      </c>
      <c r="F105" s="291" t="s">
        <v>776</v>
      </c>
      <c r="G105" s="291" t="s">
        <v>776</v>
      </c>
      <c r="H105" s="291" t="s">
        <v>776</v>
      </c>
      <c r="I105" s="291" t="s">
        <v>776</v>
      </c>
      <c r="J105" s="291" t="s">
        <v>776</v>
      </c>
      <c r="K105" s="215"/>
      <c r="L105" s="185">
        <v>84</v>
      </c>
      <c r="M105" s="186" t="s">
        <v>1118</v>
      </c>
      <c r="N105" s="129" t="s">
        <v>1119</v>
      </c>
      <c r="O105" s="291" t="s">
        <v>776</v>
      </c>
      <c r="P105" s="291" t="s">
        <v>776</v>
      </c>
      <c r="Q105" s="291" t="s">
        <v>776</v>
      </c>
      <c r="R105" s="291" t="s">
        <v>776</v>
      </c>
      <c r="S105" s="291" t="s">
        <v>776</v>
      </c>
      <c r="T105" s="291" t="s">
        <v>776</v>
      </c>
      <c r="U105" s="291" t="s">
        <v>776</v>
      </c>
      <c r="V105" s="215"/>
      <c r="W105" s="185">
        <v>84</v>
      </c>
      <c r="X105" s="186" t="s">
        <v>1118</v>
      </c>
      <c r="Y105" s="129" t="s">
        <v>1119</v>
      </c>
      <c r="Z105" s="291" t="s">
        <v>776</v>
      </c>
      <c r="AA105" s="291" t="s">
        <v>776</v>
      </c>
      <c r="AB105" s="291" t="s">
        <v>776</v>
      </c>
      <c r="AC105" s="291" t="s">
        <v>776</v>
      </c>
      <c r="AD105" s="291" t="s">
        <v>776</v>
      </c>
      <c r="AE105" s="291" t="s">
        <v>776</v>
      </c>
      <c r="AF105" s="291" t="s">
        <v>776</v>
      </c>
      <c r="AG105" s="291" t="s">
        <v>776</v>
      </c>
    </row>
    <row r="106" spans="1:33" s="41" customFormat="1" ht="11.1" customHeight="1">
      <c r="A106" s="185">
        <v>85</v>
      </c>
      <c r="B106" s="186" t="s">
        <v>1120</v>
      </c>
      <c r="C106" s="129" t="s">
        <v>1121</v>
      </c>
      <c r="D106" s="291" t="s">
        <v>776</v>
      </c>
      <c r="E106" s="291" t="s">
        <v>776</v>
      </c>
      <c r="F106" s="291" t="s">
        <v>776</v>
      </c>
      <c r="G106" s="291" t="s">
        <v>776</v>
      </c>
      <c r="H106" s="291" t="s">
        <v>776</v>
      </c>
      <c r="I106" s="291" t="s">
        <v>776</v>
      </c>
      <c r="J106" s="291" t="s">
        <v>776</v>
      </c>
      <c r="K106" s="215"/>
      <c r="L106" s="185">
        <v>85</v>
      </c>
      <c r="M106" s="186" t="s">
        <v>1120</v>
      </c>
      <c r="N106" s="129" t="s">
        <v>1121</v>
      </c>
      <c r="O106" s="291" t="s">
        <v>776</v>
      </c>
      <c r="P106" s="291" t="s">
        <v>776</v>
      </c>
      <c r="Q106" s="291" t="s">
        <v>776</v>
      </c>
      <c r="R106" s="291" t="s">
        <v>776</v>
      </c>
      <c r="S106" s="291" t="s">
        <v>776</v>
      </c>
      <c r="T106" s="291" t="s">
        <v>776</v>
      </c>
      <c r="U106" s="291" t="s">
        <v>776</v>
      </c>
      <c r="V106" s="215"/>
      <c r="W106" s="185">
        <v>85</v>
      </c>
      <c r="X106" s="186" t="s">
        <v>1120</v>
      </c>
      <c r="Y106" s="129" t="s">
        <v>1121</v>
      </c>
      <c r="Z106" s="291" t="s">
        <v>776</v>
      </c>
      <c r="AA106" s="291" t="s">
        <v>776</v>
      </c>
      <c r="AB106" s="291" t="s">
        <v>776</v>
      </c>
      <c r="AC106" s="291" t="s">
        <v>776</v>
      </c>
      <c r="AD106" s="291" t="s">
        <v>776</v>
      </c>
      <c r="AE106" s="291" t="s">
        <v>776</v>
      </c>
      <c r="AF106" s="291" t="s">
        <v>776</v>
      </c>
      <c r="AG106" s="291" t="s">
        <v>776</v>
      </c>
    </row>
    <row r="107" spans="1:33" s="41" customFormat="1" ht="11.1" customHeight="1">
      <c r="A107" s="185">
        <v>86</v>
      </c>
      <c r="B107" s="186" t="s">
        <v>1122</v>
      </c>
      <c r="C107" s="129" t="s">
        <v>1123</v>
      </c>
      <c r="D107" s="291" t="s">
        <v>776</v>
      </c>
      <c r="E107" s="291" t="s">
        <v>776</v>
      </c>
      <c r="F107" s="291" t="s">
        <v>776</v>
      </c>
      <c r="G107" s="291" t="s">
        <v>776</v>
      </c>
      <c r="H107" s="291" t="s">
        <v>776</v>
      </c>
      <c r="I107" s="291" t="s">
        <v>776</v>
      </c>
      <c r="J107" s="291" t="s">
        <v>776</v>
      </c>
      <c r="K107" s="215"/>
      <c r="L107" s="185">
        <v>86</v>
      </c>
      <c r="M107" s="186" t="s">
        <v>1122</v>
      </c>
      <c r="N107" s="129" t="s">
        <v>1123</v>
      </c>
      <c r="O107" s="291" t="s">
        <v>776</v>
      </c>
      <c r="P107" s="291" t="s">
        <v>776</v>
      </c>
      <c r="Q107" s="291" t="s">
        <v>776</v>
      </c>
      <c r="R107" s="291" t="s">
        <v>776</v>
      </c>
      <c r="S107" s="291" t="s">
        <v>776</v>
      </c>
      <c r="T107" s="291" t="s">
        <v>776</v>
      </c>
      <c r="U107" s="291" t="s">
        <v>776</v>
      </c>
      <c r="V107" s="215"/>
      <c r="W107" s="185">
        <v>86</v>
      </c>
      <c r="X107" s="186" t="s">
        <v>1122</v>
      </c>
      <c r="Y107" s="129" t="s">
        <v>1123</v>
      </c>
      <c r="Z107" s="291" t="s">
        <v>776</v>
      </c>
      <c r="AA107" s="291" t="s">
        <v>776</v>
      </c>
      <c r="AB107" s="291" t="s">
        <v>776</v>
      </c>
      <c r="AC107" s="291" t="s">
        <v>776</v>
      </c>
      <c r="AD107" s="291" t="s">
        <v>776</v>
      </c>
      <c r="AE107" s="291" t="s">
        <v>776</v>
      </c>
      <c r="AF107" s="291" t="s">
        <v>776</v>
      </c>
      <c r="AG107" s="291" t="s">
        <v>776</v>
      </c>
    </row>
    <row r="108" spans="1:33" s="41" customFormat="1" ht="11.1" customHeight="1">
      <c r="A108" s="185">
        <v>87</v>
      </c>
      <c r="B108" s="186" t="s">
        <v>1124</v>
      </c>
      <c r="C108" s="188" t="s">
        <v>1125</v>
      </c>
      <c r="D108" s="292"/>
      <c r="E108" s="292"/>
      <c r="F108" s="292"/>
      <c r="G108" s="292"/>
      <c r="H108" s="292"/>
      <c r="I108" s="292"/>
      <c r="J108" s="292"/>
      <c r="K108" s="104"/>
      <c r="L108" s="185">
        <v>87</v>
      </c>
      <c r="M108" s="186" t="s">
        <v>1124</v>
      </c>
      <c r="N108" s="188" t="s">
        <v>1125</v>
      </c>
      <c r="O108" s="292"/>
      <c r="P108" s="292"/>
      <c r="Q108" s="292"/>
      <c r="R108" s="292"/>
      <c r="S108" s="292"/>
      <c r="T108" s="292"/>
      <c r="U108" s="292"/>
      <c r="V108" s="104"/>
      <c r="W108" s="185">
        <v>87</v>
      </c>
      <c r="X108" s="186" t="s">
        <v>1124</v>
      </c>
      <c r="Y108" s="188" t="s">
        <v>1125</v>
      </c>
      <c r="Z108" s="292"/>
      <c r="AA108" s="292"/>
      <c r="AB108" s="292"/>
      <c r="AC108" s="292"/>
      <c r="AD108" s="292"/>
      <c r="AE108" s="292"/>
      <c r="AF108" s="292"/>
      <c r="AG108" s="292"/>
    </row>
    <row r="109" spans="1:33" s="41" customFormat="1" ht="11.1" customHeight="1">
      <c r="A109" s="185"/>
      <c r="B109" s="186"/>
      <c r="C109" s="189" t="s">
        <v>1126</v>
      </c>
      <c r="D109" s="291" t="s">
        <v>776</v>
      </c>
      <c r="E109" s="291" t="s">
        <v>776</v>
      </c>
      <c r="F109" s="291" t="s">
        <v>776</v>
      </c>
      <c r="G109" s="291" t="s">
        <v>776</v>
      </c>
      <c r="H109" s="291" t="s">
        <v>776</v>
      </c>
      <c r="I109" s="291" t="s">
        <v>776</v>
      </c>
      <c r="J109" s="291" t="s">
        <v>776</v>
      </c>
      <c r="K109" s="215"/>
      <c r="L109" s="185"/>
      <c r="M109" s="186"/>
      <c r="N109" s="189" t="s">
        <v>1126</v>
      </c>
      <c r="O109" s="291" t="s">
        <v>776</v>
      </c>
      <c r="P109" s="291" t="s">
        <v>776</v>
      </c>
      <c r="Q109" s="291" t="s">
        <v>776</v>
      </c>
      <c r="R109" s="291" t="s">
        <v>776</v>
      </c>
      <c r="S109" s="291" t="s">
        <v>776</v>
      </c>
      <c r="T109" s="291" t="s">
        <v>776</v>
      </c>
      <c r="U109" s="291" t="s">
        <v>776</v>
      </c>
      <c r="V109" s="215"/>
      <c r="W109" s="185"/>
      <c r="X109" s="186"/>
      <c r="Y109" s="189" t="s">
        <v>1126</v>
      </c>
      <c r="Z109" s="291" t="s">
        <v>776</v>
      </c>
      <c r="AA109" s="291" t="s">
        <v>776</v>
      </c>
      <c r="AB109" s="291" t="s">
        <v>776</v>
      </c>
      <c r="AC109" s="291" t="s">
        <v>776</v>
      </c>
      <c r="AD109" s="291" t="s">
        <v>776</v>
      </c>
      <c r="AE109" s="291" t="s">
        <v>776</v>
      </c>
      <c r="AF109" s="291" t="s">
        <v>776</v>
      </c>
      <c r="AG109" s="291" t="s">
        <v>776</v>
      </c>
    </row>
    <row r="110" spans="1:33" s="41" customFormat="1" ht="11.1" customHeight="1">
      <c r="A110" s="185">
        <v>88</v>
      </c>
      <c r="B110" s="186" t="s">
        <v>1127</v>
      </c>
      <c r="C110" s="129" t="s">
        <v>1128</v>
      </c>
      <c r="D110" s="291" t="s">
        <v>776</v>
      </c>
      <c r="E110" s="291" t="s">
        <v>776</v>
      </c>
      <c r="F110" s="291" t="s">
        <v>776</v>
      </c>
      <c r="G110" s="291" t="s">
        <v>776</v>
      </c>
      <c r="H110" s="291" t="s">
        <v>776</v>
      </c>
      <c r="I110" s="291" t="s">
        <v>776</v>
      </c>
      <c r="J110" s="291" t="s">
        <v>776</v>
      </c>
      <c r="K110" s="215"/>
      <c r="L110" s="185">
        <v>88</v>
      </c>
      <c r="M110" s="186" t="s">
        <v>1127</v>
      </c>
      <c r="N110" s="129" t="s">
        <v>1128</v>
      </c>
      <c r="O110" s="291" t="s">
        <v>776</v>
      </c>
      <c r="P110" s="291" t="s">
        <v>776</v>
      </c>
      <c r="Q110" s="291" t="s">
        <v>776</v>
      </c>
      <c r="R110" s="291" t="s">
        <v>776</v>
      </c>
      <c r="S110" s="291" t="s">
        <v>776</v>
      </c>
      <c r="T110" s="291" t="s">
        <v>776</v>
      </c>
      <c r="U110" s="291" t="s">
        <v>776</v>
      </c>
      <c r="V110" s="215"/>
      <c r="W110" s="185">
        <v>88</v>
      </c>
      <c r="X110" s="186" t="s">
        <v>1127</v>
      </c>
      <c r="Y110" s="129" t="s">
        <v>1128</v>
      </c>
      <c r="Z110" s="291" t="s">
        <v>776</v>
      </c>
      <c r="AA110" s="291" t="s">
        <v>776</v>
      </c>
      <c r="AB110" s="291" t="s">
        <v>776</v>
      </c>
      <c r="AC110" s="291" t="s">
        <v>776</v>
      </c>
      <c r="AD110" s="291" t="s">
        <v>776</v>
      </c>
      <c r="AE110" s="291" t="s">
        <v>776</v>
      </c>
      <c r="AF110" s="291" t="s">
        <v>776</v>
      </c>
      <c r="AG110" s="291" t="s">
        <v>776</v>
      </c>
    </row>
    <row r="111" spans="1:33" s="41" customFormat="1" ht="11.1" customHeight="1">
      <c r="A111" s="185">
        <v>89</v>
      </c>
      <c r="B111" s="186" t="s">
        <v>1129</v>
      </c>
      <c r="C111" s="129" t="s">
        <v>1130</v>
      </c>
      <c r="D111" s="291" t="s">
        <v>776</v>
      </c>
      <c r="E111" s="291" t="s">
        <v>776</v>
      </c>
      <c r="F111" s="291" t="s">
        <v>776</v>
      </c>
      <c r="G111" s="291" t="s">
        <v>776</v>
      </c>
      <c r="H111" s="291" t="s">
        <v>776</v>
      </c>
      <c r="I111" s="291" t="s">
        <v>776</v>
      </c>
      <c r="J111" s="291" t="s">
        <v>776</v>
      </c>
      <c r="K111" s="215"/>
      <c r="L111" s="185">
        <v>89</v>
      </c>
      <c r="M111" s="186" t="s">
        <v>1129</v>
      </c>
      <c r="N111" s="129" t="s">
        <v>1130</v>
      </c>
      <c r="O111" s="291" t="s">
        <v>776</v>
      </c>
      <c r="P111" s="291" t="s">
        <v>776</v>
      </c>
      <c r="Q111" s="291" t="s">
        <v>776</v>
      </c>
      <c r="R111" s="291" t="s">
        <v>776</v>
      </c>
      <c r="S111" s="291" t="s">
        <v>776</v>
      </c>
      <c r="T111" s="291" t="s">
        <v>776</v>
      </c>
      <c r="U111" s="291" t="s">
        <v>776</v>
      </c>
      <c r="V111" s="215"/>
      <c r="W111" s="185">
        <v>89</v>
      </c>
      <c r="X111" s="186" t="s">
        <v>1129</v>
      </c>
      <c r="Y111" s="129" t="s">
        <v>1130</v>
      </c>
      <c r="Z111" s="291" t="s">
        <v>776</v>
      </c>
      <c r="AA111" s="291" t="s">
        <v>776</v>
      </c>
      <c r="AB111" s="291" t="s">
        <v>776</v>
      </c>
      <c r="AC111" s="291" t="s">
        <v>776</v>
      </c>
      <c r="AD111" s="291" t="s">
        <v>776</v>
      </c>
      <c r="AE111" s="291" t="s">
        <v>776</v>
      </c>
      <c r="AF111" s="291" t="s">
        <v>776</v>
      </c>
      <c r="AG111" s="291" t="s">
        <v>776</v>
      </c>
    </row>
    <row r="112" spans="1:33" ht="15.95" customHeight="1">
      <c r="A112" s="185">
        <v>90</v>
      </c>
      <c r="B112" s="186" t="s">
        <v>1131</v>
      </c>
      <c r="C112" s="19" t="s">
        <v>837</v>
      </c>
      <c r="D112" s="187">
        <v>24.82</v>
      </c>
      <c r="E112" s="187">
        <v>28</v>
      </c>
      <c r="F112" s="187">
        <v>29.23</v>
      </c>
      <c r="G112" s="187">
        <v>30.36</v>
      </c>
      <c r="H112" s="187">
        <v>32.28</v>
      </c>
      <c r="I112" s="187">
        <v>34.31</v>
      </c>
      <c r="J112" s="187">
        <v>37.81</v>
      </c>
      <c r="K112" s="215"/>
      <c r="L112" s="185">
        <v>90</v>
      </c>
      <c r="M112" s="186" t="s">
        <v>1131</v>
      </c>
      <c r="N112" s="19" t="s">
        <v>837</v>
      </c>
      <c r="O112" s="187">
        <v>41.52</v>
      </c>
      <c r="P112" s="187">
        <v>47.47</v>
      </c>
      <c r="Q112" s="187">
        <v>51.76</v>
      </c>
      <c r="R112" s="187">
        <v>58.32</v>
      </c>
      <c r="S112" s="187">
        <v>61.61</v>
      </c>
      <c r="T112" s="187">
        <v>65.02</v>
      </c>
      <c r="U112" s="187">
        <v>68.03</v>
      </c>
      <c r="V112" s="215"/>
      <c r="W112" s="185">
        <v>90</v>
      </c>
      <c r="X112" s="186" t="s">
        <v>1131</v>
      </c>
      <c r="Y112" s="19" t="s">
        <v>837</v>
      </c>
      <c r="Z112" s="187">
        <v>71.44</v>
      </c>
      <c r="AA112" s="187">
        <v>74.540000000000006</v>
      </c>
      <c r="AB112" s="187">
        <v>77.86</v>
      </c>
      <c r="AC112" s="187">
        <v>82.13</v>
      </c>
      <c r="AD112" s="187">
        <v>85.94</v>
      </c>
      <c r="AE112" s="187">
        <v>92.85</v>
      </c>
      <c r="AF112" s="187">
        <v>97.85</v>
      </c>
      <c r="AG112" s="187">
        <v>100</v>
      </c>
    </row>
    <row r="113" spans="1:33" s="41" customFormat="1" ht="14.1" customHeight="1">
      <c r="A113" s="185">
        <v>91</v>
      </c>
      <c r="B113" s="186" t="s">
        <v>1132</v>
      </c>
      <c r="C113" s="15" t="s">
        <v>1133</v>
      </c>
      <c r="D113" s="291" t="s">
        <v>776</v>
      </c>
      <c r="E113" s="291" t="s">
        <v>776</v>
      </c>
      <c r="F113" s="291" t="s">
        <v>776</v>
      </c>
      <c r="G113" s="291" t="s">
        <v>776</v>
      </c>
      <c r="H113" s="291" t="s">
        <v>776</v>
      </c>
      <c r="I113" s="291" t="s">
        <v>776</v>
      </c>
      <c r="J113" s="291" t="s">
        <v>776</v>
      </c>
      <c r="K113" s="215"/>
      <c r="L113" s="185">
        <v>91</v>
      </c>
      <c r="M113" s="186" t="s">
        <v>1132</v>
      </c>
      <c r="N113" s="15" t="s">
        <v>1133</v>
      </c>
      <c r="O113" s="291" t="s">
        <v>776</v>
      </c>
      <c r="P113" s="291" t="s">
        <v>776</v>
      </c>
      <c r="Q113" s="291" t="s">
        <v>776</v>
      </c>
      <c r="R113" s="291" t="s">
        <v>776</v>
      </c>
      <c r="S113" s="291" t="s">
        <v>776</v>
      </c>
      <c r="T113" s="291" t="s">
        <v>776</v>
      </c>
      <c r="U113" s="291" t="s">
        <v>776</v>
      </c>
      <c r="V113" s="215"/>
      <c r="W113" s="185">
        <v>91</v>
      </c>
      <c r="X113" s="186" t="s">
        <v>1132</v>
      </c>
      <c r="Y113" s="15" t="s">
        <v>1133</v>
      </c>
      <c r="Z113" s="291" t="s">
        <v>776</v>
      </c>
      <c r="AA113" s="291" t="s">
        <v>776</v>
      </c>
      <c r="AB113" s="291" t="s">
        <v>776</v>
      </c>
      <c r="AC113" s="291" t="s">
        <v>776</v>
      </c>
      <c r="AD113" s="291" t="s">
        <v>776</v>
      </c>
      <c r="AE113" s="291" t="s">
        <v>776</v>
      </c>
      <c r="AF113" s="291" t="s">
        <v>776</v>
      </c>
      <c r="AG113" s="291" t="s">
        <v>776</v>
      </c>
    </row>
    <row r="114" spans="1:33" s="41" customFormat="1" ht="14.1" customHeight="1">
      <c r="A114" s="185">
        <v>92</v>
      </c>
      <c r="B114" s="186" t="s">
        <v>1134</v>
      </c>
      <c r="C114" s="15" t="s">
        <v>1135</v>
      </c>
      <c r="D114" s="291" t="s">
        <v>776</v>
      </c>
      <c r="E114" s="291" t="s">
        <v>776</v>
      </c>
      <c r="F114" s="291" t="s">
        <v>776</v>
      </c>
      <c r="G114" s="291" t="s">
        <v>776</v>
      </c>
      <c r="H114" s="291" t="s">
        <v>776</v>
      </c>
      <c r="I114" s="291" t="s">
        <v>776</v>
      </c>
      <c r="J114" s="291" t="s">
        <v>776</v>
      </c>
      <c r="K114" s="215"/>
      <c r="L114" s="185">
        <v>92</v>
      </c>
      <c r="M114" s="186" t="s">
        <v>1134</v>
      </c>
      <c r="N114" s="15" t="s">
        <v>1135</v>
      </c>
      <c r="O114" s="291" t="s">
        <v>776</v>
      </c>
      <c r="P114" s="291" t="s">
        <v>776</v>
      </c>
      <c r="Q114" s="291" t="s">
        <v>776</v>
      </c>
      <c r="R114" s="291" t="s">
        <v>776</v>
      </c>
      <c r="S114" s="291" t="s">
        <v>776</v>
      </c>
      <c r="T114" s="291" t="s">
        <v>776</v>
      </c>
      <c r="U114" s="291" t="s">
        <v>776</v>
      </c>
      <c r="V114" s="215"/>
      <c r="W114" s="185">
        <v>92</v>
      </c>
      <c r="X114" s="186" t="s">
        <v>1134</v>
      </c>
      <c r="Y114" s="15" t="s">
        <v>1135</v>
      </c>
      <c r="Z114" s="291" t="s">
        <v>776</v>
      </c>
      <c r="AA114" s="291" t="s">
        <v>776</v>
      </c>
      <c r="AB114" s="291" t="s">
        <v>776</v>
      </c>
      <c r="AC114" s="291" t="s">
        <v>776</v>
      </c>
      <c r="AD114" s="291" t="s">
        <v>776</v>
      </c>
      <c r="AE114" s="291" t="s">
        <v>776</v>
      </c>
      <c r="AF114" s="291" t="s">
        <v>776</v>
      </c>
      <c r="AG114" s="291" t="s">
        <v>776</v>
      </c>
    </row>
    <row r="115" spans="1:33" s="41" customFormat="1" ht="14.1" customHeight="1">
      <c r="A115" s="185">
        <v>93</v>
      </c>
      <c r="B115" s="186" t="s">
        <v>1136</v>
      </c>
      <c r="C115" s="15" t="s">
        <v>1137</v>
      </c>
      <c r="D115" s="291" t="s">
        <v>776</v>
      </c>
      <c r="E115" s="291" t="s">
        <v>776</v>
      </c>
      <c r="F115" s="291" t="s">
        <v>776</v>
      </c>
      <c r="G115" s="291" t="s">
        <v>776</v>
      </c>
      <c r="H115" s="291" t="s">
        <v>776</v>
      </c>
      <c r="I115" s="291" t="s">
        <v>776</v>
      </c>
      <c r="J115" s="291" t="s">
        <v>776</v>
      </c>
      <c r="K115" s="215"/>
      <c r="L115" s="185">
        <v>93</v>
      </c>
      <c r="M115" s="186" t="s">
        <v>1136</v>
      </c>
      <c r="N115" s="15" t="s">
        <v>1137</v>
      </c>
      <c r="O115" s="291" t="s">
        <v>776</v>
      </c>
      <c r="P115" s="291" t="s">
        <v>776</v>
      </c>
      <c r="Q115" s="291" t="s">
        <v>776</v>
      </c>
      <c r="R115" s="291" t="s">
        <v>776</v>
      </c>
      <c r="S115" s="291" t="s">
        <v>776</v>
      </c>
      <c r="T115" s="291" t="s">
        <v>776</v>
      </c>
      <c r="U115" s="291" t="s">
        <v>776</v>
      </c>
      <c r="V115" s="215"/>
      <c r="W115" s="185">
        <v>93</v>
      </c>
      <c r="X115" s="186" t="s">
        <v>1136</v>
      </c>
      <c r="Y115" s="15" t="s">
        <v>1137</v>
      </c>
      <c r="Z115" s="291" t="s">
        <v>776</v>
      </c>
      <c r="AA115" s="291" t="s">
        <v>776</v>
      </c>
      <c r="AB115" s="291" t="s">
        <v>776</v>
      </c>
      <c r="AC115" s="291" t="s">
        <v>776</v>
      </c>
      <c r="AD115" s="291" t="s">
        <v>776</v>
      </c>
      <c r="AE115" s="291" t="s">
        <v>776</v>
      </c>
      <c r="AF115" s="291" t="s">
        <v>776</v>
      </c>
      <c r="AG115" s="291" t="s">
        <v>776</v>
      </c>
    </row>
    <row r="116" spans="1:33" ht="15.95" customHeight="1">
      <c r="A116" s="185">
        <v>94</v>
      </c>
      <c r="B116" s="186" t="s">
        <v>1138</v>
      </c>
      <c r="C116" s="19" t="s">
        <v>1139</v>
      </c>
      <c r="D116" s="187">
        <v>45.91</v>
      </c>
      <c r="E116" s="187">
        <v>48.9</v>
      </c>
      <c r="F116" s="187">
        <v>52.48</v>
      </c>
      <c r="G116" s="187">
        <v>54.76</v>
      </c>
      <c r="H116" s="187">
        <v>56.13</v>
      </c>
      <c r="I116" s="187">
        <v>57.52</v>
      </c>
      <c r="J116" s="187">
        <v>59.16</v>
      </c>
      <c r="K116" s="215"/>
      <c r="L116" s="185">
        <v>94</v>
      </c>
      <c r="M116" s="186" t="s">
        <v>1138</v>
      </c>
      <c r="N116" s="19" t="s">
        <v>1139</v>
      </c>
      <c r="O116" s="187">
        <v>62.21</v>
      </c>
      <c r="P116" s="187">
        <v>64.94</v>
      </c>
      <c r="Q116" s="187">
        <v>67.3</v>
      </c>
      <c r="R116" s="187">
        <v>67.83</v>
      </c>
      <c r="S116" s="187">
        <v>68.540000000000006</v>
      </c>
      <c r="T116" s="187">
        <v>68.02</v>
      </c>
      <c r="U116" s="187">
        <v>68.58</v>
      </c>
      <c r="V116" s="215"/>
      <c r="W116" s="185">
        <v>94</v>
      </c>
      <c r="X116" s="186" t="s">
        <v>1138</v>
      </c>
      <c r="Y116" s="19" t="s">
        <v>1139</v>
      </c>
      <c r="Z116" s="187">
        <v>69.89</v>
      </c>
      <c r="AA116" s="187">
        <v>71.75</v>
      </c>
      <c r="AB116" s="187">
        <v>74.209999999999994</v>
      </c>
      <c r="AC116" s="187">
        <v>77.23</v>
      </c>
      <c r="AD116" s="187">
        <v>81.25</v>
      </c>
      <c r="AE116" s="187">
        <v>84.65</v>
      </c>
      <c r="AF116" s="187">
        <v>92.87</v>
      </c>
      <c r="AG116" s="187">
        <v>100</v>
      </c>
    </row>
    <row r="117" spans="1:33" ht="14.1" customHeight="1">
      <c r="A117" s="185">
        <v>95</v>
      </c>
      <c r="B117" s="186" t="s">
        <v>1140</v>
      </c>
      <c r="C117" s="190" t="s">
        <v>1141</v>
      </c>
      <c r="L117" s="185">
        <v>95</v>
      </c>
      <c r="M117" s="186" t="s">
        <v>1140</v>
      </c>
      <c r="N117" s="190" t="s">
        <v>1141</v>
      </c>
      <c r="W117" s="185">
        <v>95</v>
      </c>
      <c r="X117" s="186" t="s">
        <v>1140</v>
      </c>
      <c r="Y117" s="190" t="s">
        <v>1141</v>
      </c>
    </row>
    <row r="118" spans="1:33" ht="11.1" customHeight="1">
      <c r="A118" s="185"/>
      <c r="C118" s="191" t="s">
        <v>1142</v>
      </c>
      <c r="D118" s="187">
        <v>29.35</v>
      </c>
      <c r="E118" s="187">
        <v>32.46</v>
      </c>
      <c r="F118" s="187">
        <v>35.57</v>
      </c>
      <c r="G118" s="187">
        <v>37.81</v>
      </c>
      <c r="H118" s="187">
        <v>39.44</v>
      </c>
      <c r="I118" s="187">
        <v>40.86</v>
      </c>
      <c r="J118" s="187">
        <v>43.15</v>
      </c>
      <c r="K118" s="215"/>
      <c r="L118" s="185"/>
      <c r="N118" s="191" t="s">
        <v>1142</v>
      </c>
      <c r="O118" s="187">
        <v>46.18</v>
      </c>
      <c r="P118" s="187">
        <v>48.73</v>
      </c>
      <c r="Q118" s="187">
        <v>51.41</v>
      </c>
      <c r="R118" s="187">
        <v>54.05</v>
      </c>
      <c r="S118" s="187">
        <v>55.25</v>
      </c>
      <c r="T118" s="187">
        <v>55.42</v>
      </c>
      <c r="U118" s="187">
        <v>57.31</v>
      </c>
      <c r="V118" s="215"/>
      <c r="W118" s="185"/>
      <c r="Y118" s="191" t="s">
        <v>1142</v>
      </c>
      <c r="Z118" s="187">
        <v>59.8</v>
      </c>
      <c r="AA118" s="187">
        <v>62.67</v>
      </c>
      <c r="AB118" s="187">
        <v>66.319999999999993</v>
      </c>
      <c r="AC118" s="187">
        <v>70.84</v>
      </c>
      <c r="AD118" s="187">
        <v>77.599999999999994</v>
      </c>
      <c r="AE118" s="187">
        <v>80.239999999999995</v>
      </c>
      <c r="AF118" s="187">
        <v>93.33</v>
      </c>
      <c r="AG118" s="187">
        <v>100</v>
      </c>
    </row>
    <row r="119" spans="1:33" s="41" customFormat="1" ht="11.1" customHeight="1">
      <c r="A119" s="185">
        <v>96</v>
      </c>
      <c r="B119" s="186" t="s">
        <v>1143</v>
      </c>
      <c r="C119" s="188" t="s">
        <v>1144</v>
      </c>
      <c r="K119" s="104"/>
      <c r="L119" s="185">
        <v>96</v>
      </c>
      <c r="M119" s="186" t="s">
        <v>1143</v>
      </c>
      <c r="N119" s="188" t="s">
        <v>1144</v>
      </c>
      <c r="V119" s="104"/>
      <c r="W119" s="185">
        <v>96</v>
      </c>
      <c r="X119" s="186" t="s">
        <v>1143</v>
      </c>
      <c r="Y119" s="188" t="s">
        <v>1144</v>
      </c>
    </row>
    <row r="120" spans="1:33" s="41" customFormat="1" ht="11.1" customHeight="1">
      <c r="A120" s="185"/>
      <c r="B120" s="186"/>
      <c r="C120" s="189" t="s">
        <v>1145</v>
      </c>
      <c r="D120" s="187">
        <v>26.44</v>
      </c>
      <c r="E120" s="187">
        <v>29.28</v>
      </c>
      <c r="F120" s="187">
        <v>32.39</v>
      </c>
      <c r="G120" s="187">
        <v>34.65</v>
      </c>
      <c r="H120" s="187">
        <v>36.61</v>
      </c>
      <c r="I120" s="187">
        <v>37.630000000000003</v>
      </c>
      <c r="J120" s="187">
        <v>39.869999999999997</v>
      </c>
      <c r="K120" s="215"/>
      <c r="L120" s="185"/>
      <c r="M120" s="186"/>
      <c r="N120" s="189" t="s">
        <v>1145</v>
      </c>
      <c r="O120" s="187">
        <v>43.07</v>
      </c>
      <c r="P120" s="187">
        <v>45.07</v>
      </c>
      <c r="Q120" s="187">
        <v>47.21</v>
      </c>
      <c r="R120" s="187">
        <v>50.39</v>
      </c>
      <c r="S120" s="187">
        <v>51.72</v>
      </c>
      <c r="T120" s="187">
        <v>52.92</v>
      </c>
      <c r="U120" s="187">
        <v>55.52</v>
      </c>
      <c r="V120" s="215"/>
      <c r="W120" s="185"/>
      <c r="X120" s="186"/>
      <c r="Y120" s="189" t="s">
        <v>1145</v>
      </c>
      <c r="Z120" s="187">
        <v>58.2</v>
      </c>
      <c r="AA120" s="187">
        <v>61.39</v>
      </c>
      <c r="AB120" s="187">
        <v>65.83</v>
      </c>
      <c r="AC120" s="187">
        <v>70.89</v>
      </c>
      <c r="AD120" s="187">
        <v>76.849999999999994</v>
      </c>
      <c r="AE120" s="187">
        <v>80.2</v>
      </c>
      <c r="AF120" s="187">
        <v>94.95</v>
      </c>
      <c r="AG120" s="187">
        <v>100</v>
      </c>
    </row>
    <row r="121" spans="1:33" s="41" customFormat="1" ht="11.1" customHeight="1">
      <c r="A121" s="185">
        <v>97</v>
      </c>
      <c r="B121" s="186" t="s">
        <v>1146</v>
      </c>
      <c r="C121" s="129" t="s">
        <v>1147</v>
      </c>
      <c r="D121" s="291" t="s">
        <v>776</v>
      </c>
      <c r="E121" s="291" t="s">
        <v>776</v>
      </c>
      <c r="F121" s="291" t="s">
        <v>776</v>
      </c>
      <c r="G121" s="291" t="s">
        <v>776</v>
      </c>
      <c r="H121" s="291" t="s">
        <v>776</v>
      </c>
      <c r="I121" s="291" t="s">
        <v>776</v>
      </c>
      <c r="J121" s="291" t="s">
        <v>776</v>
      </c>
      <c r="K121" s="215"/>
      <c r="L121" s="185">
        <v>97</v>
      </c>
      <c r="M121" s="186" t="s">
        <v>1146</v>
      </c>
      <c r="N121" s="129" t="s">
        <v>1147</v>
      </c>
      <c r="O121" s="291" t="s">
        <v>776</v>
      </c>
      <c r="P121" s="291" t="s">
        <v>776</v>
      </c>
      <c r="Q121" s="291" t="s">
        <v>776</v>
      </c>
      <c r="R121" s="291" t="s">
        <v>776</v>
      </c>
      <c r="S121" s="291" t="s">
        <v>776</v>
      </c>
      <c r="T121" s="291" t="s">
        <v>776</v>
      </c>
      <c r="U121" s="291" t="s">
        <v>776</v>
      </c>
      <c r="V121" s="215"/>
      <c r="W121" s="185">
        <v>97</v>
      </c>
      <c r="X121" s="186" t="s">
        <v>1146</v>
      </c>
      <c r="Y121" s="129" t="s">
        <v>1147</v>
      </c>
      <c r="Z121" s="291" t="s">
        <v>776</v>
      </c>
      <c r="AA121" s="291" t="s">
        <v>776</v>
      </c>
      <c r="AB121" s="291" t="s">
        <v>776</v>
      </c>
      <c r="AC121" s="291" t="s">
        <v>776</v>
      </c>
      <c r="AD121" s="291" t="s">
        <v>776</v>
      </c>
      <c r="AE121" s="291" t="s">
        <v>776</v>
      </c>
      <c r="AF121" s="291" t="s">
        <v>776</v>
      </c>
      <c r="AG121" s="291" t="s">
        <v>776</v>
      </c>
    </row>
    <row r="122" spans="1:33" s="41" customFormat="1" ht="11.1" customHeight="1">
      <c r="A122" s="185">
        <v>98</v>
      </c>
      <c r="B122" s="186" t="s">
        <v>1148</v>
      </c>
      <c r="C122" s="129" t="s">
        <v>1149</v>
      </c>
      <c r="D122" s="291" t="s">
        <v>776</v>
      </c>
      <c r="E122" s="291" t="s">
        <v>776</v>
      </c>
      <c r="F122" s="291" t="s">
        <v>776</v>
      </c>
      <c r="G122" s="291" t="s">
        <v>776</v>
      </c>
      <c r="H122" s="291" t="s">
        <v>776</v>
      </c>
      <c r="I122" s="291" t="s">
        <v>776</v>
      </c>
      <c r="J122" s="291" t="s">
        <v>776</v>
      </c>
      <c r="K122" s="215"/>
      <c r="L122" s="185">
        <v>98</v>
      </c>
      <c r="M122" s="186" t="s">
        <v>1148</v>
      </c>
      <c r="N122" s="129" t="s">
        <v>1149</v>
      </c>
      <c r="O122" s="291" t="s">
        <v>776</v>
      </c>
      <c r="P122" s="291" t="s">
        <v>776</v>
      </c>
      <c r="Q122" s="291" t="s">
        <v>776</v>
      </c>
      <c r="R122" s="291" t="s">
        <v>776</v>
      </c>
      <c r="S122" s="291" t="s">
        <v>776</v>
      </c>
      <c r="T122" s="291" t="s">
        <v>776</v>
      </c>
      <c r="U122" s="291" t="s">
        <v>776</v>
      </c>
      <c r="V122" s="215"/>
      <c r="W122" s="185">
        <v>98</v>
      </c>
      <c r="X122" s="186" t="s">
        <v>1148</v>
      </c>
      <c r="Y122" s="129" t="s">
        <v>1149</v>
      </c>
      <c r="Z122" s="291" t="s">
        <v>776</v>
      </c>
      <c r="AA122" s="291" t="s">
        <v>776</v>
      </c>
      <c r="AB122" s="291" t="s">
        <v>776</v>
      </c>
      <c r="AC122" s="291" t="s">
        <v>776</v>
      </c>
      <c r="AD122" s="291" t="s">
        <v>776</v>
      </c>
      <c r="AE122" s="291" t="s">
        <v>776</v>
      </c>
      <c r="AF122" s="291" t="s">
        <v>776</v>
      </c>
      <c r="AG122" s="291" t="s">
        <v>776</v>
      </c>
    </row>
    <row r="123" spans="1:33" s="41" customFormat="1" ht="11.1" customHeight="1">
      <c r="A123" s="185">
        <v>99</v>
      </c>
      <c r="B123" s="186" t="s">
        <v>1150</v>
      </c>
      <c r="C123" s="129" t="s">
        <v>1151</v>
      </c>
      <c r="D123" s="291" t="s">
        <v>776</v>
      </c>
      <c r="E123" s="291" t="s">
        <v>776</v>
      </c>
      <c r="F123" s="291" t="s">
        <v>776</v>
      </c>
      <c r="G123" s="291" t="s">
        <v>776</v>
      </c>
      <c r="H123" s="291" t="s">
        <v>776</v>
      </c>
      <c r="I123" s="291" t="s">
        <v>776</v>
      </c>
      <c r="J123" s="291" t="s">
        <v>776</v>
      </c>
      <c r="K123" s="215"/>
      <c r="L123" s="185">
        <v>99</v>
      </c>
      <c r="M123" s="186" t="s">
        <v>1150</v>
      </c>
      <c r="N123" s="129" t="s">
        <v>1151</v>
      </c>
      <c r="O123" s="291" t="s">
        <v>776</v>
      </c>
      <c r="P123" s="291" t="s">
        <v>776</v>
      </c>
      <c r="Q123" s="291" t="s">
        <v>776</v>
      </c>
      <c r="R123" s="291" t="s">
        <v>776</v>
      </c>
      <c r="S123" s="291" t="s">
        <v>776</v>
      </c>
      <c r="T123" s="291" t="s">
        <v>776</v>
      </c>
      <c r="U123" s="291" t="s">
        <v>776</v>
      </c>
      <c r="V123" s="215"/>
      <c r="W123" s="185">
        <v>99</v>
      </c>
      <c r="X123" s="186" t="s">
        <v>1150</v>
      </c>
      <c r="Y123" s="129" t="s">
        <v>1151</v>
      </c>
      <c r="Z123" s="291" t="s">
        <v>776</v>
      </c>
      <c r="AA123" s="291" t="s">
        <v>776</v>
      </c>
      <c r="AB123" s="291" t="s">
        <v>776</v>
      </c>
      <c r="AC123" s="291" t="s">
        <v>776</v>
      </c>
      <c r="AD123" s="291" t="s">
        <v>776</v>
      </c>
      <c r="AE123" s="291" t="s">
        <v>776</v>
      </c>
      <c r="AF123" s="291" t="s">
        <v>776</v>
      </c>
      <c r="AG123" s="291" t="s">
        <v>776</v>
      </c>
    </row>
    <row r="124" spans="1:33" s="41" customFormat="1" ht="11.1" customHeight="1">
      <c r="A124" s="185">
        <v>100</v>
      </c>
      <c r="B124" s="186" t="s">
        <v>1152</v>
      </c>
      <c r="C124" s="188" t="s">
        <v>1153</v>
      </c>
      <c r="D124" s="292"/>
      <c r="E124" s="292"/>
      <c r="F124" s="292"/>
      <c r="G124" s="292"/>
      <c r="H124" s="292"/>
      <c r="I124" s="292"/>
      <c r="J124" s="292"/>
      <c r="K124" s="104"/>
      <c r="L124" s="185">
        <v>100</v>
      </c>
      <c r="M124" s="186" t="s">
        <v>1152</v>
      </c>
      <c r="N124" s="188" t="s">
        <v>1153</v>
      </c>
      <c r="O124" s="292"/>
      <c r="P124" s="292"/>
      <c r="Q124" s="292"/>
      <c r="R124" s="292"/>
      <c r="S124" s="292"/>
      <c r="T124" s="292"/>
      <c r="U124" s="292"/>
      <c r="V124" s="104"/>
      <c r="W124" s="185">
        <v>100</v>
      </c>
      <c r="X124" s="186" t="s">
        <v>1152</v>
      </c>
      <c r="Y124" s="188" t="s">
        <v>1153</v>
      </c>
      <c r="Z124" s="292"/>
      <c r="AA124" s="292"/>
      <c r="AB124" s="292"/>
      <c r="AC124" s="292"/>
      <c r="AD124" s="292"/>
      <c r="AE124" s="292"/>
      <c r="AF124" s="292"/>
      <c r="AG124" s="292"/>
    </row>
    <row r="125" spans="1:33" s="41" customFormat="1" ht="11.1" customHeight="1">
      <c r="A125" s="185"/>
      <c r="B125" s="186"/>
      <c r="C125" s="189" t="s">
        <v>1154</v>
      </c>
      <c r="D125" s="291" t="s">
        <v>776</v>
      </c>
      <c r="E125" s="291" t="s">
        <v>776</v>
      </c>
      <c r="F125" s="291" t="s">
        <v>776</v>
      </c>
      <c r="G125" s="291" t="s">
        <v>776</v>
      </c>
      <c r="H125" s="291" t="s">
        <v>776</v>
      </c>
      <c r="I125" s="291" t="s">
        <v>776</v>
      </c>
      <c r="J125" s="291" t="s">
        <v>776</v>
      </c>
      <c r="K125" s="215"/>
      <c r="L125" s="185"/>
      <c r="M125" s="186"/>
      <c r="N125" s="189" t="s">
        <v>1154</v>
      </c>
      <c r="O125" s="291" t="s">
        <v>776</v>
      </c>
      <c r="P125" s="291" t="s">
        <v>776</v>
      </c>
      <c r="Q125" s="291" t="s">
        <v>776</v>
      </c>
      <c r="R125" s="291" t="s">
        <v>776</v>
      </c>
      <c r="S125" s="291" t="s">
        <v>776</v>
      </c>
      <c r="T125" s="291" t="s">
        <v>776</v>
      </c>
      <c r="U125" s="291" t="s">
        <v>776</v>
      </c>
      <c r="V125" s="215"/>
      <c r="W125" s="185"/>
      <c r="X125" s="186"/>
      <c r="Y125" s="189" t="s">
        <v>1154</v>
      </c>
      <c r="Z125" s="291" t="s">
        <v>776</v>
      </c>
      <c r="AA125" s="291" t="s">
        <v>776</v>
      </c>
      <c r="AB125" s="291" t="s">
        <v>776</v>
      </c>
      <c r="AC125" s="291" t="s">
        <v>776</v>
      </c>
      <c r="AD125" s="291" t="s">
        <v>776</v>
      </c>
      <c r="AE125" s="291" t="s">
        <v>776</v>
      </c>
      <c r="AF125" s="291" t="s">
        <v>776</v>
      </c>
      <c r="AG125" s="291" t="s">
        <v>776</v>
      </c>
    </row>
    <row r="126" spans="1:33" ht="21" customHeight="1">
      <c r="A126" s="185">
        <v>101</v>
      </c>
      <c r="B126" s="186" t="s">
        <v>1155</v>
      </c>
      <c r="C126" s="190" t="s">
        <v>1156</v>
      </c>
      <c r="D126" s="293"/>
      <c r="E126" s="293"/>
      <c r="F126" s="293"/>
      <c r="G126" s="293"/>
      <c r="H126" s="293"/>
      <c r="I126" s="293"/>
      <c r="J126" s="293"/>
      <c r="L126" s="185">
        <v>101</v>
      </c>
      <c r="M126" s="186" t="s">
        <v>1155</v>
      </c>
      <c r="N126" s="190" t="s">
        <v>1156</v>
      </c>
      <c r="O126" s="293"/>
      <c r="P126" s="293"/>
      <c r="Q126" s="293"/>
      <c r="R126" s="293"/>
      <c r="S126" s="293"/>
      <c r="T126" s="293"/>
      <c r="U126" s="293"/>
      <c r="W126" s="185">
        <v>101</v>
      </c>
      <c r="X126" s="186" t="s">
        <v>1155</v>
      </c>
      <c r="Y126" s="190" t="s">
        <v>1156</v>
      </c>
      <c r="Z126" s="293"/>
      <c r="AA126" s="293"/>
      <c r="AB126" s="293"/>
      <c r="AC126" s="293"/>
      <c r="AD126" s="293"/>
      <c r="AE126" s="293"/>
      <c r="AF126" s="293"/>
      <c r="AG126" s="293"/>
    </row>
    <row r="127" spans="1:33" ht="11.1" customHeight="1">
      <c r="A127" s="185"/>
      <c r="B127" s="186"/>
      <c r="C127" s="191" t="s">
        <v>1157</v>
      </c>
      <c r="D127" s="291" t="s">
        <v>776</v>
      </c>
      <c r="E127" s="291" t="s">
        <v>776</v>
      </c>
      <c r="F127" s="291" t="s">
        <v>776</v>
      </c>
      <c r="G127" s="291" t="s">
        <v>776</v>
      </c>
      <c r="H127" s="291" t="s">
        <v>776</v>
      </c>
      <c r="I127" s="291" t="s">
        <v>776</v>
      </c>
      <c r="J127" s="291" t="s">
        <v>776</v>
      </c>
      <c r="K127" s="215"/>
      <c r="L127" s="185"/>
      <c r="M127" s="186"/>
      <c r="N127" s="191" t="s">
        <v>1157</v>
      </c>
      <c r="O127" s="291" t="s">
        <v>776</v>
      </c>
      <c r="P127" s="291" t="s">
        <v>776</v>
      </c>
      <c r="Q127" s="291" t="s">
        <v>776</v>
      </c>
      <c r="R127" s="291" t="s">
        <v>776</v>
      </c>
      <c r="S127" s="291" t="s">
        <v>776</v>
      </c>
      <c r="T127" s="291" t="s">
        <v>776</v>
      </c>
      <c r="U127" s="291" t="s">
        <v>776</v>
      </c>
      <c r="V127" s="215"/>
      <c r="W127" s="185"/>
      <c r="X127" s="186"/>
      <c r="Y127" s="191" t="s">
        <v>1157</v>
      </c>
      <c r="Z127" s="291" t="s">
        <v>776</v>
      </c>
      <c r="AA127" s="291" t="s">
        <v>776</v>
      </c>
      <c r="AB127" s="291" t="s">
        <v>776</v>
      </c>
      <c r="AC127" s="291" t="s">
        <v>776</v>
      </c>
      <c r="AD127" s="291" t="s">
        <v>776</v>
      </c>
      <c r="AE127" s="291" t="s">
        <v>776</v>
      </c>
      <c r="AF127" s="291" t="s">
        <v>776</v>
      </c>
      <c r="AG127" s="291" t="s">
        <v>776</v>
      </c>
    </row>
    <row r="128" spans="1:33" s="41" customFormat="1" ht="11.1" customHeight="1">
      <c r="A128" s="185">
        <v>102</v>
      </c>
      <c r="B128" s="186" t="s">
        <v>1158</v>
      </c>
      <c r="C128" s="188" t="s">
        <v>1161</v>
      </c>
      <c r="D128" s="292"/>
      <c r="E128" s="292"/>
      <c r="F128" s="292"/>
      <c r="G128" s="292"/>
      <c r="H128" s="292"/>
      <c r="I128" s="292"/>
      <c r="J128" s="292"/>
      <c r="K128" s="104"/>
      <c r="L128" s="185">
        <v>102</v>
      </c>
      <c r="M128" s="186" t="s">
        <v>1158</v>
      </c>
      <c r="N128" s="188" t="s">
        <v>1161</v>
      </c>
      <c r="O128" s="292"/>
      <c r="P128" s="292"/>
      <c r="Q128" s="292"/>
      <c r="R128" s="292"/>
      <c r="S128" s="292"/>
      <c r="T128" s="292"/>
      <c r="U128" s="292"/>
      <c r="V128" s="104"/>
      <c r="W128" s="185">
        <v>102</v>
      </c>
      <c r="X128" s="186" t="s">
        <v>1158</v>
      </c>
      <c r="Y128" s="188" t="s">
        <v>1161</v>
      </c>
      <c r="Z128" s="292"/>
      <c r="AA128" s="292"/>
      <c r="AB128" s="292"/>
      <c r="AC128" s="292"/>
      <c r="AD128" s="292"/>
      <c r="AE128" s="292"/>
      <c r="AF128" s="292"/>
      <c r="AG128" s="292"/>
    </row>
    <row r="129" spans="1:33" s="41" customFormat="1" ht="11.1" customHeight="1">
      <c r="A129" s="185"/>
      <c r="B129" s="186"/>
      <c r="C129" s="189" t="s">
        <v>1162</v>
      </c>
      <c r="D129" s="291" t="s">
        <v>776</v>
      </c>
      <c r="E129" s="291" t="s">
        <v>776</v>
      </c>
      <c r="F129" s="291" t="s">
        <v>776</v>
      </c>
      <c r="G129" s="291" t="s">
        <v>776</v>
      </c>
      <c r="H129" s="291" t="s">
        <v>776</v>
      </c>
      <c r="I129" s="291" t="s">
        <v>776</v>
      </c>
      <c r="J129" s="291" t="s">
        <v>776</v>
      </c>
      <c r="K129" s="215"/>
      <c r="L129" s="185"/>
      <c r="M129" s="186"/>
      <c r="N129" s="189" t="s">
        <v>1162</v>
      </c>
      <c r="O129" s="291" t="s">
        <v>776</v>
      </c>
      <c r="P129" s="291" t="s">
        <v>776</v>
      </c>
      <c r="Q129" s="291" t="s">
        <v>776</v>
      </c>
      <c r="R129" s="291" t="s">
        <v>776</v>
      </c>
      <c r="S129" s="291" t="s">
        <v>776</v>
      </c>
      <c r="T129" s="291" t="s">
        <v>776</v>
      </c>
      <c r="U129" s="291" t="s">
        <v>776</v>
      </c>
      <c r="V129" s="215"/>
      <c r="W129" s="185"/>
      <c r="X129" s="186"/>
      <c r="Y129" s="189" t="s">
        <v>1162</v>
      </c>
      <c r="Z129" s="291" t="s">
        <v>776</v>
      </c>
      <c r="AA129" s="291" t="s">
        <v>776</v>
      </c>
      <c r="AB129" s="291" t="s">
        <v>776</v>
      </c>
      <c r="AC129" s="291" t="s">
        <v>776</v>
      </c>
      <c r="AD129" s="291" t="s">
        <v>776</v>
      </c>
      <c r="AE129" s="291" t="s">
        <v>776</v>
      </c>
      <c r="AF129" s="291" t="s">
        <v>776</v>
      </c>
      <c r="AG129" s="291" t="s">
        <v>776</v>
      </c>
    </row>
    <row r="130" spans="1:33" s="41" customFormat="1" ht="11.1" customHeight="1">
      <c r="A130" s="185">
        <v>103</v>
      </c>
      <c r="B130" s="186" t="s">
        <v>1163</v>
      </c>
      <c r="C130" s="188" t="s">
        <v>1164</v>
      </c>
      <c r="D130" s="292"/>
      <c r="E130" s="292"/>
      <c r="F130" s="292"/>
      <c r="G130" s="292"/>
      <c r="H130" s="292"/>
      <c r="I130" s="292"/>
      <c r="J130" s="292"/>
      <c r="K130" s="104"/>
      <c r="L130" s="185">
        <v>103</v>
      </c>
      <c r="M130" s="186" t="s">
        <v>1163</v>
      </c>
      <c r="N130" s="188" t="s">
        <v>1164</v>
      </c>
      <c r="O130" s="292"/>
      <c r="P130" s="292"/>
      <c r="Q130" s="292"/>
      <c r="R130" s="292"/>
      <c r="S130" s="292"/>
      <c r="T130" s="292"/>
      <c r="U130" s="292"/>
      <c r="V130" s="104"/>
      <c r="W130" s="185">
        <v>103</v>
      </c>
      <c r="X130" s="186" t="s">
        <v>1163</v>
      </c>
      <c r="Y130" s="188" t="s">
        <v>1164</v>
      </c>
      <c r="Z130" s="292"/>
      <c r="AA130" s="292"/>
      <c r="AB130" s="292"/>
      <c r="AC130" s="292"/>
      <c r="AD130" s="292"/>
      <c r="AE130" s="292"/>
      <c r="AF130" s="292"/>
      <c r="AG130" s="292"/>
    </row>
    <row r="131" spans="1:33" s="41" customFormat="1" ht="11.1" customHeight="1">
      <c r="A131" s="185"/>
      <c r="B131" s="186"/>
      <c r="C131" s="189" t="s">
        <v>1165</v>
      </c>
      <c r="D131" s="291" t="s">
        <v>776</v>
      </c>
      <c r="E131" s="291" t="s">
        <v>776</v>
      </c>
      <c r="F131" s="291" t="s">
        <v>776</v>
      </c>
      <c r="G131" s="291" t="s">
        <v>776</v>
      </c>
      <c r="H131" s="291" t="s">
        <v>776</v>
      </c>
      <c r="I131" s="291" t="s">
        <v>776</v>
      </c>
      <c r="J131" s="291" t="s">
        <v>776</v>
      </c>
      <c r="K131" s="215"/>
      <c r="L131" s="185"/>
      <c r="M131" s="186"/>
      <c r="N131" s="189" t="s">
        <v>1165</v>
      </c>
      <c r="O131" s="291" t="s">
        <v>776</v>
      </c>
      <c r="P131" s="291" t="s">
        <v>776</v>
      </c>
      <c r="Q131" s="291" t="s">
        <v>776</v>
      </c>
      <c r="R131" s="291" t="s">
        <v>776</v>
      </c>
      <c r="S131" s="291" t="s">
        <v>776</v>
      </c>
      <c r="T131" s="291" t="s">
        <v>776</v>
      </c>
      <c r="U131" s="291" t="s">
        <v>776</v>
      </c>
      <c r="V131" s="215"/>
      <c r="W131" s="185"/>
      <c r="X131" s="186"/>
      <c r="Y131" s="189" t="s">
        <v>1165</v>
      </c>
      <c r="Z131" s="291" t="s">
        <v>776</v>
      </c>
      <c r="AA131" s="291" t="s">
        <v>776</v>
      </c>
      <c r="AB131" s="291" t="s">
        <v>776</v>
      </c>
      <c r="AC131" s="291" t="s">
        <v>776</v>
      </c>
      <c r="AD131" s="291" t="s">
        <v>776</v>
      </c>
      <c r="AE131" s="291" t="s">
        <v>776</v>
      </c>
      <c r="AF131" s="291" t="s">
        <v>776</v>
      </c>
      <c r="AG131" s="291" t="s">
        <v>776</v>
      </c>
    </row>
    <row r="132" spans="1:33" s="41" customFormat="1" ht="11.1" customHeight="1">
      <c r="A132" s="185">
        <v>104</v>
      </c>
      <c r="B132" s="186" t="s">
        <v>1166</v>
      </c>
      <c r="C132" s="188" t="s">
        <v>1167</v>
      </c>
      <c r="D132" s="292"/>
      <c r="E132" s="292"/>
      <c r="F132" s="292"/>
      <c r="G132" s="292"/>
      <c r="H132" s="292"/>
      <c r="I132" s="292"/>
      <c r="J132" s="292"/>
      <c r="K132" s="104"/>
      <c r="L132" s="185">
        <v>104</v>
      </c>
      <c r="M132" s="186" t="s">
        <v>1166</v>
      </c>
      <c r="N132" s="188" t="s">
        <v>1167</v>
      </c>
      <c r="O132" s="292"/>
      <c r="P132" s="292"/>
      <c r="Q132" s="292"/>
      <c r="R132" s="292"/>
      <c r="S132" s="292"/>
      <c r="T132" s="292"/>
      <c r="U132" s="292"/>
      <c r="V132" s="104"/>
      <c r="W132" s="185">
        <v>104</v>
      </c>
      <c r="X132" s="186" t="s">
        <v>1166</v>
      </c>
      <c r="Y132" s="188" t="s">
        <v>1167</v>
      </c>
      <c r="Z132" s="292"/>
      <c r="AA132" s="292"/>
      <c r="AB132" s="292"/>
      <c r="AC132" s="292"/>
      <c r="AD132" s="292"/>
      <c r="AE132" s="292"/>
      <c r="AF132" s="292"/>
      <c r="AG132" s="292"/>
    </row>
    <row r="133" spans="1:33" s="41" customFormat="1" ht="11.1" customHeight="1">
      <c r="A133" s="185"/>
      <c r="B133" s="186"/>
      <c r="C133" s="189" t="s">
        <v>1168</v>
      </c>
      <c r="D133" s="291" t="s">
        <v>776</v>
      </c>
      <c r="E133" s="291" t="s">
        <v>776</v>
      </c>
      <c r="F133" s="291" t="s">
        <v>776</v>
      </c>
      <c r="G133" s="291" t="s">
        <v>776</v>
      </c>
      <c r="H133" s="291" t="s">
        <v>776</v>
      </c>
      <c r="I133" s="291" t="s">
        <v>776</v>
      </c>
      <c r="J133" s="291" t="s">
        <v>776</v>
      </c>
      <c r="K133" s="215"/>
      <c r="L133" s="185"/>
      <c r="M133" s="186"/>
      <c r="N133" s="189" t="s">
        <v>1168</v>
      </c>
      <c r="O133" s="291" t="s">
        <v>776</v>
      </c>
      <c r="P133" s="291" t="s">
        <v>776</v>
      </c>
      <c r="Q133" s="291" t="s">
        <v>776</v>
      </c>
      <c r="R133" s="291" t="s">
        <v>776</v>
      </c>
      <c r="S133" s="291" t="s">
        <v>776</v>
      </c>
      <c r="T133" s="291" t="s">
        <v>776</v>
      </c>
      <c r="U133" s="291" t="s">
        <v>776</v>
      </c>
      <c r="V133" s="215"/>
      <c r="W133" s="185"/>
      <c r="X133" s="186"/>
      <c r="Y133" s="189" t="s">
        <v>1168</v>
      </c>
      <c r="Z133" s="291" t="s">
        <v>776</v>
      </c>
      <c r="AA133" s="291" t="s">
        <v>776</v>
      </c>
      <c r="AB133" s="291" t="s">
        <v>776</v>
      </c>
      <c r="AC133" s="291" t="s">
        <v>776</v>
      </c>
      <c r="AD133" s="291" t="s">
        <v>776</v>
      </c>
      <c r="AE133" s="291" t="s">
        <v>776</v>
      </c>
      <c r="AF133" s="291" t="s">
        <v>776</v>
      </c>
      <c r="AG133" s="291" t="s">
        <v>776</v>
      </c>
    </row>
    <row r="134" spans="1:33" ht="14.1" customHeight="1">
      <c r="A134" s="185">
        <v>105</v>
      </c>
      <c r="B134" s="186" t="s">
        <v>1169</v>
      </c>
      <c r="C134" s="190" t="s">
        <v>1170</v>
      </c>
      <c r="D134" s="293"/>
      <c r="E134" s="293"/>
      <c r="F134" s="293"/>
      <c r="G134" s="293"/>
      <c r="H134" s="293"/>
      <c r="I134" s="293"/>
      <c r="J134" s="293"/>
      <c r="L134" s="185">
        <v>105</v>
      </c>
      <c r="M134" s="186" t="s">
        <v>1169</v>
      </c>
      <c r="N134" s="190" t="s">
        <v>1170</v>
      </c>
      <c r="O134" s="293"/>
      <c r="P134" s="293"/>
      <c r="Q134" s="293"/>
      <c r="R134" s="293"/>
      <c r="S134" s="293"/>
      <c r="T134" s="293"/>
      <c r="U134" s="293"/>
      <c r="W134" s="185">
        <v>105</v>
      </c>
      <c r="X134" s="186" t="s">
        <v>1169</v>
      </c>
      <c r="Y134" s="190" t="s">
        <v>1170</v>
      </c>
      <c r="Z134" s="293"/>
      <c r="AA134" s="293"/>
      <c r="AB134" s="293"/>
      <c r="AC134" s="293"/>
      <c r="AD134" s="293"/>
      <c r="AE134" s="293"/>
      <c r="AF134" s="293"/>
      <c r="AG134" s="293"/>
    </row>
    <row r="135" spans="1:33" ht="11.1" customHeight="1">
      <c r="A135" s="185"/>
      <c r="B135" s="186"/>
      <c r="C135" s="190" t="s">
        <v>1171</v>
      </c>
      <c r="D135" s="187"/>
      <c r="E135" s="187"/>
      <c r="F135" s="187"/>
      <c r="G135" s="187"/>
      <c r="H135" s="187"/>
      <c r="I135" s="187"/>
      <c r="J135" s="187"/>
      <c r="K135" s="215"/>
      <c r="L135" s="185"/>
      <c r="M135" s="186"/>
      <c r="N135" s="190" t="s">
        <v>1171</v>
      </c>
      <c r="O135" s="187"/>
      <c r="P135" s="187"/>
      <c r="Q135" s="187"/>
      <c r="R135" s="187"/>
      <c r="S135" s="187"/>
      <c r="T135" s="187"/>
      <c r="U135" s="187"/>
      <c r="V135" s="215"/>
      <c r="W135" s="185"/>
      <c r="X135" s="186"/>
      <c r="Y135" s="190" t="s">
        <v>1171</v>
      </c>
      <c r="Z135" s="187"/>
      <c r="AA135" s="187"/>
      <c r="AB135" s="187"/>
      <c r="AC135" s="187"/>
      <c r="AD135" s="187"/>
      <c r="AE135" s="187"/>
      <c r="AF135" s="187"/>
      <c r="AG135" s="187"/>
    </row>
    <row r="136" spans="1:33" ht="11.1" customHeight="1">
      <c r="A136" s="185"/>
      <c r="B136" s="186"/>
      <c r="C136" s="191" t="s">
        <v>1172</v>
      </c>
      <c r="D136" s="187">
        <v>57.94</v>
      </c>
      <c r="E136" s="187">
        <v>61.58</v>
      </c>
      <c r="F136" s="187">
        <v>65.81</v>
      </c>
      <c r="G136" s="187">
        <v>67.849999999999994</v>
      </c>
      <c r="H136" s="187">
        <v>70.88</v>
      </c>
      <c r="I136" s="187">
        <v>72.67</v>
      </c>
      <c r="J136" s="187">
        <v>72.88</v>
      </c>
      <c r="K136" s="215"/>
      <c r="L136" s="185"/>
      <c r="M136" s="186"/>
      <c r="N136" s="191" t="s">
        <v>1172</v>
      </c>
      <c r="O136" s="187">
        <v>74.98</v>
      </c>
      <c r="P136" s="187">
        <v>78.510000000000005</v>
      </c>
      <c r="Q136" s="187">
        <v>81.099999999999994</v>
      </c>
      <c r="R136" s="187">
        <v>78.02</v>
      </c>
      <c r="S136" s="187">
        <v>77.66</v>
      </c>
      <c r="T136" s="187">
        <v>75.959999999999994</v>
      </c>
      <c r="U136" s="187">
        <v>77.11</v>
      </c>
      <c r="V136" s="215"/>
      <c r="W136" s="185"/>
      <c r="X136" s="186"/>
      <c r="Y136" s="191" t="s">
        <v>1172</v>
      </c>
      <c r="Z136" s="187">
        <v>77.989999999999995</v>
      </c>
      <c r="AA136" s="187">
        <v>77.75</v>
      </c>
      <c r="AB136" s="187">
        <v>77.14</v>
      </c>
      <c r="AC136" s="187">
        <v>79.02</v>
      </c>
      <c r="AD136" s="187">
        <v>82.38</v>
      </c>
      <c r="AE136" s="187">
        <v>86.99</v>
      </c>
      <c r="AF136" s="187">
        <v>94.31</v>
      </c>
      <c r="AG136" s="187">
        <v>100</v>
      </c>
    </row>
    <row r="137" spans="1:33" s="41" customFormat="1" ht="11.1" customHeight="1">
      <c r="A137" s="185">
        <v>106</v>
      </c>
      <c r="B137" s="186" t="s">
        <v>1173</v>
      </c>
      <c r="C137" s="129" t="s">
        <v>1174</v>
      </c>
      <c r="D137" s="291" t="s">
        <v>776</v>
      </c>
      <c r="E137" s="291" t="s">
        <v>776</v>
      </c>
      <c r="F137" s="291" t="s">
        <v>776</v>
      </c>
      <c r="G137" s="291" t="s">
        <v>776</v>
      </c>
      <c r="H137" s="291" t="s">
        <v>776</v>
      </c>
      <c r="I137" s="291" t="s">
        <v>776</v>
      </c>
      <c r="J137" s="291" t="s">
        <v>776</v>
      </c>
      <c r="K137" s="215"/>
      <c r="L137" s="185">
        <v>106</v>
      </c>
      <c r="M137" s="186" t="s">
        <v>1173</v>
      </c>
      <c r="N137" s="129" t="s">
        <v>1174</v>
      </c>
      <c r="O137" s="291" t="s">
        <v>776</v>
      </c>
      <c r="P137" s="291" t="s">
        <v>776</v>
      </c>
      <c r="Q137" s="291" t="s">
        <v>776</v>
      </c>
      <c r="R137" s="291" t="s">
        <v>776</v>
      </c>
      <c r="S137" s="291" t="s">
        <v>776</v>
      </c>
      <c r="T137" s="291" t="s">
        <v>776</v>
      </c>
      <c r="U137" s="291" t="s">
        <v>776</v>
      </c>
      <c r="V137" s="215"/>
      <c r="W137" s="185">
        <v>106</v>
      </c>
      <c r="X137" s="186" t="s">
        <v>1173</v>
      </c>
      <c r="Y137" s="129" t="s">
        <v>1174</v>
      </c>
      <c r="Z137" s="291" t="s">
        <v>776</v>
      </c>
      <c r="AA137" s="291" t="s">
        <v>776</v>
      </c>
      <c r="AB137" s="291" t="s">
        <v>776</v>
      </c>
      <c r="AC137" s="291" t="s">
        <v>776</v>
      </c>
      <c r="AD137" s="291" t="s">
        <v>776</v>
      </c>
      <c r="AE137" s="291" t="s">
        <v>776</v>
      </c>
      <c r="AF137" s="291" t="s">
        <v>776</v>
      </c>
      <c r="AG137" s="291" t="s">
        <v>776</v>
      </c>
    </row>
    <row r="138" spans="1:33" s="41" customFormat="1" ht="11.1" customHeight="1">
      <c r="A138" s="185">
        <v>107</v>
      </c>
      <c r="B138" s="186" t="s">
        <v>1175</v>
      </c>
      <c r="C138" s="188" t="s">
        <v>1177</v>
      </c>
      <c r="D138" s="292"/>
      <c r="E138" s="292"/>
      <c r="F138" s="292"/>
      <c r="G138" s="292"/>
      <c r="H138" s="292"/>
      <c r="I138" s="292"/>
      <c r="J138" s="292"/>
      <c r="K138" s="104"/>
      <c r="L138" s="185">
        <v>107</v>
      </c>
      <c r="M138" s="186" t="s">
        <v>1175</v>
      </c>
      <c r="N138" s="188" t="s">
        <v>1177</v>
      </c>
      <c r="O138" s="292"/>
      <c r="P138" s="292"/>
      <c r="Q138" s="292"/>
      <c r="R138" s="292"/>
      <c r="S138" s="292"/>
      <c r="T138" s="292"/>
      <c r="U138" s="292"/>
      <c r="V138" s="104"/>
      <c r="W138" s="185">
        <v>107</v>
      </c>
      <c r="X138" s="186" t="s">
        <v>1175</v>
      </c>
      <c r="Y138" s="188" t="s">
        <v>1177</v>
      </c>
      <c r="Z138" s="292"/>
      <c r="AA138" s="292"/>
      <c r="AB138" s="292"/>
      <c r="AC138" s="292"/>
      <c r="AD138" s="292"/>
      <c r="AE138" s="292"/>
      <c r="AF138" s="292"/>
      <c r="AG138" s="292"/>
    </row>
    <row r="139" spans="1:33" s="41" customFormat="1" ht="11.1" customHeight="1">
      <c r="A139" s="185"/>
      <c r="B139" s="186"/>
      <c r="C139" s="189" t="s">
        <v>1178</v>
      </c>
      <c r="D139" s="291" t="s">
        <v>776</v>
      </c>
      <c r="E139" s="291" t="s">
        <v>776</v>
      </c>
      <c r="F139" s="291" t="s">
        <v>776</v>
      </c>
      <c r="G139" s="291" t="s">
        <v>776</v>
      </c>
      <c r="H139" s="291" t="s">
        <v>776</v>
      </c>
      <c r="I139" s="291" t="s">
        <v>776</v>
      </c>
      <c r="J139" s="291" t="s">
        <v>776</v>
      </c>
      <c r="K139" s="215"/>
      <c r="L139" s="185"/>
      <c r="M139" s="186"/>
      <c r="N139" s="189" t="s">
        <v>1178</v>
      </c>
      <c r="O139" s="291" t="s">
        <v>776</v>
      </c>
      <c r="P139" s="291" t="s">
        <v>776</v>
      </c>
      <c r="Q139" s="291" t="s">
        <v>776</v>
      </c>
      <c r="R139" s="291" t="s">
        <v>776</v>
      </c>
      <c r="S139" s="291" t="s">
        <v>776</v>
      </c>
      <c r="T139" s="291" t="s">
        <v>776</v>
      </c>
      <c r="U139" s="291" t="s">
        <v>776</v>
      </c>
      <c r="V139" s="215"/>
      <c r="W139" s="185"/>
      <c r="X139" s="186"/>
      <c r="Y139" s="189" t="s">
        <v>1178</v>
      </c>
      <c r="Z139" s="291" t="s">
        <v>776</v>
      </c>
      <c r="AA139" s="291" t="s">
        <v>776</v>
      </c>
      <c r="AB139" s="291" t="s">
        <v>776</v>
      </c>
      <c r="AC139" s="291" t="s">
        <v>776</v>
      </c>
      <c r="AD139" s="291" t="s">
        <v>776</v>
      </c>
      <c r="AE139" s="291" t="s">
        <v>776</v>
      </c>
      <c r="AF139" s="291" t="s">
        <v>776</v>
      </c>
      <c r="AG139" s="291" t="s">
        <v>776</v>
      </c>
    </row>
    <row r="140" spans="1:33" s="41" customFormat="1" ht="11.1" customHeight="1">
      <c r="A140" s="185">
        <v>108</v>
      </c>
      <c r="B140" s="186" t="s">
        <v>1179</v>
      </c>
      <c r="C140" s="188" t="s">
        <v>1180</v>
      </c>
      <c r="K140" s="104"/>
      <c r="L140" s="185">
        <v>108</v>
      </c>
      <c r="M140" s="186" t="s">
        <v>1179</v>
      </c>
      <c r="N140" s="188" t="s">
        <v>1180</v>
      </c>
      <c r="V140" s="104"/>
      <c r="W140" s="185">
        <v>108</v>
      </c>
      <c r="X140" s="186" t="s">
        <v>1179</v>
      </c>
      <c r="Y140" s="188" t="s">
        <v>1180</v>
      </c>
    </row>
    <row r="141" spans="1:33" s="41" customFormat="1" ht="11.1" customHeight="1">
      <c r="A141" s="185"/>
      <c r="B141" s="186"/>
      <c r="C141" s="189" t="s">
        <v>1181</v>
      </c>
      <c r="D141" s="187">
        <v>74.62</v>
      </c>
      <c r="E141" s="187">
        <v>79.14</v>
      </c>
      <c r="F141" s="187">
        <v>84.75</v>
      </c>
      <c r="G141" s="187">
        <v>87.48</v>
      </c>
      <c r="H141" s="187">
        <v>93.43</v>
      </c>
      <c r="I141" s="187">
        <v>94.01</v>
      </c>
      <c r="J141" s="187">
        <v>90.42</v>
      </c>
      <c r="K141" s="215"/>
      <c r="L141" s="185"/>
      <c r="M141" s="186"/>
      <c r="N141" s="189" t="s">
        <v>1181</v>
      </c>
      <c r="O141" s="187">
        <v>92.47</v>
      </c>
      <c r="P141" s="187">
        <v>96.99</v>
      </c>
      <c r="Q141" s="187">
        <v>97.73</v>
      </c>
      <c r="R141" s="187">
        <v>91.01</v>
      </c>
      <c r="S141" s="187">
        <v>88.28</v>
      </c>
      <c r="T141" s="187">
        <v>85.45</v>
      </c>
      <c r="U141" s="187">
        <v>86.94</v>
      </c>
      <c r="V141" s="215"/>
      <c r="W141" s="185"/>
      <c r="X141" s="186"/>
      <c r="Y141" s="189" t="s">
        <v>1181</v>
      </c>
      <c r="Z141" s="187">
        <v>85.9</v>
      </c>
      <c r="AA141" s="187">
        <v>83.89</v>
      </c>
      <c r="AB141" s="187">
        <v>83.12</v>
      </c>
      <c r="AC141" s="187">
        <v>84.07</v>
      </c>
      <c r="AD141" s="187">
        <v>85.57</v>
      </c>
      <c r="AE141" s="187">
        <v>89.31</v>
      </c>
      <c r="AF141" s="187">
        <v>95.62</v>
      </c>
      <c r="AG141" s="187">
        <v>100</v>
      </c>
    </row>
    <row r="142" spans="1:33" s="41" customFormat="1" ht="11.1" customHeight="1">
      <c r="A142" s="185">
        <v>109</v>
      </c>
      <c r="B142" s="186" t="s">
        <v>1182</v>
      </c>
      <c r="C142" s="188" t="s">
        <v>1183</v>
      </c>
      <c r="K142" s="104"/>
      <c r="L142" s="185">
        <v>109</v>
      </c>
      <c r="M142" s="186" t="s">
        <v>1182</v>
      </c>
      <c r="N142" s="188" t="s">
        <v>1183</v>
      </c>
      <c r="V142" s="104"/>
      <c r="W142" s="185">
        <v>109</v>
      </c>
      <c r="X142" s="186" t="s">
        <v>1182</v>
      </c>
      <c r="Y142" s="188" t="s">
        <v>1183</v>
      </c>
    </row>
    <row r="143" spans="1:33" s="41" customFormat="1" ht="11.1" customHeight="1">
      <c r="A143" s="185"/>
      <c r="B143" s="186"/>
      <c r="C143" s="189" t="s">
        <v>1184</v>
      </c>
      <c r="D143" s="187">
        <v>57.37</v>
      </c>
      <c r="E143" s="187">
        <v>59.79</v>
      </c>
      <c r="F143" s="187">
        <v>63.62</v>
      </c>
      <c r="G143" s="187">
        <v>65.08</v>
      </c>
      <c r="H143" s="187">
        <v>65.08</v>
      </c>
      <c r="I143" s="187">
        <v>67.66</v>
      </c>
      <c r="J143" s="187">
        <v>71.930000000000007</v>
      </c>
      <c r="K143" s="215"/>
      <c r="L143" s="185"/>
      <c r="M143" s="186"/>
      <c r="N143" s="189" t="s">
        <v>1184</v>
      </c>
      <c r="O143" s="187">
        <v>72.53</v>
      </c>
      <c r="P143" s="187">
        <v>74.3</v>
      </c>
      <c r="Q143" s="187">
        <v>77.180000000000007</v>
      </c>
      <c r="R143" s="187">
        <v>73.290000000000006</v>
      </c>
      <c r="S143" s="187">
        <v>75.95</v>
      </c>
      <c r="T143" s="187">
        <v>75.44</v>
      </c>
      <c r="U143" s="187">
        <v>77.400000000000006</v>
      </c>
      <c r="V143" s="215"/>
      <c r="W143" s="185"/>
      <c r="X143" s="186"/>
      <c r="Y143" s="189" t="s">
        <v>1184</v>
      </c>
      <c r="Z143" s="187">
        <v>82.21</v>
      </c>
      <c r="AA143" s="187">
        <v>85.04</v>
      </c>
      <c r="AB143" s="187">
        <v>83.65</v>
      </c>
      <c r="AC143" s="187">
        <v>86.42</v>
      </c>
      <c r="AD143" s="187">
        <v>91.45</v>
      </c>
      <c r="AE143" s="187">
        <v>91.91</v>
      </c>
      <c r="AF143" s="187">
        <v>98.67</v>
      </c>
      <c r="AG143" s="187">
        <v>100</v>
      </c>
    </row>
    <row r="144" spans="1:33" s="41" customFormat="1" ht="11.1" customHeight="1">
      <c r="A144" s="185">
        <v>110</v>
      </c>
      <c r="B144" s="186" t="s">
        <v>1185</v>
      </c>
      <c r="C144" s="129" t="s">
        <v>1186</v>
      </c>
      <c r="D144" s="291" t="s">
        <v>776</v>
      </c>
      <c r="E144" s="291" t="s">
        <v>776</v>
      </c>
      <c r="F144" s="291" t="s">
        <v>776</v>
      </c>
      <c r="G144" s="291" t="s">
        <v>776</v>
      </c>
      <c r="H144" s="291" t="s">
        <v>776</v>
      </c>
      <c r="I144" s="291" t="s">
        <v>776</v>
      </c>
      <c r="J144" s="291" t="s">
        <v>776</v>
      </c>
      <c r="K144" s="215"/>
      <c r="L144" s="185">
        <v>110</v>
      </c>
      <c r="M144" s="186" t="s">
        <v>1185</v>
      </c>
      <c r="N144" s="129" t="s">
        <v>1186</v>
      </c>
      <c r="O144" s="291" t="s">
        <v>776</v>
      </c>
      <c r="P144" s="291" t="s">
        <v>776</v>
      </c>
      <c r="Q144" s="291" t="s">
        <v>776</v>
      </c>
      <c r="R144" s="291" t="s">
        <v>776</v>
      </c>
      <c r="S144" s="291" t="s">
        <v>776</v>
      </c>
      <c r="T144" s="291" t="s">
        <v>776</v>
      </c>
      <c r="U144" s="291" t="s">
        <v>776</v>
      </c>
      <c r="V144" s="215"/>
      <c r="W144" s="185">
        <v>110</v>
      </c>
      <c r="X144" s="186" t="s">
        <v>1185</v>
      </c>
      <c r="Y144" s="129" t="s">
        <v>1186</v>
      </c>
      <c r="Z144" s="291" t="s">
        <v>776</v>
      </c>
      <c r="AA144" s="291" t="s">
        <v>776</v>
      </c>
      <c r="AB144" s="291" t="s">
        <v>776</v>
      </c>
      <c r="AC144" s="291" t="s">
        <v>776</v>
      </c>
      <c r="AD144" s="291" t="s">
        <v>776</v>
      </c>
      <c r="AE144" s="291" t="s">
        <v>776</v>
      </c>
      <c r="AF144" s="291" t="s">
        <v>776</v>
      </c>
      <c r="AG144" s="291" t="s">
        <v>776</v>
      </c>
    </row>
    <row r="145" spans="1:33" ht="14.1" customHeight="1">
      <c r="A145" s="185">
        <v>111</v>
      </c>
      <c r="B145" s="186" t="s">
        <v>1187</v>
      </c>
      <c r="C145" s="15" t="s">
        <v>1188</v>
      </c>
      <c r="D145" s="187">
        <v>39.159999999999997</v>
      </c>
      <c r="E145" s="187">
        <v>41.66</v>
      </c>
      <c r="F145" s="187">
        <v>44.69</v>
      </c>
      <c r="G145" s="187">
        <v>47.99</v>
      </c>
      <c r="H145" s="187">
        <v>48.62</v>
      </c>
      <c r="I145" s="187">
        <v>50.73</v>
      </c>
      <c r="J145" s="187">
        <v>52.87</v>
      </c>
      <c r="K145" s="215"/>
      <c r="L145" s="185">
        <v>111</v>
      </c>
      <c r="M145" s="186" t="s">
        <v>1187</v>
      </c>
      <c r="N145" s="15" t="s">
        <v>1188</v>
      </c>
      <c r="O145" s="187">
        <v>56</v>
      </c>
      <c r="P145" s="187">
        <v>58.2</v>
      </c>
      <c r="Q145" s="187">
        <v>59.3</v>
      </c>
      <c r="R145" s="187">
        <v>61.82</v>
      </c>
      <c r="S145" s="187">
        <v>64.069999999999993</v>
      </c>
      <c r="T145" s="187">
        <v>65.790000000000006</v>
      </c>
      <c r="U145" s="187">
        <v>66.760000000000005</v>
      </c>
      <c r="V145" s="215"/>
      <c r="W145" s="185">
        <v>111</v>
      </c>
      <c r="X145" s="186" t="s">
        <v>1187</v>
      </c>
      <c r="Y145" s="15" t="s">
        <v>1188</v>
      </c>
      <c r="Z145" s="187">
        <v>68.56</v>
      </c>
      <c r="AA145" s="187">
        <v>71.22</v>
      </c>
      <c r="AB145" s="187">
        <v>75.97</v>
      </c>
      <c r="AC145" s="187">
        <v>78.010000000000005</v>
      </c>
      <c r="AD145" s="187">
        <v>82.13</v>
      </c>
      <c r="AE145" s="187">
        <v>85.19</v>
      </c>
      <c r="AF145" s="187">
        <v>92.05</v>
      </c>
      <c r="AG145" s="187">
        <v>100</v>
      </c>
    </row>
    <row r="146" spans="1:33" s="41" customFormat="1" ht="11.1" customHeight="1">
      <c r="A146" s="185">
        <v>112</v>
      </c>
      <c r="B146" s="186" t="s">
        <v>1189</v>
      </c>
      <c r="C146" s="129" t="s">
        <v>1190</v>
      </c>
      <c r="D146" s="291" t="s">
        <v>776</v>
      </c>
      <c r="E146" s="291" t="s">
        <v>776</v>
      </c>
      <c r="F146" s="291" t="s">
        <v>776</v>
      </c>
      <c r="G146" s="291" t="s">
        <v>776</v>
      </c>
      <c r="H146" s="291" t="s">
        <v>776</v>
      </c>
      <c r="I146" s="291" t="s">
        <v>776</v>
      </c>
      <c r="J146" s="291" t="s">
        <v>776</v>
      </c>
      <c r="K146" s="215"/>
      <c r="L146" s="185">
        <v>112</v>
      </c>
      <c r="M146" s="186" t="s">
        <v>1189</v>
      </c>
      <c r="N146" s="129" t="s">
        <v>1190</v>
      </c>
      <c r="O146" s="291" t="s">
        <v>776</v>
      </c>
      <c r="P146" s="291" t="s">
        <v>776</v>
      </c>
      <c r="Q146" s="291" t="s">
        <v>776</v>
      </c>
      <c r="R146" s="291" t="s">
        <v>776</v>
      </c>
      <c r="S146" s="291" t="s">
        <v>776</v>
      </c>
      <c r="T146" s="291" t="s">
        <v>776</v>
      </c>
      <c r="U146" s="291" t="s">
        <v>776</v>
      </c>
      <c r="V146" s="215"/>
      <c r="W146" s="185">
        <v>112</v>
      </c>
      <c r="X146" s="186" t="s">
        <v>1189</v>
      </c>
      <c r="Y146" s="129" t="s">
        <v>1190</v>
      </c>
      <c r="Z146" s="291" t="s">
        <v>776</v>
      </c>
      <c r="AA146" s="291" t="s">
        <v>776</v>
      </c>
      <c r="AB146" s="291" t="s">
        <v>776</v>
      </c>
      <c r="AC146" s="291" t="s">
        <v>776</v>
      </c>
      <c r="AD146" s="291" t="s">
        <v>776</v>
      </c>
      <c r="AE146" s="291" t="s">
        <v>776</v>
      </c>
      <c r="AF146" s="291" t="s">
        <v>776</v>
      </c>
      <c r="AG146" s="291" t="s">
        <v>776</v>
      </c>
    </row>
    <row r="147" spans="1:33" s="41" customFormat="1" ht="11.1" customHeight="1">
      <c r="A147" s="185">
        <v>113</v>
      </c>
      <c r="B147" s="186" t="s">
        <v>1191</v>
      </c>
      <c r="C147" s="129" t="s">
        <v>1192</v>
      </c>
      <c r="D147" s="291" t="s">
        <v>776</v>
      </c>
      <c r="E147" s="291" t="s">
        <v>776</v>
      </c>
      <c r="F147" s="291" t="s">
        <v>776</v>
      </c>
      <c r="G147" s="291" t="s">
        <v>776</v>
      </c>
      <c r="H147" s="291" t="s">
        <v>776</v>
      </c>
      <c r="I147" s="291" t="s">
        <v>776</v>
      </c>
      <c r="J147" s="291" t="s">
        <v>776</v>
      </c>
      <c r="K147" s="215"/>
      <c r="L147" s="185">
        <v>113</v>
      </c>
      <c r="M147" s="186" t="s">
        <v>1191</v>
      </c>
      <c r="N147" s="129" t="s">
        <v>1192</v>
      </c>
      <c r="O147" s="291" t="s">
        <v>776</v>
      </c>
      <c r="P147" s="291" t="s">
        <v>776</v>
      </c>
      <c r="Q147" s="291" t="s">
        <v>776</v>
      </c>
      <c r="R147" s="291" t="s">
        <v>776</v>
      </c>
      <c r="S147" s="291" t="s">
        <v>776</v>
      </c>
      <c r="T147" s="291" t="s">
        <v>776</v>
      </c>
      <c r="U147" s="291" t="s">
        <v>776</v>
      </c>
      <c r="V147" s="215"/>
      <c r="W147" s="185">
        <v>113</v>
      </c>
      <c r="X147" s="186" t="s">
        <v>1191</v>
      </c>
      <c r="Y147" s="129" t="s">
        <v>1192</v>
      </c>
      <c r="Z147" s="291" t="s">
        <v>776</v>
      </c>
      <c r="AA147" s="291" t="s">
        <v>776</v>
      </c>
      <c r="AB147" s="291" t="s">
        <v>776</v>
      </c>
      <c r="AC147" s="291" t="s">
        <v>776</v>
      </c>
      <c r="AD147" s="291" t="s">
        <v>776</v>
      </c>
      <c r="AE147" s="291" t="s">
        <v>776</v>
      </c>
      <c r="AF147" s="291" t="s">
        <v>776</v>
      </c>
      <c r="AG147" s="291" t="s">
        <v>776</v>
      </c>
    </row>
    <row r="148" spans="1:33" s="41" customFormat="1" ht="11.1" customHeight="1">
      <c r="A148" s="185">
        <v>114</v>
      </c>
      <c r="B148" s="186" t="s">
        <v>1193</v>
      </c>
      <c r="C148" s="129" t="s">
        <v>1194</v>
      </c>
      <c r="D148" s="291" t="s">
        <v>776</v>
      </c>
      <c r="E148" s="291" t="s">
        <v>776</v>
      </c>
      <c r="F148" s="291" t="s">
        <v>776</v>
      </c>
      <c r="G148" s="291" t="s">
        <v>776</v>
      </c>
      <c r="H148" s="291" t="s">
        <v>776</v>
      </c>
      <c r="I148" s="291" t="s">
        <v>776</v>
      </c>
      <c r="J148" s="291" t="s">
        <v>776</v>
      </c>
      <c r="K148" s="215"/>
      <c r="L148" s="185">
        <v>114</v>
      </c>
      <c r="M148" s="186" t="s">
        <v>1193</v>
      </c>
      <c r="N148" s="129" t="s">
        <v>1194</v>
      </c>
      <c r="O148" s="291" t="s">
        <v>776</v>
      </c>
      <c r="P148" s="291" t="s">
        <v>776</v>
      </c>
      <c r="Q148" s="291" t="s">
        <v>776</v>
      </c>
      <c r="R148" s="291" t="s">
        <v>776</v>
      </c>
      <c r="S148" s="291" t="s">
        <v>776</v>
      </c>
      <c r="T148" s="291" t="s">
        <v>776</v>
      </c>
      <c r="U148" s="291" t="s">
        <v>776</v>
      </c>
      <c r="V148" s="215"/>
      <c r="W148" s="185">
        <v>114</v>
      </c>
      <c r="X148" s="186" t="s">
        <v>1193</v>
      </c>
      <c r="Y148" s="129" t="s">
        <v>1194</v>
      </c>
      <c r="Z148" s="291" t="s">
        <v>776</v>
      </c>
      <c r="AA148" s="291" t="s">
        <v>776</v>
      </c>
      <c r="AB148" s="291" t="s">
        <v>776</v>
      </c>
      <c r="AC148" s="291" t="s">
        <v>776</v>
      </c>
      <c r="AD148" s="291" t="s">
        <v>776</v>
      </c>
      <c r="AE148" s="291" t="s">
        <v>776</v>
      </c>
      <c r="AF148" s="291" t="s">
        <v>776</v>
      </c>
      <c r="AG148" s="291" t="s">
        <v>776</v>
      </c>
    </row>
    <row r="149" spans="1:33" ht="14.1" customHeight="1">
      <c r="A149" s="185">
        <v>115</v>
      </c>
      <c r="B149" s="186" t="s">
        <v>1195</v>
      </c>
      <c r="C149" s="15" t="s">
        <v>1196</v>
      </c>
      <c r="D149" s="187">
        <v>74.91</v>
      </c>
      <c r="E149" s="187">
        <v>76.55</v>
      </c>
      <c r="F149" s="187">
        <v>80.66</v>
      </c>
      <c r="G149" s="187">
        <v>81.239999999999995</v>
      </c>
      <c r="H149" s="187">
        <v>81.099999999999994</v>
      </c>
      <c r="I149" s="187">
        <v>80.099999999999994</v>
      </c>
      <c r="J149" s="187">
        <v>80.56</v>
      </c>
      <c r="K149" s="215"/>
      <c r="L149" s="185">
        <v>115</v>
      </c>
      <c r="M149" s="186" t="s">
        <v>1195</v>
      </c>
      <c r="N149" s="15" t="s">
        <v>1196</v>
      </c>
      <c r="O149" s="187">
        <v>83.76</v>
      </c>
      <c r="P149" s="187">
        <v>86.73</v>
      </c>
      <c r="Q149" s="187">
        <v>89.8</v>
      </c>
      <c r="R149" s="187">
        <v>87.58</v>
      </c>
      <c r="S149" s="187">
        <v>86.38</v>
      </c>
      <c r="T149" s="187">
        <v>82.44</v>
      </c>
      <c r="U149" s="187">
        <v>79.239999999999995</v>
      </c>
      <c r="V149" s="215"/>
      <c r="W149" s="185">
        <v>115</v>
      </c>
      <c r="X149" s="186" t="s">
        <v>1195</v>
      </c>
      <c r="Y149" s="15" t="s">
        <v>1196</v>
      </c>
      <c r="Z149" s="187">
        <v>77.61</v>
      </c>
      <c r="AA149" s="187">
        <v>78.510000000000005</v>
      </c>
      <c r="AB149" s="187">
        <v>79.31</v>
      </c>
      <c r="AC149" s="187">
        <v>81.69</v>
      </c>
      <c r="AD149" s="187">
        <v>83.32</v>
      </c>
      <c r="AE149" s="187">
        <v>87.05</v>
      </c>
      <c r="AF149" s="187">
        <v>93.04</v>
      </c>
      <c r="AG149" s="187">
        <v>100</v>
      </c>
    </row>
    <row r="150" spans="1:33" s="41" customFormat="1" ht="11.1" customHeight="1">
      <c r="A150" s="185">
        <v>116</v>
      </c>
      <c r="B150" s="186" t="s">
        <v>1197</v>
      </c>
      <c r="C150" s="129" t="s">
        <v>1198</v>
      </c>
      <c r="D150" s="291" t="s">
        <v>776</v>
      </c>
      <c r="E150" s="291" t="s">
        <v>776</v>
      </c>
      <c r="F150" s="291" t="s">
        <v>776</v>
      </c>
      <c r="G150" s="291" t="s">
        <v>776</v>
      </c>
      <c r="H150" s="291" t="s">
        <v>776</v>
      </c>
      <c r="I150" s="291" t="s">
        <v>776</v>
      </c>
      <c r="J150" s="291" t="s">
        <v>776</v>
      </c>
      <c r="K150" s="215"/>
      <c r="L150" s="185">
        <v>116</v>
      </c>
      <c r="M150" s="186" t="s">
        <v>1197</v>
      </c>
      <c r="N150" s="129" t="s">
        <v>1198</v>
      </c>
      <c r="O150" s="291" t="s">
        <v>776</v>
      </c>
      <c r="P150" s="291" t="s">
        <v>776</v>
      </c>
      <c r="Q150" s="291" t="s">
        <v>776</v>
      </c>
      <c r="R150" s="291" t="s">
        <v>776</v>
      </c>
      <c r="S150" s="291" t="s">
        <v>776</v>
      </c>
      <c r="T150" s="291" t="s">
        <v>776</v>
      </c>
      <c r="U150" s="291" t="s">
        <v>776</v>
      </c>
      <c r="V150" s="215"/>
      <c r="W150" s="185">
        <v>116</v>
      </c>
      <c r="X150" s="186" t="s">
        <v>1197</v>
      </c>
      <c r="Y150" s="129" t="s">
        <v>1198</v>
      </c>
      <c r="Z150" s="291" t="s">
        <v>776</v>
      </c>
      <c r="AA150" s="291" t="s">
        <v>776</v>
      </c>
      <c r="AB150" s="291" t="s">
        <v>776</v>
      </c>
      <c r="AC150" s="291" t="s">
        <v>776</v>
      </c>
      <c r="AD150" s="291" t="s">
        <v>776</v>
      </c>
      <c r="AE150" s="291" t="s">
        <v>776</v>
      </c>
      <c r="AF150" s="291" t="s">
        <v>776</v>
      </c>
      <c r="AG150" s="291" t="s">
        <v>776</v>
      </c>
    </row>
    <row r="151" spans="1:33" s="41" customFormat="1" ht="11.1" customHeight="1">
      <c r="A151" s="185">
        <v>117</v>
      </c>
      <c r="B151" s="186" t="s">
        <v>1199</v>
      </c>
      <c r="C151" s="129" t="s">
        <v>1200</v>
      </c>
      <c r="D151" s="291" t="s">
        <v>776</v>
      </c>
      <c r="E151" s="291" t="s">
        <v>776</v>
      </c>
      <c r="F151" s="291" t="s">
        <v>776</v>
      </c>
      <c r="G151" s="291" t="s">
        <v>776</v>
      </c>
      <c r="H151" s="291" t="s">
        <v>776</v>
      </c>
      <c r="I151" s="291" t="s">
        <v>776</v>
      </c>
      <c r="J151" s="291" t="s">
        <v>776</v>
      </c>
      <c r="K151" s="215"/>
      <c r="L151" s="185">
        <v>117</v>
      </c>
      <c r="M151" s="186" t="s">
        <v>1199</v>
      </c>
      <c r="N151" s="129" t="s">
        <v>1200</v>
      </c>
      <c r="O151" s="291" t="s">
        <v>776</v>
      </c>
      <c r="P151" s="291" t="s">
        <v>776</v>
      </c>
      <c r="Q151" s="291" t="s">
        <v>776</v>
      </c>
      <c r="R151" s="291" t="s">
        <v>776</v>
      </c>
      <c r="S151" s="291" t="s">
        <v>776</v>
      </c>
      <c r="T151" s="291" t="s">
        <v>776</v>
      </c>
      <c r="U151" s="291" t="s">
        <v>776</v>
      </c>
      <c r="V151" s="215"/>
      <c r="W151" s="185">
        <v>117</v>
      </c>
      <c r="X151" s="186" t="s">
        <v>1199</v>
      </c>
      <c r="Y151" s="129" t="s">
        <v>1200</v>
      </c>
      <c r="Z151" s="291" t="s">
        <v>776</v>
      </c>
      <c r="AA151" s="291" t="s">
        <v>776</v>
      </c>
      <c r="AB151" s="291" t="s">
        <v>776</v>
      </c>
      <c r="AC151" s="291" t="s">
        <v>776</v>
      </c>
      <c r="AD151" s="291" t="s">
        <v>776</v>
      </c>
      <c r="AE151" s="291" t="s">
        <v>776</v>
      </c>
      <c r="AF151" s="291" t="s">
        <v>776</v>
      </c>
      <c r="AG151" s="291" t="s">
        <v>776</v>
      </c>
    </row>
    <row r="152" spans="1:33" s="41" customFormat="1" ht="11.1" customHeight="1">
      <c r="A152" s="185">
        <v>118</v>
      </c>
      <c r="B152" s="186" t="s">
        <v>1201</v>
      </c>
      <c r="C152" s="129" t="s">
        <v>1202</v>
      </c>
      <c r="D152" s="291" t="s">
        <v>776</v>
      </c>
      <c r="E152" s="291" t="s">
        <v>776</v>
      </c>
      <c r="F152" s="291" t="s">
        <v>776</v>
      </c>
      <c r="G152" s="291" t="s">
        <v>776</v>
      </c>
      <c r="H152" s="291" t="s">
        <v>776</v>
      </c>
      <c r="I152" s="291" t="s">
        <v>776</v>
      </c>
      <c r="J152" s="291" t="s">
        <v>776</v>
      </c>
      <c r="K152" s="215"/>
      <c r="L152" s="185">
        <v>118</v>
      </c>
      <c r="M152" s="186" t="s">
        <v>1201</v>
      </c>
      <c r="N152" s="129" t="s">
        <v>1202</v>
      </c>
      <c r="O152" s="291" t="s">
        <v>776</v>
      </c>
      <c r="P152" s="291" t="s">
        <v>776</v>
      </c>
      <c r="Q152" s="291" t="s">
        <v>776</v>
      </c>
      <c r="R152" s="291" t="s">
        <v>776</v>
      </c>
      <c r="S152" s="291" t="s">
        <v>776</v>
      </c>
      <c r="T152" s="291" t="s">
        <v>776</v>
      </c>
      <c r="U152" s="291" t="s">
        <v>776</v>
      </c>
      <c r="V152" s="215"/>
      <c r="W152" s="185">
        <v>118</v>
      </c>
      <c r="X152" s="186" t="s">
        <v>1201</v>
      </c>
      <c r="Y152" s="129" t="s">
        <v>1202</v>
      </c>
      <c r="Z152" s="291" t="s">
        <v>776</v>
      </c>
      <c r="AA152" s="291" t="s">
        <v>776</v>
      </c>
      <c r="AB152" s="291" t="s">
        <v>776</v>
      </c>
      <c r="AC152" s="291" t="s">
        <v>776</v>
      </c>
      <c r="AD152" s="291" t="s">
        <v>776</v>
      </c>
      <c r="AE152" s="291" t="s">
        <v>776</v>
      </c>
      <c r="AF152" s="291" t="s">
        <v>776</v>
      </c>
      <c r="AG152" s="291" t="s">
        <v>776</v>
      </c>
    </row>
    <row r="153" spans="1:33" s="41" customFormat="1" ht="11.1" customHeight="1">
      <c r="A153" s="185">
        <v>119</v>
      </c>
      <c r="B153" s="186" t="s">
        <v>1203</v>
      </c>
      <c r="C153" s="129" t="s">
        <v>1204</v>
      </c>
      <c r="D153" s="291" t="s">
        <v>776</v>
      </c>
      <c r="E153" s="291" t="s">
        <v>776</v>
      </c>
      <c r="F153" s="291" t="s">
        <v>776</v>
      </c>
      <c r="G153" s="291" t="s">
        <v>776</v>
      </c>
      <c r="H153" s="291" t="s">
        <v>776</v>
      </c>
      <c r="I153" s="291" t="s">
        <v>776</v>
      </c>
      <c r="J153" s="291" t="s">
        <v>776</v>
      </c>
      <c r="K153" s="215"/>
      <c r="L153" s="185">
        <v>119</v>
      </c>
      <c r="M153" s="186" t="s">
        <v>1203</v>
      </c>
      <c r="N153" s="129" t="s">
        <v>1204</v>
      </c>
      <c r="O153" s="291" t="s">
        <v>776</v>
      </c>
      <c r="P153" s="291" t="s">
        <v>776</v>
      </c>
      <c r="Q153" s="291" t="s">
        <v>776</v>
      </c>
      <c r="R153" s="291" t="s">
        <v>776</v>
      </c>
      <c r="S153" s="291" t="s">
        <v>776</v>
      </c>
      <c r="T153" s="291" t="s">
        <v>776</v>
      </c>
      <c r="U153" s="291" t="s">
        <v>776</v>
      </c>
      <c r="V153" s="215"/>
      <c r="W153" s="185">
        <v>119</v>
      </c>
      <c r="X153" s="186" t="s">
        <v>1203</v>
      </c>
      <c r="Y153" s="129" t="s">
        <v>1204</v>
      </c>
      <c r="Z153" s="291" t="s">
        <v>776</v>
      </c>
      <c r="AA153" s="291" t="s">
        <v>776</v>
      </c>
      <c r="AB153" s="291" t="s">
        <v>776</v>
      </c>
      <c r="AC153" s="291" t="s">
        <v>776</v>
      </c>
      <c r="AD153" s="291" t="s">
        <v>776</v>
      </c>
      <c r="AE153" s="291" t="s">
        <v>776</v>
      </c>
      <c r="AF153" s="291" t="s">
        <v>776</v>
      </c>
      <c r="AG153" s="291" t="s">
        <v>776</v>
      </c>
    </row>
    <row r="154" spans="1:33" ht="14.1" customHeight="1">
      <c r="A154" s="185">
        <v>120</v>
      </c>
      <c r="B154" s="186" t="s">
        <v>1205</v>
      </c>
      <c r="C154" s="15" t="s">
        <v>1206</v>
      </c>
      <c r="D154" s="291" t="s">
        <v>776</v>
      </c>
      <c r="E154" s="291" t="s">
        <v>776</v>
      </c>
      <c r="F154" s="291" t="s">
        <v>776</v>
      </c>
      <c r="G154" s="291" t="s">
        <v>776</v>
      </c>
      <c r="H154" s="291" t="s">
        <v>776</v>
      </c>
      <c r="I154" s="291" t="s">
        <v>776</v>
      </c>
      <c r="J154" s="291" t="s">
        <v>776</v>
      </c>
      <c r="K154" s="215"/>
      <c r="L154" s="185">
        <v>120</v>
      </c>
      <c r="M154" s="186" t="s">
        <v>1205</v>
      </c>
      <c r="N154" s="15" t="s">
        <v>1206</v>
      </c>
      <c r="O154" s="291" t="s">
        <v>776</v>
      </c>
      <c r="P154" s="291" t="s">
        <v>776</v>
      </c>
      <c r="Q154" s="291" t="s">
        <v>776</v>
      </c>
      <c r="R154" s="291" t="s">
        <v>776</v>
      </c>
      <c r="S154" s="291" t="s">
        <v>776</v>
      </c>
      <c r="T154" s="291" t="s">
        <v>776</v>
      </c>
      <c r="U154" s="291" t="s">
        <v>776</v>
      </c>
      <c r="V154" s="215"/>
      <c r="W154" s="185">
        <v>120</v>
      </c>
      <c r="X154" s="186" t="s">
        <v>1205</v>
      </c>
      <c r="Y154" s="15" t="s">
        <v>1206</v>
      </c>
      <c r="Z154" s="291" t="s">
        <v>776</v>
      </c>
      <c r="AA154" s="291" t="s">
        <v>776</v>
      </c>
      <c r="AB154" s="291" t="s">
        <v>776</v>
      </c>
      <c r="AC154" s="291" t="s">
        <v>776</v>
      </c>
      <c r="AD154" s="291" t="s">
        <v>776</v>
      </c>
      <c r="AE154" s="291" t="s">
        <v>776</v>
      </c>
      <c r="AF154" s="291" t="s">
        <v>776</v>
      </c>
      <c r="AG154" s="291" t="s">
        <v>776</v>
      </c>
    </row>
    <row r="155" spans="1:33" ht="15.95" customHeight="1">
      <c r="A155" s="185">
        <v>121</v>
      </c>
      <c r="B155" s="186" t="s">
        <v>1207</v>
      </c>
      <c r="C155" s="19" t="s">
        <v>1208</v>
      </c>
      <c r="D155" s="187">
        <v>53.84</v>
      </c>
      <c r="E155" s="187">
        <v>57.05</v>
      </c>
      <c r="F155" s="187">
        <v>58.39</v>
      </c>
      <c r="G155" s="187">
        <v>60.93</v>
      </c>
      <c r="H155" s="187">
        <v>59.16</v>
      </c>
      <c r="I155" s="187">
        <v>59.16</v>
      </c>
      <c r="J155" s="187">
        <v>59.66</v>
      </c>
      <c r="K155" s="215"/>
      <c r="L155" s="185">
        <v>121</v>
      </c>
      <c r="M155" s="186" t="s">
        <v>1207</v>
      </c>
      <c r="N155" s="19" t="s">
        <v>1208</v>
      </c>
      <c r="O155" s="187">
        <v>62.92</v>
      </c>
      <c r="P155" s="187">
        <v>66.59</v>
      </c>
      <c r="Q155" s="187">
        <v>70.260000000000005</v>
      </c>
      <c r="R155" s="187">
        <v>75.83</v>
      </c>
      <c r="S155" s="187">
        <v>75.42</v>
      </c>
      <c r="T155" s="187">
        <v>73.44</v>
      </c>
      <c r="U155" s="187">
        <v>73.44</v>
      </c>
      <c r="V155" s="215"/>
      <c r="W155" s="185">
        <v>121</v>
      </c>
      <c r="X155" s="186" t="s">
        <v>1207</v>
      </c>
      <c r="Y155" s="19" t="s">
        <v>1208</v>
      </c>
      <c r="Z155" s="187">
        <v>76.150000000000006</v>
      </c>
      <c r="AA155" s="187">
        <v>81.14</v>
      </c>
      <c r="AB155" s="187">
        <v>88.1</v>
      </c>
      <c r="AC155" s="187">
        <v>92.03</v>
      </c>
      <c r="AD155" s="187">
        <v>95.93</v>
      </c>
      <c r="AE155" s="187">
        <v>97.51</v>
      </c>
      <c r="AF155" s="187">
        <v>102.1</v>
      </c>
      <c r="AG155" s="187">
        <v>100</v>
      </c>
    </row>
    <row r="156" spans="1:33" ht="14.1" customHeight="1">
      <c r="A156" s="185">
        <v>122</v>
      </c>
      <c r="B156" s="186" t="s">
        <v>1209</v>
      </c>
      <c r="C156" s="19" t="s">
        <v>1210</v>
      </c>
      <c r="D156" s="187">
        <v>52.77</v>
      </c>
      <c r="E156" s="187">
        <v>54.81</v>
      </c>
      <c r="F156" s="187">
        <v>56.84</v>
      </c>
      <c r="G156" s="187">
        <v>57.89</v>
      </c>
      <c r="H156" s="187">
        <v>59.58</v>
      </c>
      <c r="I156" s="187">
        <v>61.57</v>
      </c>
      <c r="J156" s="187">
        <v>64.44</v>
      </c>
      <c r="K156" s="215"/>
      <c r="L156" s="185">
        <v>122</v>
      </c>
      <c r="M156" s="186" t="s">
        <v>1209</v>
      </c>
      <c r="N156" s="19" t="s">
        <v>1210</v>
      </c>
      <c r="O156" s="187">
        <v>67.27</v>
      </c>
      <c r="P156" s="187">
        <v>67.42</v>
      </c>
      <c r="Q156" s="187">
        <v>68.75</v>
      </c>
      <c r="R156" s="187">
        <v>66.56</v>
      </c>
      <c r="S156" s="187">
        <v>68.06</v>
      </c>
      <c r="T156" s="187">
        <v>66.930000000000007</v>
      </c>
      <c r="U156" s="187">
        <v>67.25</v>
      </c>
      <c r="V156" s="215"/>
      <c r="W156" s="185">
        <v>122</v>
      </c>
      <c r="X156" s="186" t="s">
        <v>1209</v>
      </c>
      <c r="Y156" s="19" t="s">
        <v>1210</v>
      </c>
      <c r="Z156" s="187">
        <v>70.760000000000005</v>
      </c>
      <c r="AA156" s="187">
        <v>73.510000000000005</v>
      </c>
      <c r="AB156" s="187">
        <v>76</v>
      </c>
      <c r="AC156" s="187">
        <v>79.680000000000007</v>
      </c>
      <c r="AD156" s="187">
        <v>83.6</v>
      </c>
      <c r="AE156" s="187">
        <v>89.46</v>
      </c>
      <c r="AF156" s="187">
        <v>95.39</v>
      </c>
      <c r="AG156" s="187">
        <v>100</v>
      </c>
    </row>
    <row r="157" spans="1:33" ht="11.1" customHeight="1">
      <c r="A157" s="185">
        <v>123</v>
      </c>
      <c r="B157" s="186" t="s">
        <v>1211</v>
      </c>
      <c r="C157" s="15" t="s">
        <v>1212</v>
      </c>
      <c r="D157" s="187">
        <v>49.1</v>
      </c>
      <c r="E157" s="187">
        <v>51.31</v>
      </c>
      <c r="F157" s="187">
        <v>53.5</v>
      </c>
      <c r="G157" s="187">
        <v>54.75</v>
      </c>
      <c r="H157" s="187">
        <v>56.69</v>
      </c>
      <c r="I157" s="187">
        <v>58.8</v>
      </c>
      <c r="J157" s="187">
        <v>61.79</v>
      </c>
      <c r="K157" s="215"/>
      <c r="L157" s="185">
        <v>123</v>
      </c>
      <c r="M157" s="186" t="s">
        <v>1211</v>
      </c>
      <c r="N157" s="15" t="s">
        <v>1212</v>
      </c>
      <c r="O157" s="187">
        <v>64.58</v>
      </c>
      <c r="P157" s="187">
        <v>64.66</v>
      </c>
      <c r="Q157" s="187">
        <v>66.069999999999993</v>
      </c>
      <c r="R157" s="187">
        <v>65.58</v>
      </c>
      <c r="S157" s="187">
        <v>67.08</v>
      </c>
      <c r="T157" s="187">
        <v>65.900000000000006</v>
      </c>
      <c r="U157" s="187">
        <v>66.31</v>
      </c>
      <c r="V157" s="215"/>
      <c r="W157" s="185">
        <v>123</v>
      </c>
      <c r="X157" s="186" t="s">
        <v>1211</v>
      </c>
      <c r="Y157" s="15" t="s">
        <v>1212</v>
      </c>
      <c r="Z157" s="187">
        <v>69.849999999999994</v>
      </c>
      <c r="AA157" s="187">
        <v>72.680000000000007</v>
      </c>
      <c r="AB157" s="187">
        <v>75.2</v>
      </c>
      <c r="AC157" s="187">
        <v>78.95</v>
      </c>
      <c r="AD157" s="187">
        <v>82.89</v>
      </c>
      <c r="AE157" s="187">
        <v>88.91</v>
      </c>
      <c r="AF157" s="187">
        <v>95.2</v>
      </c>
      <c r="AG157" s="187">
        <v>100</v>
      </c>
    </row>
    <row r="158" spans="1:33" s="41" customFormat="1" ht="11.1" customHeight="1">
      <c r="A158" s="185">
        <v>124</v>
      </c>
      <c r="B158" s="186" t="s">
        <v>1213</v>
      </c>
      <c r="C158" s="129" t="s">
        <v>1214</v>
      </c>
      <c r="D158" s="291" t="s">
        <v>776</v>
      </c>
      <c r="E158" s="291" t="s">
        <v>776</v>
      </c>
      <c r="F158" s="291" t="s">
        <v>776</v>
      </c>
      <c r="G158" s="291" t="s">
        <v>776</v>
      </c>
      <c r="H158" s="291" t="s">
        <v>776</v>
      </c>
      <c r="I158" s="291" t="s">
        <v>776</v>
      </c>
      <c r="J158" s="291" t="s">
        <v>776</v>
      </c>
      <c r="K158" s="215"/>
      <c r="L158" s="185">
        <v>124</v>
      </c>
      <c r="M158" s="186" t="s">
        <v>1213</v>
      </c>
      <c r="N158" s="129" t="s">
        <v>1214</v>
      </c>
      <c r="O158" s="291" t="s">
        <v>776</v>
      </c>
      <c r="P158" s="291" t="s">
        <v>776</v>
      </c>
      <c r="Q158" s="291" t="s">
        <v>776</v>
      </c>
      <c r="R158" s="291" t="s">
        <v>776</v>
      </c>
      <c r="S158" s="291" t="s">
        <v>776</v>
      </c>
      <c r="T158" s="291" t="s">
        <v>776</v>
      </c>
      <c r="U158" s="291" t="s">
        <v>776</v>
      </c>
      <c r="V158" s="215"/>
      <c r="W158" s="185">
        <v>124</v>
      </c>
      <c r="X158" s="186" t="s">
        <v>1213</v>
      </c>
      <c r="Y158" s="129" t="s">
        <v>1214</v>
      </c>
      <c r="Z158" s="291" t="s">
        <v>776</v>
      </c>
      <c r="AA158" s="291" t="s">
        <v>776</v>
      </c>
      <c r="AB158" s="291" t="s">
        <v>776</v>
      </c>
      <c r="AC158" s="291" t="s">
        <v>776</v>
      </c>
      <c r="AD158" s="291" t="s">
        <v>776</v>
      </c>
      <c r="AE158" s="291" t="s">
        <v>776</v>
      </c>
      <c r="AF158" s="291" t="s">
        <v>776</v>
      </c>
      <c r="AG158" s="291" t="s">
        <v>776</v>
      </c>
    </row>
    <row r="159" spans="1:33" s="41" customFormat="1" ht="11.1" customHeight="1">
      <c r="A159" s="185">
        <v>125</v>
      </c>
      <c r="B159" s="186" t="s">
        <v>1215</v>
      </c>
      <c r="C159" s="129" t="s">
        <v>1216</v>
      </c>
      <c r="D159" s="291" t="s">
        <v>776</v>
      </c>
      <c r="E159" s="291" t="s">
        <v>776</v>
      </c>
      <c r="F159" s="291" t="s">
        <v>776</v>
      </c>
      <c r="G159" s="291" t="s">
        <v>776</v>
      </c>
      <c r="H159" s="291" t="s">
        <v>776</v>
      </c>
      <c r="I159" s="291" t="s">
        <v>776</v>
      </c>
      <c r="J159" s="291" t="s">
        <v>776</v>
      </c>
      <c r="K159" s="215"/>
      <c r="L159" s="185">
        <v>125</v>
      </c>
      <c r="M159" s="186" t="s">
        <v>1215</v>
      </c>
      <c r="N159" s="129" t="s">
        <v>1216</v>
      </c>
      <c r="O159" s="291" t="s">
        <v>776</v>
      </c>
      <c r="P159" s="291" t="s">
        <v>776</v>
      </c>
      <c r="Q159" s="291" t="s">
        <v>776</v>
      </c>
      <c r="R159" s="291" t="s">
        <v>776</v>
      </c>
      <c r="S159" s="291" t="s">
        <v>776</v>
      </c>
      <c r="T159" s="291" t="s">
        <v>776</v>
      </c>
      <c r="U159" s="291" t="s">
        <v>776</v>
      </c>
      <c r="V159" s="215"/>
      <c r="W159" s="185">
        <v>125</v>
      </c>
      <c r="X159" s="186" t="s">
        <v>1215</v>
      </c>
      <c r="Y159" s="129" t="s">
        <v>1216</v>
      </c>
      <c r="Z159" s="291" t="s">
        <v>776</v>
      </c>
      <c r="AA159" s="291" t="s">
        <v>776</v>
      </c>
      <c r="AB159" s="291" t="s">
        <v>776</v>
      </c>
      <c r="AC159" s="291" t="s">
        <v>776</v>
      </c>
      <c r="AD159" s="291" t="s">
        <v>776</v>
      </c>
      <c r="AE159" s="291" t="s">
        <v>776</v>
      </c>
      <c r="AF159" s="291" t="s">
        <v>776</v>
      </c>
      <c r="AG159" s="291" t="s">
        <v>776</v>
      </c>
    </row>
    <row r="160" spans="1:33" ht="11.1" customHeight="1">
      <c r="A160" s="185">
        <v>126</v>
      </c>
      <c r="B160" s="186" t="s">
        <v>1217</v>
      </c>
      <c r="C160" s="15" t="s">
        <v>1218</v>
      </c>
      <c r="D160" s="187">
        <v>91.32</v>
      </c>
      <c r="E160" s="187">
        <v>91.32</v>
      </c>
      <c r="F160" s="187">
        <v>91.32</v>
      </c>
      <c r="G160" s="187">
        <v>90.07</v>
      </c>
      <c r="H160" s="187">
        <v>88.92</v>
      </c>
      <c r="I160" s="187">
        <v>89.45</v>
      </c>
      <c r="J160" s="187">
        <v>90.92</v>
      </c>
      <c r="K160" s="215"/>
      <c r="L160" s="185">
        <v>126</v>
      </c>
      <c r="M160" s="186" t="s">
        <v>1217</v>
      </c>
      <c r="N160" s="15" t="s">
        <v>1218</v>
      </c>
      <c r="O160" s="187">
        <v>94.17</v>
      </c>
      <c r="P160" s="187">
        <v>95.05</v>
      </c>
      <c r="Q160" s="187">
        <v>95.47</v>
      </c>
      <c r="R160" s="187">
        <v>75.27</v>
      </c>
      <c r="S160" s="187">
        <v>76.73</v>
      </c>
      <c r="T160" s="187">
        <v>76.069999999999993</v>
      </c>
      <c r="U160" s="187">
        <v>75.45</v>
      </c>
      <c r="V160" s="215"/>
      <c r="W160" s="185">
        <v>126</v>
      </c>
      <c r="X160" s="186" t="s">
        <v>1217</v>
      </c>
      <c r="Y160" s="15" t="s">
        <v>1218</v>
      </c>
      <c r="Z160" s="187">
        <v>78.62</v>
      </c>
      <c r="AA160" s="187">
        <v>80.56</v>
      </c>
      <c r="AB160" s="187">
        <v>82.69</v>
      </c>
      <c r="AC160" s="187">
        <v>85.77</v>
      </c>
      <c r="AD160" s="187">
        <v>89.49</v>
      </c>
      <c r="AE160" s="187">
        <v>94</v>
      </c>
      <c r="AF160" s="187">
        <v>96.96</v>
      </c>
      <c r="AG160" s="187">
        <v>100</v>
      </c>
    </row>
    <row r="161" spans="1:33" ht="15.95" customHeight="1">
      <c r="A161" s="185">
        <v>127</v>
      </c>
      <c r="B161" s="186" t="s">
        <v>1219</v>
      </c>
      <c r="C161" s="19" t="s">
        <v>1220</v>
      </c>
      <c r="D161" s="187">
        <v>45.19</v>
      </c>
      <c r="E161" s="187">
        <v>47.69</v>
      </c>
      <c r="F161" s="187">
        <v>51.45</v>
      </c>
      <c r="G161" s="187">
        <v>53.71</v>
      </c>
      <c r="H161" s="187">
        <v>54.13</v>
      </c>
      <c r="I161" s="187">
        <v>56.13</v>
      </c>
      <c r="J161" s="187">
        <v>58.91</v>
      </c>
      <c r="K161" s="215"/>
      <c r="L161" s="185">
        <v>127</v>
      </c>
      <c r="M161" s="186" t="s">
        <v>1219</v>
      </c>
      <c r="N161" s="19" t="s">
        <v>1220</v>
      </c>
      <c r="O161" s="187">
        <v>62.25</v>
      </c>
      <c r="P161" s="187">
        <v>65.28</v>
      </c>
      <c r="Q161" s="187">
        <v>68.59</v>
      </c>
      <c r="R161" s="187">
        <v>70.72</v>
      </c>
      <c r="S161" s="187">
        <v>70.790000000000006</v>
      </c>
      <c r="T161" s="187">
        <v>71.13</v>
      </c>
      <c r="U161" s="187">
        <v>72.2</v>
      </c>
      <c r="V161" s="215"/>
      <c r="W161" s="185">
        <v>127</v>
      </c>
      <c r="X161" s="186" t="s">
        <v>1219</v>
      </c>
      <c r="Y161" s="19" t="s">
        <v>1220</v>
      </c>
      <c r="Z161" s="187">
        <v>73.83</v>
      </c>
      <c r="AA161" s="187">
        <v>75.83</v>
      </c>
      <c r="AB161" s="187">
        <v>78.930000000000007</v>
      </c>
      <c r="AC161" s="187">
        <v>81.92</v>
      </c>
      <c r="AD161" s="187">
        <v>85.24</v>
      </c>
      <c r="AE161" s="187">
        <v>88.43</v>
      </c>
      <c r="AF161" s="187">
        <v>93.94</v>
      </c>
      <c r="AG161" s="187">
        <v>100</v>
      </c>
    </row>
    <row r="162" spans="1:33" ht="14.1" customHeight="1">
      <c r="A162" s="185">
        <v>128</v>
      </c>
      <c r="B162" s="186" t="s">
        <v>1221</v>
      </c>
      <c r="C162" s="15" t="s">
        <v>1222</v>
      </c>
      <c r="D162" s="187">
        <v>60.84</v>
      </c>
      <c r="E162" s="187">
        <v>62.22</v>
      </c>
      <c r="F162" s="187">
        <v>63.42</v>
      </c>
      <c r="G162" s="187">
        <v>63.55</v>
      </c>
      <c r="H162" s="187">
        <v>63.55</v>
      </c>
      <c r="I162" s="187">
        <v>64.900000000000006</v>
      </c>
      <c r="J162" s="187">
        <v>67.209999999999994</v>
      </c>
      <c r="K162" s="215"/>
      <c r="L162" s="185">
        <v>128</v>
      </c>
      <c r="M162" s="186" t="s">
        <v>1221</v>
      </c>
      <c r="N162" s="15" t="s">
        <v>1222</v>
      </c>
      <c r="O162" s="187">
        <v>69.849999999999994</v>
      </c>
      <c r="P162" s="187">
        <v>70.94</v>
      </c>
      <c r="Q162" s="187">
        <v>72.739999999999995</v>
      </c>
      <c r="R162" s="187">
        <v>75.569999999999993</v>
      </c>
      <c r="S162" s="187">
        <v>76.53</v>
      </c>
      <c r="T162" s="187">
        <v>75.87</v>
      </c>
      <c r="U162" s="187">
        <v>77.38</v>
      </c>
      <c r="V162" s="215"/>
      <c r="W162" s="185">
        <v>128</v>
      </c>
      <c r="X162" s="186" t="s">
        <v>1221</v>
      </c>
      <c r="Y162" s="15" t="s">
        <v>1222</v>
      </c>
      <c r="Z162" s="187">
        <v>78.989999999999995</v>
      </c>
      <c r="AA162" s="187">
        <v>80.489999999999995</v>
      </c>
      <c r="AB162" s="187">
        <v>82.56</v>
      </c>
      <c r="AC162" s="187">
        <v>85.9</v>
      </c>
      <c r="AD162" s="187">
        <v>89.78</v>
      </c>
      <c r="AE162" s="187">
        <v>90.91</v>
      </c>
      <c r="AF162" s="187">
        <v>95.3</v>
      </c>
      <c r="AG162" s="187">
        <v>100</v>
      </c>
    </row>
    <row r="163" spans="1:33" s="41" customFormat="1" ht="11.1" customHeight="1">
      <c r="A163" s="185">
        <v>129</v>
      </c>
      <c r="B163" s="186" t="s">
        <v>1223</v>
      </c>
      <c r="C163" s="129" t="s">
        <v>1224</v>
      </c>
      <c r="D163" s="291" t="s">
        <v>776</v>
      </c>
      <c r="E163" s="291" t="s">
        <v>776</v>
      </c>
      <c r="F163" s="291" t="s">
        <v>776</v>
      </c>
      <c r="G163" s="291" t="s">
        <v>776</v>
      </c>
      <c r="H163" s="291" t="s">
        <v>776</v>
      </c>
      <c r="I163" s="291" t="s">
        <v>776</v>
      </c>
      <c r="J163" s="291" t="s">
        <v>776</v>
      </c>
      <c r="K163" s="215"/>
      <c r="L163" s="185">
        <v>129</v>
      </c>
      <c r="M163" s="186" t="s">
        <v>1223</v>
      </c>
      <c r="N163" s="129" t="s">
        <v>1224</v>
      </c>
      <c r="O163" s="291" t="s">
        <v>776</v>
      </c>
      <c r="P163" s="291" t="s">
        <v>776</v>
      </c>
      <c r="Q163" s="291" t="s">
        <v>776</v>
      </c>
      <c r="R163" s="291" t="s">
        <v>776</v>
      </c>
      <c r="S163" s="291" t="s">
        <v>776</v>
      </c>
      <c r="T163" s="291" t="s">
        <v>776</v>
      </c>
      <c r="U163" s="291" t="s">
        <v>776</v>
      </c>
      <c r="V163" s="215"/>
      <c r="W163" s="185">
        <v>129</v>
      </c>
      <c r="X163" s="186" t="s">
        <v>1223</v>
      </c>
      <c r="Y163" s="129" t="s">
        <v>1224</v>
      </c>
      <c r="Z163" s="291" t="s">
        <v>776</v>
      </c>
      <c r="AA163" s="291" t="s">
        <v>776</v>
      </c>
      <c r="AB163" s="291" t="s">
        <v>776</v>
      </c>
      <c r="AC163" s="291" t="s">
        <v>776</v>
      </c>
      <c r="AD163" s="291" t="s">
        <v>776</v>
      </c>
      <c r="AE163" s="291" t="s">
        <v>776</v>
      </c>
      <c r="AF163" s="291" t="s">
        <v>776</v>
      </c>
      <c r="AG163" s="291" t="s">
        <v>776</v>
      </c>
    </row>
    <row r="164" spans="1:33" s="41" customFormat="1" ht="11.1" customHeight="1">
      <c r="A164" s="185">
        <v>130</v>
      </c>
      <c r="B164" s="186" t="s">
        <v>1225</v>
      </c>
      <c r="C164" s="129" t="s">
        <v>1226</v>
      </c>
      <c r="D164" s="291" t="s">
        <v>776</v>
      </c>
      <c r="E164" s="291" t="s">
        <v>776</v>
      </c>
      <c r="F164" s="291" t="s">
        <v>776</v>
      </c>
      <c r="G164" s="291" t="s">
        <v>776</v>
      </c>
      <c r="H164" s="291" t="s">
        <v>776</v>
      </c>
      <c r="I164" s="291" t="s">
        <v>776</v>
      </c>
      <c r="J164" s="291" t="s">
        <v>776</v>
      </c>
      <c r="K164" s="215"/>
      <c r="L164" s="185">
        <v>130</v>
      </c>
      <c r="M164" s="186" t="s">
        <v>1225</v>
      </c>
      <c r="N164" s="129" t="s">
        <v>1226</v>
      </c>
      <c r="O164" s="291" t="s">
        <v>776</v>
      </c>
      <c r="P164" s="291" t="s">
        <v>776</v>
      </c>
      <c r="Q164" s="291" t="s">
        <v>776</v>
      </c>
      <c r="R164" s="291" t="s">
        <v>776</v>
      </c>
      <c r="S164" s="291" t="s">
        <v>776</v>
      </c>
      <c r="T164" s="291" t="s">
        <v>776</v>
      </c>
      <c r="U164" s="291" t="s">
        <v>776</v>
      </c>
      <c r="V164" s="215"/>
      <c r="W164" s="185">
        <v>130</v>
      </c>
      <c r="X164" s="186" t="s">
        <v>1225</v>
      </c>
      <c r="Y164" s="129" t="s">
        <v>1226</v>
      </c>
      <c r="Z164" s="291" t="s">
        <v>776</v>
      </c>
      <c r="AA164" s="291" t="s">
        <v>776</v>
      </c>
      <c r="AB164" s="291" t="s">
        <v>776</v>
      </c>
      <c r="AC164" s="291" t="s">
        <v>776</v>
      </c>
      <c r="AD164" s="291" t="s">
        <v>776</v>
      </c>
      <c r="AE164" s="291" t="s">
        <v>776</v>
      </c>
      <c r="AF164" s="291" t="s">
        <v>776</v>
      </c>
      <c r="AG164" s="291" t="s">
        <v>776</v>
      </c>
    </row>
    <row r="165" spans="1:33" s="41" customFormat="1" ht="11.1" customHeight="1">
      <c r="A165" s="185">
        <v>131</v>
      </c>
      <c r="B165" s="186" t="s">
        <v>1227</v>
      </c>
      <c r="C165" s="129" t="s">
        <v>1228</v>
      </c>
      <c r="D165" s="187">
        <v>46.8</v>
      </c>
      <c r="E165" s="187">
        <v>49.17</v>
      </c>
      <c r="F165" s="187">
        <v>50.58</v>
      </c>
      <c r="G165" s="187">
        <v>51.62</v>
      </c>
      <c r="H165" s="187">
        <v>51.62</v>
      </c>
      <c r="I165" s="187">
        <v>52.57</v>
      </c>
      <c r="J165" s="187">
        <v>54.65</v>
      </c>
      <c r="K165" s="215"/>
      <c r="L165" s="185">
        <v>131</v>
      </c>
      <c r="M165" s="186" t="s">
        <v>1227</v>
      </c>
      <c r="N165" s="129" t="s">
        <v>1228</v>
      </c>
      <c r="O165" s="187">
        <v>56.56</v>
      </c>
      <c r="P165" s="187">
        <v>58.46</v>
      </c>
      <c r="Q165" s="187">
        <v>60.6</v>
      </c>
      <c r="R165" s="187">
        <v>62.99</v>
      </c>
      <c r="S165" s="187">
        <v>64.36</v>
      </c>
      <c r="T165" s="187">
        <v>63.97</v>
      </c>
      <c r="U165" s="187">
        <v>65.73</v>
      </c>
      <c r="V165" s="215"/>
      <c r="W165" s="185">
        <v>131</v>
      </c>
      <c r="X165" s="186" t="s">
        <v>1227</v>
      </c>
      <c r="Y165" s="129" t="s">
        <v>1228</v>
      </c>
      <c r="Z165" s="187">
        <v>68.05</v>
      </c>
      <c r="AA165" s="187">
        <v>70.819999999999993</v>
      </c>
      <c r="AB165" s="187">
        <v>73.92</v>
      </c>
      <c r="AC165" s="187">
        <v>78.88</v>
      </c>
      <c r="AD165" s="187">
        <v>84.04</v>
      </c>
      <c r="AE165" s="187">
        <v>86.83</v>
      </c>
      <c r="AF165" s="187">
        <v>94.31</v>
      </c>
      <c r="AG165" s="187">
        <v>100</v>
      </c>
    </row>
    <row r="166" spans="1:33" ht="14.1" customHeight="1">
      <c r="A166" s="185">
        <v>132</v>
      </c>
      <c r="B166" s="186" t="s">
        <v>1229</v>
      </c>
      <c r="C166" s="15" t="s">
        <v>1230</v>
      </c>
      <c r="D166" s="187">
        <v>70.19</v>
      </c>
      <c r="E166" s="187">
        <v>76.739999999999995</v>
      </c>
      <c r="F166" s="187">
        <v>83.26</v>
      </c>
      <c r="G166" s="187">
        <v>85.19</v>
      </c>
      <c r="H166" s="187">
        <v>86.96</v>
      </c>
      <c r="I166" s="187">
        <v>89.97</v>
      </c>
      <c r="J166" s="187">
        <v>93.59</v>
      </c>
      <c r="K166" s="215"/>
      <c r="L166" s="185">
        <v>132</v>
      </c>
      <c r="M166" s="186" t="s">
        <v>1229</v>
      </c>
      <c r="N166" s="15" t="s">
        <v>1230</v>
      </c>
      <c r="O166" s="187">
        <v>98.43</v>
      </c>
      <c r="P166" s="187">
        <v>100.98</v>
      </c>
      <c r="Q166" s="187">
        <v>102.2</v>
      </c>
      <c r="R166" s="187">
        <v>95.95</v>
      </c>
      <c r="S166" s="187">
        <v>89.58</v>
      </c>
      <c r="T166" s="187">
        <v>84.12</v>
      </c>
      <c r="U166" s="187">
        <v>83.21</v>
      </c>
      <c r="V166" s="215"/>
      <c r="W166" s="185">
        <v>132</v>
      </c>
      <c r="X166" s="186" t="s">
        <v>1229</v>
      </c>
      <c r="Y166" s="15" t="s">
        <v>1230</v>
      </c>
      <c r="Z166" s="187">
        <v>82.96</v>
      </c>
      <c r="AA166" s="187">
        <v>79.7</v>
      </c>
      <c r="AB166" s="187">
        <v>79.95</v>
      </c>
      <c r="AC166" s="187">
        <v>80.19</v>
      </c>
      <c r="AD166" s="187">
        <v>83.18</v>
      </c>
      <c r="AE166" s="187">
        <v>86.39</v>
      </c>
      <c r="AF166" s="187">
        <v>93.34</v>
      </c>
      <c r="AG166" s="187">
        <v>100</v>
      </c>
    </row>
    <row r="167" spans="1:33" s="41" customFormat="1" ht="11.1" customHeight="1">
      <c r="A167" s="185">
        <v>133</v>
      </c>
      <c r="B167" s="186" t="s">
        <v>1231</v>
      </c>
      <c r="C167" s="129" t="s">
        <v>1232</v>
      </c>
      <c r="D167" s="187">
        <v>60.87</v>
      </c>
      <c r="E167" s="187">
        <v>66.64</v>
      </c>
      <c r="F167" s="187">
        <v>72.239999999999995</v>
      </c>
      <c r="G167" s="187">
        <v>76.17</v>
      </c>
      <c r="H167" s="187">
        <v>79.31</v>
      </c>
      <c r="I167" s="187">
        <v>84.09</v>
      </c>
      <c r="J167" s="187">
        <v>88.64</v>
      </c>
      <c r="K167" s="215"/>
      <c r="L167" s="185">
        <v>133</v>
      </c>
      <c r="M167" s="186" t="s">
        <v>1231</v>
      </c>
      <c r="N167" s="129" t="s">
        <v>1232</v>
      </c>
      <c r="O167" s="187">
        <v>92.02</v>
      </c>
      <c r="P167" s="187">
        <v>90.88</v>
      </c>
      <c r="Q167" s="187">
        <v>91.24</v>
      </c>
      <c r="R167" s="187">
        <v>78.959999999999994</v>
      </c>
      <c r="S167" s="187">
        <v>75.680000000000007</v>
      </c>
      <c r="T167" s="187">
        <v>71.75</v>
      </c>
      <c r="U167" s="187">
        <v>71.989999999999995</v>
      </c>
      <c r="V167" s="215"/>
      <c r="W167" s="185">
        <v>133</v>
      </c>
      <c r="X167" s="186" t="s">
        <v>1231</v>
      </c>
      <c r="Y167" s="129" t="s">
        <v>1232</v>
      </c>
      <c r="Z167" s="187">
        <v>71.040000000000006</v>
      </c>
      <c r="AA167" s="187">
        <v>70.099999999999994</v>
      </c>
      <c r="AB167" s="187">
        <v>71.27</v>
      </c>
      <c r="AC167" s="187">
        <v>74.709999999999994</v>
      </c>
      <c r="AD167" s="187">
        <v>80.650000000000006</v>
      </c>
      <c r="AE167" s="187">
        <v>84.97</v>
      </c>
      <c r="AF167" s="187">
        <v>92.63</v>
      </c>
      <c r="AG167" s="187">
        <v>100</v>
      </c>
    </row>
    <row r="168" spans="1:33" s="41" customFormat="1" ht="11.1" customHeight="1">
      <c r="A168" s="185">
        <v>134</v>
      </c>
      <c r="B168" s="186" t="s">
        <v>1233</v>
      </c>
      <c r="C168" s="129" t="s">
        <v>1234</v>
      </c>
      <c r="D168" s="187">
        <v>81.34</v>
      </c>
      <c r="E168" s="187">
        <v>88.83</v>
      </c>
      <c r="F168" s="187">
        <v>96.44</v>
      </c>
      <c r="G168" s="187">
        <v>96.44</v>
      </c>
      <c r="H168" s="187">
        <v>96.89</v>
      </c>
      <c r="I168" s="187">
        <v>98.13</v>
      </c>
      <c r="J168" s="187">
        <v>100.88</v>
      </c>
      <c r="K168" s="215"/>
      <c r="L168" s="185">
        <v>134</v>
      </c>
      <c r="M168" s="186" t="s">
        <v>1233</v>
      </c>
      <c r="N168" s="129" t="s">
        <v>1234</v>
      </c>
      <c r="O168" s="187">
        <v>107.3</v>
      </c>
      <c r="P168" s="187">
        <v>113.44</v>
      </c>
      <c r="Q168" s="187">
        <v>115.53</v>
      </c>
      <c r="R168" s="187">
        <v>115.2</v>
      </c>
      <c r="S168" s="187">
        <v>105.1</v>
      </c>
      <c r="T168" s="187">
        <v>97.9</v>
      </c>
      <c r="U168" s="187">
        <v>95.69</v>
      </c>
      <c r="V168" s="215"/>
      <c r="W168" s="185">
        <v>134</v>
      </c>
      <c r="X168" s="186" t="s">
        <v>1233</v>
      </c>
      <c r="Y168" s="129" t="s">
        <v>1234</v>
      </c>
      <c r="Z168" s="187">
        <v>96.23</v>
      </c>
      <c r="AA168" s="187">
        <v>90.35</v>
      </c>
      <c r="AB168" s="187">
        <v>89.56</v>
      </c>
      <c r="AC168" s="187">
        <v>86.19</v>
      </c>
      <c r="AD168" s="187">
        <v>85.94</v>
      </c>
      <c r="AE168" s="187">
        <v>87.94</v>
      </c>
      <c r="AF168" s="187">
        <v>94.12</v>
      </c>
      <c r="AG168" s="187">
        <v>100</v>
      </c>
    </row>
    <row r="169" spans="1:33" ht="14.1" customHeight="1">
      <c r="A169" s="185">
        <v>135</v>
      </c>
      <c r="B169" s="186" t="s">
        <v>1235</v>
      </c>
      <c r="C169" s="15" t="s">
        <v>1236</v>
      </c>
      <c r="D169" s="291" t="s">
        <v>776</v>
      </c>
      <c r="E169" s="291" t="s">
        <v>776</v>
      </c>
      <c r="F169" s="291" t="s">
        <v>776</v>
      </c>
      <c r="G169" s="291" t="s">
        <v>776</v>
      </c>
      <c r="H169" s="291" t="s">
        <v>776</v>
      </c>
      <c r="I169" s="291" t="s">
        <v>776</v>
      </c>
      <c r="J169" s="291" t="s">
        <v>776</v>
      </c>
      <c r="K169" s="215"/>
      <c r="L169" s="185">
        <v>135</v>
      </c>
      <c r="M169" s="186" t="s">
        <v>1235</v>
      </c>
      <c r="N169" s="15" t="s">
        <v>1236</v>
      </c>
      <c r="O169" s="291" t="s">
        <v>776</v>
      </c>
      <c r="P169" s="291" t="s">
        <v>776</v>
      </c>
      <c r="Q169" s="291" t="s">
        <v>776</v>
      </c>
      <c r="R169" s="291" t="s">
        <v>776</v>
      </c>
      <c r="S169" s="291" t="s">
        <v>776</v>
      </c>
      <c r="T169" s="291" t="s">
        <v>776</v>
      </c>
      <c r="U169" s="291" t="s">
        <v>776</v>
      </c>
      <c r="V169" s="215"/>
      <c r="W169" s="185">
        <v>135</v>
      </c>
      <c r="X169" s="186" t="s">
        <v>1235</v>
      </c>
      <c r="Y169" s="15" t="s">
        <v>1236</v>
      </c>
      <c r="Z169" s="291" t="s">
        <v>776</v>
      </c>
      <c r="AA169" s="291" t="s">
        <v>776</v>
      </c>
      <c r="AB169" s="291" t="s">
        <v>776</v>
      </c>
      <c r="AC169" s="291" t="s">
        <v>776</v>
      </c>
      <c r="AD169" s="291" t="s">
        <v>776</v>
      </c>
      <c r="AE169" s="291" t="s">
        <v>776</v>
      </c>
      <c r="AF169" s="291" t="s">
        <v>776</v>
      </c>
      <c r="AG169" s="291" t="s">
        <v>776</v>
      </c>
    </row>
    <row r="170" spans="1:33" ht="14.1" customHeight="1">
      <c r="A170" s="185">
        <v>136</v>
      </c>
      <c r="B170" s="186" t="s">
        <v>1237</v>
      </c>
      <c r="C170" s="15" t="s">
        <v>1238</v>
      </c>
      <c r="D170" s="187">
        <v>38.42</v>
      </c>
      <c r="E170" s="187">
        <v>40.97</v>
      </c>
      <c r="F170" s="187">
        <v>44.96</v>
      </c>
      <c r="G170" s="187">
        <v>46.52</v>
      </c>
      <c r="H170" s="187">
        <v>44.1</v>
      </c>
      <c r="I170" s="187">
        <v>44.83</v>
      </c>
      <c r="J170" s="187">
        <v>47.3</v>
      </c>
      <c r="K170" s="215"/>
      <c r="L170" s="185">
        <v>136</v>
      </c>
      <c r="M170" s="186" t="s">
        <v>1237</v>
      </c>
      <c r="N170" s="15" t="s">
        <v>1238</v>
      </c>
      <c r="O170" s="187">
        <v>50.09</v>
      </c>
      <c r="P170" s="187">
        <v>53.88</v>
      </c>
      <c r="Q170" s="187">
        <v>57.98</v>
      </c>
      <c r="R170" s="187">
        <v>61.06</v>
      </c>
      <c r="S170" s="187">
        <v>63.51</v>
      </c>
      <c r="T170" s="187">
        <v>64.63</v>
      </c>
      <c r="U170" s="187">
        <v>64.489999999999995</v>
      </c>
      <c r="V170" s="215"/>
      <c r="W170" s="185">
        <v>136</v>
      </c>
      <c r="X170" s="186" t="s">
        <v>1237</v>
      </c>
      <c r="Y170" s="15" t="s">
        <v>1238</v>
      </c>
      <c r="Z170" s="187">
        <v>67.39</v>
      </c>
      <c r="AA170" s="187">
        <v>70.849999999999994</v>
      </c>
      <c r="AB170" s="187">
        <v>75.38</v>
      </c>
      <c r="AC170" s="187">
        <v>81.52</v>
      </c>
      <c r="AD170" s="187">
        <v>85.19</v>
      </c>
      <c r="AE170" s="187">
        <v>87.29</v>
      </c>
      <c r="AF170" s="187">
        <v>94.44</v>
      </c>
      <c r="AG170" s="187">
        <v>100</v>
      </c>
    </row>
    <row r="171" spans="1:33" ht="14.1" customHeight="1">
      <c r="A171" s="185">
        <v>137</v>
      </c>
      <c r="B171" s="186" t="s">
        <v>1239</v>
      </c>
      <c r="C171" s="15" t="s">
        <v>1240</v>
      </c>
      <c r="D171" s="187">
        <v>36.549999999999997</v>
      </c>
      <c r="E171" s="187">
        <v>39.44</v>
      </c>
      <c r="F171" s="187">
        <v>43.87</v>
      </c>
      <c r="G171" s="187">
        <v>47.77</v>
      </c>
      <c r="H171" s="187">
        <v>49.25</v>
      </c>
      <c r="I171" s="187">
        <v>51.91</v>
      </c>
      <c r="J171" s="187">
        <v>55.07</v>
      </c>
      <c r="K171" s="215"/>
      <c r="L171" s="185">
        <v>137</v>
      </c>
      <c r="M171" s="186" t="s">
        <v>1239</v>
      </c>
      <c r="N171" s="15" t="s">
        <v>1240</v>
      </c>
      <c r="O171" s="187">
        <v>58.51</v>
      </c>
      <c r="P171" s="187">
        <v>63.19</v>
      </c>
      <c r="Q171" s="187">
        <v>68.13</v>
      </c>
      <c r="R171" s="187">
        <v>70.69</v>
      </c>
      <c r="S171" s="187">
        <v>70.69</v>
      </c>
      <c r="T171" s="187">
        <v>72.88</v>
      </c>
      <c r="U171" s="187">
        <v>73.75</v>
      </c>
      <c r="V171" s="215"/>
      <c r="W171" s="185">
        <v>137</v>
      </c>
      <c r="X171" s="186" t="s">
        <v>1239</v>
      </c>
      <c r="Y171" s="15" t="s">
        <v>1240</v>
      </c>
      <c r="Z171" s="187">
        <v>74.28</v>
      </c>
      <c r="AA171" s="187">
        <v>77.180000000000007</v>
      </c>
      <c r="AB171" s="187">
        <v>80.959999999999994</v>
      </c>
      <c r="AC171" s="187">
        <v>82.23</v>
      </c>
      <c r="AD171" s="187">
        <v>85.47</v>
      </c>
      <c r="AE171" s="187">
        <v>89.14</v>
      </c>
      <c r="AF171" s="187">
        <v>93.32</v>
      </c>
      <c r="AG171" s="187">
        <v>100</v>
      </c>
    </row>
    <row r="172" spans="1:33" s="41" customFormat="1" ht="11.1" customHeight="1">
      <c r="A172" s="185">
        <v>138</v>
      </c>
      <c r="B172" s="186" t="s">
        <v>1241</v>
      </c>
      <c r="C172" s="129" t="s">
        <v>1242</v>
      </c>
      <c r="D172" s="187">
        <v>38.119999999999997</v>
      </c>
      <c r="E172" s="187">
        <v>40.78</v>
      </c>
      <c r="F172" s="187">
        <v>44.91</v>
      </c>
      <c r="G172" s="187">
        <v>47.64</v>
      </c>
      <c r="H172" s="187">
        <v>48.78</v>
      </c>
      <c r="I172" s="187">
        <v>51.8</v>
      </c>
      <c r="J172" s="187">
        <v>55.09</v>
      </c>
      <c r="K172" s="215"/>
      <c r="L172" s="185">
        <v>138</v>
      </c>
      <c r="M172" s="186" t="s">
        <v>1241</v>
      </c>
      <c r="N172" s="129" t="s">
        <v>1242</v>
      </c>
      <c r="O172" s="187">
        <v>59</v>
      </c>
      <c r="P172" s="187">
        <v>64.180000000000007</v>
      </c>
      <c r="Q172" s="187">
        <v>68.59</v>
      </c>
      <c r="R172" s="187">
        <v>69.650000000000006</v>
      </c>
      <c r="S172" s="187">
        <v>70.87</v>
      </c>
      <c r="T172" s="187">
        <v>72.62</v>
      </c>
      <c r="U172" s="187">
        <v>73.88</v>
      </c>
      <c r="V172" s="215"/>
      <c r="W172" s="185">
        <v>138</v>
      </c>
      <c r="X172" s="186" t="s">
        <v>1241</v>
      </c>
      <c r="Y172" s="129" t="s">
        <v>1242</v>
      </c>
      <c r="Z172" s="187">
        <v>74.53</v>
      </c>
      <c r="AA172" s="187">
        <v>76.489999999999995</v>
      </c>
      <c r="AB172" s="187">
        <v>80.89</v>
      </c>
      <c r="AC172" s="187">
        <v>83.14</v>
      </c>
      <c r="AD172" s="187">
        <v>85.88</v>
      </c>
      <c r="AE172" s="187">
        <v>87.95</v>
      </c>
      <c r="AF172" s="187">
        <v>90.96</v>
      </c>
      <c r="AG172" s="187">
        <v>100</v>
      </c>
    </row>
    <row r="173" spans="1:33" s="41" customFormat="1" ht="11.1" customHeight="1">
      <c r="A173" s="185">
        <v>139</v>
      </c>
      <c r="B173" s="186" t="s">
        <v>1243</v>
      </c>
      <c r="C173" s="129" t="s">
        <v>1244</v>
      </c>
      <c r="D173" s="187">
        <v>29.32</v>
      </c>
      <c r="E173" s="187">
        <v>34.4</v>
      </c>
      <c r="F173" s="187">
        <v>41.81</v>
      </c>
      <c r="G173" s="187">
        <v>53.21</v>
      </c>
      <c r="H173" s="187">
        <v>57.45</v>
      </c>
      <c r="I173" s="187">
        <v>57.45</v>
      </c>
      <c r="J173" s="187">
        <v>60.11</v>
      </c>
      <c r="K173" s="215"/>
      <c r="L173" s="185">
        <v>139</v>
      </c>
      <c r="M173" s="186" t="s">
        <v>1243</v>
      </c>
      <c r="N173" s="129" t="s">
        <v>1244</v>
      </c>
      <c r="O173" s="187">
        <v>61.2</v>
      </c>
      <c r="P173" s="187">
        <v>64</v>
      </c>
      <c r="Q173" s="187">
        <v>70.77</v>
      </c>
      <c r="R173" s="187">
        <v>81.599999999999994</v>
      </c>
      <c r="S173" s="187">
        <v>72.08</v>
      </c>
      <c r="T173" s="187">
        <v>77.489999999999995</v>
      </c>
      <c r="U173" s="187">
        <v>75.42</v>
      </c>
      <c r="V173" s="215"/>
      <c r="W173" s="185">
        <v>139</v>
      </c>
      <c r="X173" s="186" t="s">
        <v>1243</v>
      </c>
      <c r="Y173" s="129" t="s">
        <v>1244</v>
      </c>
      <c r="Z173" s="187">
        <v>75.150000000000006</v>
      </c>
      <c r="AA173" s="187">
        <v>84.36</v>
      </c>
      <c r="AB173" s="187">
        <v>84.61</v>
      </c>
      <c r="AC173" s="187">
        <v>81.62</v>
      </c>
      <c r="AD173" s="187">
        <v>86.53</v>
      </c>
      <c r="AE173" s="187">
        <v>96.65</v>
      </c>
      <c r="AF173" s="187">
        <v>107.27</v>
      </c>
      <c r="AG173" s="187">
        <v>100</v>
      </c>
    </row>
    <row r="174" spans="1:33" ht="14.1" customHeight="1">
      <c r="A174" s="185">
        <v>140</v>
      </c>
      <c r="B174" s="186" t="s">
        <v>1245</v>
      </c>
      <c r="C174" s="15" t="s">
        <v>1246</v>
      </c>
      <c r="D174" s="291" t="s">
        <v>776</v>
      </c>
      <c r="E174" s="291" t="s">
        <v>776</v>
      </c>
      <c r="F174" s="291" t="s">
        <v>776</v>
      </c>
      <c r="G174" s="291" t="s">
        <v>776</v>
      </c>
      <c r="H174" s="291" t="s">
        <v>776</v>
      </c>
      <c r="I174" s="291" t="s">
        <v>776</v>
      </c>
      <c r="J174" s="291" t="s">
        <v>776</v>
      </c>
      <c r="K174" s="215"/>
      <c r="L174" s="185">
        <v>140</v>
      </c>
      <c r="M174" s="186" t="s">
        <v>1245</v>
      </c>
      <c r="N174" s="15" t="s">
        <v>1246</v>
      </c>
      <c r="O174" s="291" t="s">
        <v>776</v>
      </c>
      <c r="P174" s="291" t="s">
        <v>776</v>
      </c>
      <c r="Q174" s="291" t="s">
        <v>776</v>
      </c>
      <c r="R174" s="291" t="s">
        <v>776</v>
      </c>
      <c r="S174" s="291" t="s">
        <v>776</v>
      </c>
      <c r="T174" s="291" t="s">
        <v>776</v>
      </c>
      <c r="U174" s="291" t="s">
        <v>776</v>
      </c>
      <c r="V174" s="215"/>
      <c r="W174" s="185">
        <v>140</v>
      </c>
      <c r="X174" s="186" t="s">
        <v>1245</v>
      </c>
      <c r="Y174" s="15" t="s">
        <v>1246</v>
      </c>
      <c r="Z174" s="291" t="s">
        <v>776</v>
      </c>
      <c r="AA174" s="291" t="s">
        <v>776</v>
      </c>
      <c r="AB174" s="291" t="s">
        <v>776</v>
      </c>
      <c r="AC174" s="291" t="s">
        <v>776</v>
      </c>
      <c r="AD174" s="291" t="s">
        <v>776</v>
      </c>
      <c r="AE174" s="291" t="s">
        <v>776</v>
      </c>
      <c r="AF174" s="291" t="s">
        <v>776</v>
      </c>
      <c r="AG174" s="291" t="s">
        <v>776</v>
      </c>
    </row>
    <row r="175" spans="1:33" ht="15.95" customHeight="1">
      <c r="A175" s="185">
        <v>141</v>
      </c>
      <c r="B175" s="186"/>
      <c r="C175" s="19" t="s">
        <v>1247</v>
      </c>
      <c r="D175" s="187">
        <v>53.9</v>
      </c>
      <c r="E175" s="187">
        <v>56.62</v>
      </c>
      <c r="F175" s="187">
        <v>59.5</v>
      </c>
      <c r="G175" s="187">
        <v>60.76</v>
      </c>
      <c r="H175" s="187">
        <v>60.71</v>
      </c>
      <c r="I175" s="187">
        <v>63</v>
      </c>
      <c r="J175" s="187">
        <v>65.709999999999994</v>
      </c>
      <c r="K175" s="215"/>
      <c r="L175" s="185">
        <v>141</v>
      </c>
      <c r="M175" s="186"/>
      <c r="N175" s="19" t="s">
        <v>1247</v>
      </c>
      <c r="O175" s="187">
        <v>68.36</v>
      </c>
      <c r="P175" s="187">
        <v>70.77</v>
      </c>
      <c r="Q175" s="187">
        <v>72.92</v>
      </c>
      <c r="R175" s="187">
        <v>74.010000000000005</v>
      </c>
      <c r="S175" s="187">
        <v>73.97</v>
      </c>
      <c r="T175" s="187">
        <v>73.290000000000006</v>
      </c>
      <c r="U175" s="187">
        <v>74.5</v>
      </c>
      <c r="V175" s="215"/>
      <c r="W175" s="185">
        <v>141</v>
      </c>
      <c r="X175" s="186"/>
      <c r="Y175" s="19" t="s">
        <v>1247</v>
      </c>
      <c r="Z175" s="187">
        <v>76.22</v>
      </c>
      <c r="AA175" s="187">
        <v>77.680000000000007</v>
      </c>
      <c r="AB175" s="187">
        <v>80.3</v>
      </c>
      <c r="AC175" s="187">
        <v>83.04</v>
      </c>
      <c r="AD175" s="187">
        <v>85.31</v>
      </c>
      <c r="AE175" s="187">
        <v>88.18</v>
      </c>
      <c r="AF175" s="187">
        <v>94.16</v>
      </c>
      <c r="AG175" s="187">
        <v>100</v>
      </c>
    </row>
    <row r="176" spans="1:33" ht="11.1" customHeight="1">
      <c r="A176" s="185">
        <v>142</v>
      </c>
      <c r="B176" s="11"/>
      <c r="C176" s="290" t="s">
        <v>771</v>
      </c>
      <c r="D176" s="187">
        <v>52.18</v>
      </c>
      <c r="E176" s="187">
        <v>64.17</v>
      </c>
      <c r="F176" s="187">
        <v>69.39</v>
      </c>
      <c r="G176" s="187">
        <v>81.010000000000005</v>
      </c>
      <c r="H176" s="187">
        <v>76.48</v>
      </c>
      <c r="I176" s="187">
        <v>77.75</v>
      </c>
      <c r="J176" s="187">
        <v>79.8</v>
      </c>
      <c r="K176" s="215"/>
      <c r="L176" s="185">
        <v>142</v>
      </c>
      <c r="M176" s="11"/>
      <c r="N176" s="290" t="s">
        <v>771</v>
      </c>
      <c r="O176" s="187">
        <v>85.87</v>
      </c>
      <c r="P176" s="187">
        <v>89.06</v>
      </c>
      <c r="Q176" s="187">
        <v>94.06</v>
      </c>
      <c r="R176" s="187">
        <v>96.79</v>
      </c>
      <c r="S176" s="187">
        <v>93.19</v>
      </c>
      <c r="T176" s="187">
        <v>91.04</v>
      </c>
      <c r="U176" s="187">
        <v>88.47</v>
      </c>
      <c r="V176" s="215"/>
      <c r="W176" s="185">
        <v>142</v>
      </c>
      <c r="X176" s="11"/>
      <c r="Y176" s="290" t="s">
        <v>771</v>
      </c>
      <c r="Z176" s="187">
        <v>86.69</v>
      </c>
      <c r="AA176" s="187">
        <v>89.13</v>
      </c>
      <c r="AB176" s="187">
        <v>94.28</v>
      </c>
      <c r="AC176" s="187">
        <v>98.09</v>
      </c>
      <c r="AD176" s="187">
        <v>97.05</v>
      </c>
      <c r="AE176" s="187">
        <v>97.91</v>
      </c>
      <c r="AF176" s="187">
        <v>107.7</v>
      </c>
      <c r="AG176" s="187">
        <v>100</v>
      </c>
    </row>
    <row r="177" spans="1:33" ht="11.1" customHeight="1">
      <c r="A177" s="185">
        <v>143</v>
      </c>
      <c r="B177" s="11"/>
      <c r="C177" s="290" t="s">
        <v>772</v>
      </c>
      <c r="D177" s="187">
        <v>22.69</v>
      </c>
      <c r="E177" s="187">
        <v>24.7</v>
      </c>
      <c r="F177" s="187">
        <v>24.9</v>
      </c>
      <c r="G177" s="187">
        <v>23.7</v>
      </c>
      <c r="H177" s="187">
        <v>22.45</v>
      </c>
      <c r="I177" s="187">
        <v>22.95</v>
      </c>
      <c r="J177" s="187">
        <v>24.03</v>
      </c>
      <c r="K177" s="215"/>
      <c r="L177" s="185">
        <v>143</v>
      </c>
      <c r="M177" s="11"/>
      <c r="N177" s="290" t="s">
        <v>772</v>
      </c>
      <c r="O177" s="187">
        <v>23.55</v>
      </c>
      <c r="P177" s="187">
        <v>24.14</v>
      </c>
      <c r="Q177" s="187">
        <v>24.31</v>
      </c>
      <c r="R177" s="187">
        <v>25.4</v>
      </c>
      <c r="S177" s="187">
        <v>27.67</v>
      </c>
      <c r="T177" s="187">
        <v>29.04</v>
      </c>
      <c r="U177" s="187">
        <v>30.93</v>
      </c>
      <c r="V177" s="215"/>
      <c r="W177" s="185">
        <v>143</v>
      </c>
      <c r="X177" s="11"/>
      <c r="Y177" s="290" t="s">
        <v>772</v>
      </c>
      <c r="Z177" s="187">
        <v>34.590000000000003</v>
      </c>
      <c r="AA177" s="187">
        <v>37.89</v>
      </c>
      <c r="AB177" s="187">
        <v>35.74</v>
      </c>
      <c r="AC177" s="187">
        <v>35.53</v>
      </c>
      <c r="AD177" s="187">
        <v>35.69</v>
      </c>
      <c r="AE177" s="187">
        <v>40.700000000000003</v>
      </c>
      <c r="AF177" s="187">
        <v>81.28</v>
      </c>
      <c r="AG177" s="187">
        <v>100</v>
      </c>
    </row>
    <row r="178" spans="1:33" ht="15.95" customHeight="1">
      <c r="A178" s="185">
        <v>144</v>
      </c>
      <c r="B178" s="14"/>
      <c r="C178" s="290" t="s">
        <v>773</v>
      </c>
      <c r="D178" s="187">
        <v>56.05</v>
      </c>
      <c r="E178" s="187">
        <v>59.12</v>
      </c>
      <c r="F178" s="187">
        <v>62.25</v>
      </c>
      <c r="G178" s="187">
        <v>63.97</v>
      </c>
      <c r="H178" s="187">
        <v>63.86</v>
      </c>
      <c r="I178" s="187">
        <v>66.239999999999995</v>
      </c>
      <c r="J178" s="187">
        <v>69.05</v>
      </c>
      <c r="K178" s="215"/>
      <c r="L178" s="185">
        <v>144</v>
      </c>
      <c r="M178" s="14"/>
      <c r="N178" s="290" t="s">
        <v>773</v>
      </c>
      <c r="O178" s="187">
        <v>72</v>
      </c>
      <c r="P178" s="187">
        <v>74.55</v>
      </c>
      <c r="Q178" s="187">
        <v>76.930000000000007</v>
      </c>
      <c r="R178" s="187">
        <v>78.09</v>
      </c>
      <c r="S178" s="187">
        <v>77.790000000000006</v>
      </c>
      <c r="T178" s="187">
        <v>76.92</v>
      </c>
      <c r="U178" s="187">
        <v>77.95</v>
      </c>
      <c r="V178" s="215"/>
      <c r="W178" s="185">
        <v>144</v>
      </c>
      <c r="X178" s="14"/>
      <c r="Y178" s="290" t="s">
        <v>773</v>
      </c>
      <c r="Z178" s="187">
        <v>79.42</v>
      </c>
      <c r="AA178" s="187">
        <v>80.81</v>
      </c>
      <c r="AB178" s="187">
        <v>83.84</v>
      </c>
      <c r="AC178" s="187">
        <v>86.81</v>
      </c>
      <c r="AD178" s="187">
        <v>89.08</v>
      </c>
      <c r="AE178" s="187">
        <v>91.72</v>
      </c>
      <c r="AF178" s="187">
        <v>95.6</v>
      </c>
      <c r="AG178" s="187">
        <v>100</v>
      </c>
    </row>
    <row r="179" spans="1:33" ht="11.1" customHeight="1">
      <c r="A179" s="185">
        <v>145</v>
      </c>
      <c r="B179" s="11"/>
      <c r="C179" s="290" t="s">
        <v>774</v>
      </c>
      <c r="D179" s="187">
        <v>41.2</v>
      </c>
      <c r="E179" s="187">
        <v>43.57</v>
      </c>
      <c r="F179" s="187">
        <v>48.09</v>
      </c>
      <c r="G179" s="187">
        <v>52.17</v>
      </c>
      <c r="H179" s="187">
        <v>51.83</v>
      </c>
      <c r="I179" s="187">
        <v>53.82</v>
      </c>
      <c r="J179" s="187">
        <v>57.34</v>
      </c>
      <c r="K179" s="215"/>
      <c r="L179" s="185">
        <v>145</v>
      </c>
      <c r="M179" s="11"/>
      <c r="N179" s="290" t="s">
        <v>774</v>
      </c>
      <c r="O179" s="187">
        <v>59.22</v>
      </c>
      <c r="P179" s="187">
        <v>62.65</v>
      </c>
      <c r="Q179" s="187">
        <v>66.77</v>
      </c>
      <c r="R179" s="187">
        <v>67.680000000000007</v>
      </c>
      <c r="S179" s="187">
        <v>67.75</v>
      </c>
      <c r="T179" s="187">
        <v>70.37</v>
      </c>
      <c r="U179" s="187">
        <v>73.5</v>
      </c>
      <c r="V179" s="215"/>
      <c r="W179" s="185">
        <v>145</v>
      </c>
      <c r="X179" s="11"/>
      <c r="Y179" s="290" t="s">
        <v>774</v>
      </c>
      <c r="Z179" s="187">
        <v>77.28</v>
      </c>
      <c r="AA179" s="187">
        <v>82.19</v>
      </c>
      <c r="AB179" s="187">
        <v>88.04</v>
      </c>
      <c r="AC179" s="187">
        <v>91.76</v>
      </c>
      <c r="AD179" s="187">
        <v>95.69</v>
      </c>
      <c r="AE179" s="187">
        <v>101.14</v>
      </c>
      <c r="AF179" s="187">
        <v>104.93</v>
      </c>
      <c r="AG179" s="187">
        <v>100</v>
      </c>
    </row>
    <row r="180" spans="1:33" ht="15.95" customHeight="1">
      <c r="A180" s="185">
        <v>146</v>
      </c>
      <c r="B180" s="11"/>
      <c r="C180" s="290" t="s">
        <v>1402</v>
      </c>
      <c r="D180" s="187">
        <v>55.73</v>
      </c>
      <c r="E180" s="187">
        <v>58.79</v>
      </c>
      <c r="F180" s="187">
        <v>61.94</v>
      </c>
      <c r="G180" s="187">
        <v>63.71</v>
      </c>
      <c r="H180" s="187">
        <v>63.59</v>
      </c>
      <c r="I180" s="187">
        <v>65.959999999999994</v>
      </c>
      <c r="J180" s="187">
        <v>68.78</v>
      </c>
      <c r="K180" s="215"/>
      <c r="L180" s="185">
        <v>146</v>
      </c>
      <c r="M180" s="11"/>
      <c r="N180" s="290" t="s">
        <v>1402</v>
      </c>
      <c r="O180" s="187">
        <v>71.709999999999994</v>
      </c>
      <c r="P180" s="187">
        <v>74.28</v>
      </c>
      <c r="Q180" s="187">
        <v>76.69</v>
      </c>
      <c r="R180" s="187">
        <v>77.84</v>
      </c>
      <c r="S180" s="187">
        <v>77.55</v>
      </c>
      <c r="T180" s="187">
        <v>76.77</v>
      </c>
      <c r="U180" s="187">
        <v>77.849999999999994</v>
      </c>
      <c r="V180" s="215"/>
      <c r="W180" s="185">
        <v>146</v>
      </c>
      <c r="X180" s="11"/>
      <c r="Y180" s="290" t="s">
        <v>1402</v>
      </c>
      <c r="Z180" s="187">
        <v>79.37</v>
      </c>
      <c r="AA180" s="187">
        <v>80.84</v>
      </c>
      <c r="AB180" s="187">
        <v>83.93</v>
      </c>
      <c r="AC180" s="187">
        <v>86.92</v>
      </c>
      <c r="AD180" s="187">
        <v>89.23</v>
      </c>
      <c r="AE180" s="187">
        <v>91.94</v>
      </c>
      <c r="AF180" s="187">
        <v>95.82</v>
      </c>
      <c r="AG180" s="187">
        <v>100</v>
      </c>
    </row>
    <row r="181" spans="1:33" ht="32.1" customHeight="1">
      <c r="A181" s="112" t="s">
        <v>1248</v>
      </c>
      <c r="B181" s="181"/>
      <c r="C181" s="181"/>
      <c r="D181" s="181"/>
      <c r="E181" s="181"/>
      <c r="F181" s="181"/>
      <c r="G181" s="181"/>
      <c r="H181" s="181"/>
      <c r="I181" s="181"/>
      <c r="J181" s="181"/>
      <c r="K181" s="213"/>
      <c r="L181" s="112" t="s">
        <v>1248</v>
      </c>
      <c r="M181" s="181"/>
      <c r="N181" s="181"/>
      <c r="O181" s="157"/>
      <c r="P181" s="157"/>
      <c r="Q181" s="157"/>
      <c r="R181" s="157"/>
      <c r="S181" s="157"/>
      <c r="T181" s="157"/>
      <c r="U181" s="157"/>
      <c r="V181" s="213"/>
      <c r="W181" s="112" t="s">
        <v>1248</v>
      </c>
      <c r="X181" s="181"/>
      <c r="Y181" s="181"/>
      <c r="Z181" s="157"/>
      <c r="AA181" s="9"/>
      <c r="AB181" s="9"/>
      <c r="AC181" s="9"/>
      <c r="AD181" s="9"/>
      <c r="AE181" s="9"/>
      <c r="AF181" s="9"/>
      <c r="AG181" s="9"/>
    </row>
    <row r="182" spans="1:33" ht="17.25" customHeight="1">
      <c r="A182" s="185">
        <v>147</v>
      </c>
      <c r="B182" s="11"/>
      <c r="C182" s="47" t="s">
        <v>1249</v>
      </c>
      <c r="D182" s="12">
        <v>63.87</v>
      </c>
      <c r="E182" s="12">
        <v>66.33</v>
      </c>
      <c r="F182" s="12">
        <v>69.2</v>
      </c>
      <c r="G182" s="12">
        <v>70.400000000000006</v>
      </c>
      <c r="H182" s="12">
        <v>69.83</v>
      </c>
      <c r="I182" s="12">
        <v>71.05</v>
      </c>
      <c r="J182" s="12">
        <v>73.510000000000005</v>
      </c>
      <c r="K182" s="211"/>
      <c r="L182" s="185">
        <v>147</v>
      </c>
      <c r="M182" s="11"/>
      <c r="N182" s="47" t="s">
        <v>1249</v>
      </c>
      <c r="O182" s="12">
        <v>74.42</v>
      </c>
      <c r="P182" s="12">
        <v>77.66</v>
      </c>
      <c r="Q182" s="12">
        <v>80.209999999999994</v>
      </c>
      <c r="R182" s="12">
        <v>81.69</v>
      </c>
      <c r="S182" s="12">
        <v>81.33</v>
      </c>
      <c r="T182" s="12">
        <v>80.180000000000007</v>
      </c>
      <c r="U182" s="12">
        <v>80.52</v>
      </c>
      <c r="V182" s="211"/>
      <c r="W182" s="185">
        <v>147</v>
      </c>
      <c r="X182" s="11"/>
      <c r="Y182" s="47" t="s">
        <v>1249</v>
      </c>
      <c r="Z182" s="187">
        <v>82.18</v>
      </c>
      <c r="AA182" s="187">
        <v>83.04</v>
      </c>
      <c r="AB182" s="187">
        <v>84.29</v>
      </c>
      <c r="AC182" s="187">
        <v>86.37</v>
      </c>
      <c r="AD182" s="187">
        <v>87.8</v>
      </c>
      <c r="AE182" s="187">
        <v>90.22</v>
      </c>
      <c r="AF182" s="187">
        <v>95.43</v>
      </c>
      <c r="AG182" s="187">
        <v>100</v>
      </c>
    </row>
    <row r="183" spans="1:33" ht="14.1" customHeight="1">
      <c r="A183" s="185">
        <v>148</v>
      </c>
      <c r="B183" s="11"/>
      <c r="C183" s="47" t="s">
        <v>1250</v>
      </c>
      <c r="D183" s="12">
        <v>60.72</v>
      </c>
      <c r="E183" s="12">
        <v>64.59</v>
      </c>
      <c r="F183" s="12">
        <v>68.709999999999994</v>
      </c>
      <c r="G183" s="12">
        <v>68.86</v>
      </c>
      <c r="H183" s="12">
        <v>68.760000000000005</v>
      </c>
      <c r="I183" s="12">
        <v>71.34</v>
      </c>
      <c r="J183" s="12">
        <v>73.19</v>
      </c>
      <c r="K183" s="211"/>
      <c r="L183" s="185">
        <v>148</v>
      </c>
      <c r="M183" s="11"/>
      <c r="N183" s="47" t="s">
        <v>1250</v>
      </c>
      <c r="O183" s="12">
        <v>76.17</v>
      </c>
      <c r="P183" s="12">
        <v>77.13</v>
      </c>
      <c r="Q183" s="12">
        <v>78.67</v>
      </c>
      <c r="R183" s="12">
        <v>79.48</v>
      </c>
      <c r="S183" s="12">
        <v>77.459999999999994</v>
      </c>
      <c r="T183" s="12">
        <v>74.02</v>
      </c>
      <c r="U183" s="12">
        <v>73.959999999999994</v>
      </c>
      <c r="V183" s="211"/>
      <c r="W183" s="185">
        <v>148</v>
      </c>
      <c r="X183" s="11"/>
      <c r="Y183" s="47" t="s">
        <v>1250</v>
      </c>
      <c r="Z183" s="187">
        <v>74.58</v>
      </c>
      <c r="AA183" s="187">
        <v>75.2</v>
      </c>
      <c r="AB183" s="187">
        <v>76.42</v>
      </c>
      <c r="AC183" s="187">
        <v>78.61</v>
      </c>
      <c r="AD183" s="187">
        <v>79.930000000000007</v>
      </c>
      <c r="AE183" s="187">
        <v>82.98</v>
      </c>
      <c r="AF183" s="187">
        <v>91.92</v>
      </c>
      <c r="AG183" s="187">
        <v>100</v>
      </c>
    </row>
    <row r="184" spans="1:33" ht="14.1" customHeight="1">
      <c r="A184" s="185">
        <v>149</v>
      </c>
      <c r="B184" s="11"/>
      <c r="C184" s="47" t="s">
        <v>1251</v>
      </c>
      <c r="D184" s="12">
        <v>40.19</v>
      </c>
      <c r="E184" s="12">
        <v>44.39</v>
      </c>
      <c r="F184" s="12">
        <v>47.33</v>
      </c>
      <c r="G184" s="12">
        <v>48.08</v>
      </c>
      <c r="H184" s="12">
        <v>45.66</v>
      </c>
      <c r="I184" s="12">
        <v>50.05</v>
      </c>
      <c r="J184" s="12">
        <v>54.7</v>
      </c>
      <c r="K184" s="211"/>
      <c r="L184" s="185">
        <v>149</v>
      </c>
      <c r="M184" s="11"/>
      <c r="N184" s="47" t="s">
        <v>1251</v>
      </c>
      <c r="O184" s="12">
        <v>60.67</v>
      </c>
      <c r="P184" s="12">
        <v>63.08</v>
      </c>
      <c r="Q184" s="12">
        <v>63.73</v>
      </c>
      <c r="R184" s="12">
        <v>61.41</v>
      </c>
      <c r="S184" s="12">
        <v>59.4</v>
      </c>
      <c r="T184" s="12">
        <v>57.13</v>
      </c>
      <c r="U184" s="12">
        <v>60.45</v>
      </c>
      <c r="V184" s="211"/>
      <c r="W184" s="185">
        <v>149</v>
      </c>
      <c r="X184" s="11"/>
      <c r="Y184" s="47" t="s">
        <v>1251</v>
      </c>
      <c r="Z184" s="187">
        <v>60.88</v>
      </c>
      <c r="AA184" s="187">
        <v>61.34</v>
      </c>
      <c r="AB184" s="187">
        <v>68.959999999999994</v>
      </c>
      <c r="AC184" s="187">
        <v>73.58</v>
      </c>
      <c r="AD184" s="187">
        <v>76.42</v>
      </c>
      <c r="AE184" s="187">
        <v>79.22</v>
      </c>
      <c r="AF184" s="187">
        <v>87.7</v>
      </c>
      <c r="AG184" s="187">
        <v>100</v>
      </c>
    </row>
    <row r="185" spans="1:33" ht="14.1" customHeight="1">
      <c r="A185" s="185">
        <v>150</v>
      </c>
      <c r="B185" s="11"/>
      <c r="C185" s="47" t="s">
        <v>1252</v>
      </c>
      <c r="D185" s="12">
        <v>48.7</v>
      </c>
      <c r="E185" s="12">
        <v>50.6</v>
      </c>
      <c r="F185" s="12">
        <v>53.01</v>
      </c>
      <c r="G185" s="12">
        <v>54.91</v>
      </c>
      <c r="H185" s="12">
        <v>56.19</v>
      </c>
      <c r="I185" s="12">
        <v>58.43</v>
      </c>
      <c r="J185" s="12">
        <v>60.9</v>
      </c>
      <c r="K185" s="211"/>
      <c r="L185" s="185">
        <v>150</v>
      </c>
      <c r="M185" s="11"/>
      <c r="N185" s="47" t="s">
        <v>1252</v>
      </c>
      <c r="O185" s="12">
        <v>63.58</v>
      </c>
      <c r="P185" s="12">
        <v>65.819999999999993</v>
      </c>
      <c r="Q185" s="12">
        <v>68.430000000000007</v>
      </c>
      <c r="R185" s="12">
        <v>70.55</v>
      </c>
      <c r="S185" s="12">
        <v>72.16</v>
      </c>
      <c r="T185" s="12">
        <v>73.37</v>
      </c>
      <c r="U185" s="12">
        <v>74.98</v>
      </c>
      <c r="V185" s="211"/>
      <c r="W185" s="185">
        <v>150</v>
      </c>
      <c r="X185" s="11"/>
      <c r="Y185" s="47" t="s">
        <v>1252</v>
      </c>
      <c r="Z185" s="187">
        <v>77.56</v>
      </c>
      <c r="AA185" s="187">
        <v>80.13</v>
      </c>
      <c r="AB185" s="187">
        <v>82.55</v>
      </c>
      <c r="AC185" s="187">
        <v>85.29</v>
      </c>
      <c r="AD185" s="187">
        <v>88.3</v>
      </c>
      <c r="AE185" s="187">
        <v>91.45</v>
      </c>
      <c r="AF185" s="187">
        <v>96.15</v>
      </c>
      <c r="AG185" s="187">
        <v>100</v>
      </c>
    </row>
    <row r="186" spans="1:33" ht="14.1" customHeight="1">
      <c r="A186" s="185">
        <v>151</v>
      </c>
      <c r="B186" s="14"/>
      <c r="C186" s="47" t="s">
        <v>1247</v>
      </c>
      <c r="D186" s="12">
        <v>53.9</v>
      </c>
      <c r="E186" s="12">
        <v>56.62</v>
      </c>
      <c r="F186" s="12">
        <v>59.5</v>
      </c>
      <c r="G186" s="12">
        <v>60.76</v>
      </c>
      <c r="H186" s="12">
        <v>60.71</v>
      </c>
      <c r="I186" s="12">
        <v>63</v>
      </c>
      <c r="J186" s="12">
        <v>65.709999999999994</v>
      </c>
      <c r="K186" s="211"/>
      <c r="L186" s="185">
        <v>151</v>
      </c>
      <c r="M186" s="14"/>
      <c r="N186" s="47" t="s">
        <v>1247</v>
      </c>
      <c r="O186" s="12">
        <v>68.36</v>
      </c>
      <c r="P186" s="12">
        <v>70.77</v>
      </c>
      <c r="Q186" s="12">
        <v>72.92</v>
      </c>
      <c r="R186" s="12">
        <v>74.010000000000005</v>
      </c>
      <c r="S186" s="12">
        <v>73.97</v>
      </c>
      <c r="T186" s="12">
        <v>73.290000000000006</v>
      </c>
      <c r="U186" s="12">
        <v>74.5</v>
      </c>
      <c r="V186" s="211"/>
      <c r="W186" s="185">
        <v>151</v>
      </c>
      <c r="X186" s="14"/>
      <c r="Y186" s="47" t="s">
        <v>1247</v>
      </c>
      <c r="Z186" s="187">
        <v>76.22</v>
      </c>
      <c r="AA186" s="187">
        <v>77.680000000000007</v>
      </c>
      <c r="AB186" s="187">
        <v>80.3</v>
      </c>
      <c r="AC186" s="187">
        <v>83.04</v>
      </c>
      <c r="AD186" s="187">
        <v>85.31</v>
      </c>
      <c r="AE186" s="187">
        <v>88.18</v>
      </c>
      <c r="AF186" s="187">
        <v>94.16</v>
      </c>
      <c r="AG186" s="187">
        <v>100</v>
      </c>
    </row>
  </sheetData>
  <phoneticPr fontId="5" type="noConversion"/>
  <pageMargins left="0.47244094488188981" right="0.31496062992125984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S.29</oddFooter>
  </headerFooter>
  <rowBreaks count="2" manualBreakCount="2">
    <brk id="68" max="16383" man="1"/>
    <brk id="125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86"/>
  <sheetViews>
    <sheetView showGridLines="0" workbookViewId="0"/>
  </sheetViews>
  <sheetFormatPr baseColWidth="10" defaultRowHeight="11.25"/>
  <cols>
    <col min="1" max="1" width="5.28515625" style="2" customWidth="1"/>
    <col min="2" max="2" width="5.7109375" style="2" customWidth="1"/>
    <col min="3" max="3" width="37.140625" style="2" customWidth="1"/>
    <col min="4" max="4" width="9.42578125" style="2" hidden="1" customWidth="1"/>
    <col min="5" max="11" width="8.28515625" style="2" customWidth="1"/>
    <col min="12" max="12" width="1.7109375" style="203" customWidth="1"/>
    <col min="13" max="13" width="5.28515625" style="2" customWidth="1"/>
    <col min="14" max="14" width="5.7109375" style="2" customWidth="1"/>
    <col min="15" max="15" width="37.140625" style="2" customWidth="1"/>
    <col min="16" max="22" width="8.28515625" style="2" customWidth="1"/>
    <col min="23" max="23" width="1.7109375" style="203" customWidth="1"/>
    <col min="24" max="24" width="5.28515625" style="2" customWidth="1"/>
    <col min="25" max="25" width="5.7109375" style="2" customWidth="1"/>
    <col min="26" max="26" width="37.140625" style="2" customWidth="1"/>
    <col min="27" max="33" width="8.28515625" style="2" customWidth="1"/>
    <col min="34" max="16384" width="11.42578125" style="2"/>
  </cols>
  <sheetData>
    <row r="1" spans="1:33" ht="18" customHeight="1">
      <c r="A1" s="112" t="s">
        <v>452</v>
      </c>
      <c r="B1" s="112"/>
      <c r="C1" s="181"/>
      <c r="D1" s="181"/>
      <c r="E1" s="181"/>
      <c r="F1" s="181"/>
      <c r="G1" s="181"/>
      <c r="H1" s="181"/>
      <c r="I1" s="181"/>
      <c r="J1" s="181"/>
      <c r="K1" s="181"/>
      <c r="L1" s="213"/>
      <c r="M1" s="112" t="s">
        <v>452</v>
      </c>
      <c r="N1" s="112"/>
      <c r="O1" s="181"/>
      <c r="P1" s="181"/>
      <c r="Q1" s="181"/>
      <c r="R1" s="181"/>
      <c r="S1" s="9"/>
      <c r="T1" s="9"/>
      <c r="U1" s="9"/>
      <c r="V1" s="9"/>
      <c r="W1" s="213"/>
      <c r="X1" s="112" t="s">
        <v>452</v>
      </c>
      <c r="Y1" s="112"/>
      <c r="Z1" s="181"/>
      <c r="AA1" s="9"/>
      <c r="AB1" s="9"/>
      <c r="AC1" s="9"/>
      <c r="AD1" s="9"/>
      <c r="AE1" s="9"/>
      <c r="AF1" s="9"/>
      <c r="AG1" s="9"/>
    </row>
    <row r="2" spans="1:33" ht="15.95" customHeight="1">
      <c r="A2" s="180" t="s">
        <v>1253</v>
      </c>
      <c r="B2" s="112"/>
      <c r="C2" s="181"/>
      <c r="D2" s="181"/>
      <c r="E2" s="181"/>
      <c r="F2" s="181"/>
      <c r="G2" s="181"/>
      <c r="H2" s="181"/>
      <c r="I2" s="181"/>
      <c r="J2" s="181"/>
      <c r="K2" s="181"/>
      <c r="L2" s="213"/>
      <c r="M2" s="180" t="s">
        <v>1253</v>
      </c>
      <c r="N2" s="112"/>
      <c r="O2" s="181"/>
      <c r="P2" s="181"/>
      <c r="Q2" s="181"/>
      <c r="R2" s="181"/>
      <c r="S2" s="9"/>
      <c r="T2" s="9"/>
      <c r="U2" s="9"/>
      <c r="V2" s="9"/>
      <c r="W2" s="213"/>
      <c r="X2" s="180" t="s">
        <v>1253</v>
      </c>
      <c r="Y2" s="112"/>
      <c r="Z2" s="181"/>
      <c r="AA2" s="9"/>
      <c r="AB2" s="9"/>
      <c r="AC2" s="9"/>
      <c r="AD2" s="9"/>
      <c r="AE2" s="9"/>
      <c r="AF2" s="9"/>
      <c r="AG2" s="9"/>
    </row>
    <row r="3" spans="1:33" ht="15.95" customHeight="1">
      <c r="A3" s="112" t="s">
        <v>58</v>
      </c>
      <c r="B3" s="9"/>
      <c r="C3" s="157"/>
      <c r="D3" s="157"/>
      <c r="E3" s="157"/>
      <c r="F3" s="157"/>
      <c r="G3" s="157"/>
      <c r="H3" s="157"/>
      <c r="I3" s="157"/>
      <c r="J3" s="157"/>
      <c r="K3" s="157"/>
      <c r="L3" s="214"/>
      <c r="M3" s="112" t="s">
        <v>58</v>
      </c>
      <c r="N3" s="9"/>
      <c r="O3" s="157"/>
      <c r="P3" s="157"/>
      <c r="Q3" s="157"/>
      <c r="R3" s="157"/>
      <c r="S3" s="9"/>
      <c r="T3" s="9"/>
      <c r="U3" s="9"/>
      <c r="V3" s="9"/>
      <c r="W3" s="214"/>
      <c r="X3" s="112" t="s">
        <v>58</v>
      </c>
      <c r="Y3" s="9"/>
      <c r="Z3" s="157"/>
      <c r="AA3" s="9"/>
      <c r="AB3" s="9"/>
      <c r="AC3" s="9"/>
      <c r="AD3" s="9"/>
      <c r="AE3" s="9"/>
      <c r="AF3" s="9"/>
      <c r="AG3" s="9"/>
    </row>
    <row r="4" spans="1:33" s="158" customFormat="1" ht="20.100000000000001" customHeight="1">
      <c r="A4" s="157" t="s">
        <v>919</v>
      </c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214"/>
      <c r="M4" s="157" t="s">
        <v>919</v>
      </c>
      <c r="N4" s="157"/>
      <c r="O4" s="157"/>
      <c r="P4" s="157"/>
      <c r="Q4" s="157"/>
      <c r="R4" s="157"/>
      <c r="S4" s="157"/>
      <c r="T4" s="157"/>
      <c r="U4" s="157"/>
      <c r="V4" s="157"/>
      <c r="W4" s="214"/>
      <c r="X4" s="157" t="s">
        <v>919</v>
      </c>
      <c r="Y4" s="157"/>
      <c r="Z4" s="157"/>
      <c r="AA4" s="157"/>
      <c r="AB4" s="157"/>
      <c r="AC4" s="157"/>
      <c r="AD4" s="157"/>
      <c r="AE4" s="157"/>
      <c r="AF4" s="157"/>
      <c r="AG4" s="157"/>
    </row>
    <row r="5" spans="1:33" ht="18" customHeight="1">
      <c r="A5" s="182" t="s">
        <v>684</v>
      </c>
      <c r="B5" s="183" t="s">
        <v>924</v>
      </c>
      <c r="C5" s="184" t="s">
        <v>27</v>
      </c>
      <c r="D5" s="110">
        <v>1970</v>
      </c>
      <c r="E5" s="111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110">
        <v>1977</v>
      </c>
      <c r="L5" s="214"/>
      <c r="M5" s="182" t="s">
        <v>684</v>
      </c>
      <c r="N5" s="183" t="s">
        <v>924</v>
      </c>
      <c r="O5" s="184" t="s">
        <v>27</v>
      </c>
      <c r="P5" s="110">
        <v>1978</v>
      </c>
      <c r="Q5" s="110">
        <v>1979</v>
      </c>
      <c r="R5" s="110">
        <v>1980</v>
      </c>
      <c r="S5" s="110">
        <v>1981</v>
      </c>
      <c r="T5" s="110">
        <v>1982</v>
      </c>
      <c r="U5" s="110">
        <v>1983</v>
      </c>
      <c r="V5" s="110">
        <v>1984</v>
      </c>
      <c r="W5" s="214"/>
      <c r="X5" s="182" t="s">
        <v>684</v>
      </c>
      <c r="Y5" s="183" t="s">
        <v>924</v>
      </c>
      <c r="Z5" s="184" t="s">
        <v>27</v>
      </c>
      <c r="AA5" s="110">
        <v>1985</v>
      </c>
      <c r="AB5" s="110">
        <v>1986</v>
      </c>
      <c r="AC5" s="110">
        <v>1987</v>
      </c>
      <c r="AD5" s="110">
        <v>1988</v>
      </c>
      <c r="AE5" s="110">
        <v>1989</v>
      </c>
      <c r="AF5" s="110">
        <v>1990</v>
      </c>
      <c r="AG5" s="110">
        <v>1991</v>
      </c>
    </row>
    <row r="6" spans="1:33" ht="21" customHeight="1">
      <c r="A6" s="112" t="s">
        <v>925</v>
      </c>
      <c r="B6" s="112"/>
      <c r="C6" s="181"/>
      <c r="D6" s="181"/>
      <c r="E6" s="181"/>
      <c r="F6" s="181"/>
      <c r="G6" s="181"/>
      <c r="H6" s="181"/>
      <c r="I6" s="181"/>
      <c r="J6" s="181"/>
      <c r="K6" s="181"/>
      <c r="L6" s="214"/>
      <c r="M6" s="112" t="s">
        <v>925</v>
      </c>
      <c r="N6" s="112"/>
      <c r="O6" s="181"/>
      <c r="P6" s="181"/>
      <c r="Q6" s="181"/>
      <c r="R6" s="181"/>
      <c r="S6" s="9"/>
      <c r="T6" s="9"/>
      <c r="U6" s="9"/>
      <c r="V6" s="9"/>
      <c r="W6" s="214"/>
      <c r="X6" s="112" t="s">
        <v>925</v>
      </c>
      <c r="Y6" s="112"/>
      <c r="Z6" s="181"/>
      <c r="AA6" s="9"/>
      <c r="AB6" s="9"/>
      <c r="AC6" s="9"/>
      <c r="AD6" s="9"/>
      <c r="AE6" s="9"/>
      <c r="AF6" s="9"/>
      <c r="AG6" s="9"/>
    </row>
    <row r="7" spans="1:33" ht="21" customHeight="1">
      <c r="A7" s="185">
        <v>1</v>
      </c>
      <c r="B7" s="186" t="s">
        <v>691</v>
      </c>
      <c r="C7" s="19" t="s">
        <v>926</v>
      </c>
      <c r="D7" s="187"/>
      <c r="E7" s="194">
        <v>2.9459901800327373</v>
      </c>
      <c r="F7" s="194">
        <v>3.4253504841740323</v>
      </c>
      <c r="G7" s="194">
        <v>1.0760201229737163</v>
      </c>
      <c r="H7" s="194">
        <v>-1.5761094981335617</v>
      </c>
      <c r="I7" s="194">
        <v>1.4046916701784085</v>
      </c>
      <c r="J7" s="194">
        <v>2.6596481507133944</v>
      </c>
      <c r="K7" s="194">
        <v>0.98502226420187355</v>
      </c>
      <c r="L7" s="217"/>
      <c r="M7" s="185">
        <v>1</v>
      </c>
      <c r="N7" s="186" t="s">
        <v>691</v>
      </c>
      <c r="O7" s="19" t="s">
        <v>926</v>
      </c>
      <c r="P7" s="194">
        <v>3.7546766435061443</v>
      </c>
      <c r="Q7" s="194">
        <v>2.9104958145524762</v>
      </c>
      <c r="R7" s="194">
        <v>4.0420473032161368</v>
      </c>
      <c r="S7" s="194">
        <v>0.82992542699061289</v>
      </c>
      <c r="T7" s="194">
        <v>-1.1213169509722007</v>
      </c>
      <c r="U7" s="194">
        <v>-0.32573289902279612</v>
      </c>
      <c r="V7" s="194">
        <v>0.5325587024933327</v>
      </c>
      <c r="W7" s="214"/>
      <c r="X7" s="185">
        <v>1</v>
      </c>
      <c r="Y7" s="186" t="s">
        <v>691</v>
      </c>
      <c r="Z7" s="19" t="s">
        <v>926</v>
      </c>
      <c r="AA7" s="194">
        <v>0.28894774861545613</v>
      </c>
      <c r="AB7" s="194">
        <v>0.75630252100842199</v>
      </c>
      <c r="AC7" s="194">
        <v>2.5854879065888099</v>
      </c>
      <c r="AD7" s="194">
        <v>2.3228803716608581</v>
      </c>
      <c r="AE7" s="194">
        <v>3.9500567536889974</v>
      </c>
      <c r="AF7" s="194">
        <v>5.8418868748635049</v>
      </c>
      <c r="AG7" s="194">
        <v>3.1672340864541439</v>
      </c>
    </row>
    <row r="8" spans="1:33" ht="14.1" customHeight="1">
      <c r="A8" s="185">
        <v>2</v>
      </c>
      <c r="B8" s="186" t="s">
        <v>927</v>
      </c>
      <c r="C8" s="15" t="s">
        <v>928</v>
      </c>
      <c r="D8" s="187"/>
      <c r="E8" s="194">
        <v>2.6562725566623442</v>
      </c>
      <c r="F8" s="194">
        <v>3.3328645760090154</v>
      </c>
      <c r="G8" s="194">
        <v>0.89820359281435458</v>
      </c>
      <c r="H8" s="194">
        <v>-1.8208794173185794</v>
      </c>
      <c r="I8" s="194">
        <v>1.2776480285753564</v>
      </c>
      <c r="J8" s="194">
        <v>2.5501899077590764</v>
      </c>
      <c r="K8" s="194">
        <v>0.70105820105821692</v>
      </c>
      <c r="L8" s="217"/>
      <c r="M8" s="185">
        <v>2</v>
      </c>
      <c r="N8" s="186" t="s">
        <v>927</v>
      </c>
      <c r="O8" s="15" t="s">
        <v>928</v>
      </c>
      <c r="P8" s="194">
        <v>3.6385130697491093</v>
      </c>
      <c r="Q8" s="194">
        <v>2.5728770595690804</v>
      </c>
      <c r="R8" s="194">
        <v>3.768688990485586</v>
      </c>
      <c r="S8" s="194">
        <v>0.60728744939271451</v>
      </c>
      <c r="T8" s="194">
        <v>-1.3374363830039044</v>
      </c>
      <c r="U8" s="194">
        <v>-0.51583493282149107</v>
      </c>
      <c r="V8" s="194">
        <v>0.18087543711561693</v>
      </c>
      <c r="W8" s="214"/>
      <c r="X8" s="185">
        <v>2</v>
      </c>
      <c r="Y8" s="186" t="s">
        <v>927</v>
      </c>
      <c r="Z8" s="15" t="s">
        <v>928</v>
      </c>
      <c r="AA8" s="194">
        <v>0.38517091959558059</v>
      </c>
      <c r="AB8" s="194">
        <v>0.80335731414866984</v>
      </c>
      <c r="AC8" s="194">
        <v>2.7120256928749882</v>
      </c>
      <c r="AD8" s="194">
        <v>2.3856398378691495</v>
      </c>
      <c r="AE8" s="194">
        <v>4.0493156882705534</v>
      </c>
      <c r="AF8" s="194">
        <v>5.4679856506141959</v>
      </c>
      <c r="AG8" s="194">
        <v>3.0715316429602098</v>
      </c>
    </row>
    <row r="9" spans="1:33" s="41" customFormat="1" ht="11.1" customHeight="1">
      <c r="A9" s="185">
        <v>3</v>
      </c>
      <c r="B9" s="186" t="s">
        <v>929</v>
      </c>
      <c r="C9" s="129" t="s">
        <v>930</v>
      </c>
      <c r="D9" s="187"/>
      <c r="E9" s="194">
        <v>2.5884383088869782</v>
      </c>
      <c r="F9" s="194">
        <v>3.924866834875246</v>
      </c>
      <c r="G9" s="194">
        <v>0.72835176692744596</v>
      </c>
      <c r="H9" s="194">
        <v>-1.4863417246920392</v>
      </c>
      <c r="I9" s="194">
        <v>1.984504553486488</v>
      </c>
      <c r="J9" s="194">
        <v>1.9458883113421308</v>
      </c>
      <c r="K9" s="194">
        <v>1.4250228788077095</v>
      </c>
      <c r="L9" s="217"/>
      <c r="M9" s="185">
        <v>3</v>
      </c>
      <c r="N9" s="186" t="s">
        <v>929</v>
      </c>
      <c r="O9" s="129" t="s">
        <v>930</v>
      </c>
      <c r="P9" s="194">
        <v>1.7788089713843789</v>
      </c>
      <c r="Q9" s="194">
        <v>1.9883485309017317</v>
      </c>
      <c r="R9" s="194">
        <v>4.3337886501924743</v>
      </c>
      <c r="S9" s="194">
        <v>-0.59509640561770993</v>
      </c>
      <c r="T9" s="194">
        <v>-2.0354406130268217</v>
      </c>
      <c r="U9" s="194">
        <v>-0.79442679051575738</v>
      </c>
      <c r="V9" s="194">
        <v>1.2443020820500124</v>
      </c>
      <c r="W9" s="214"/>
      <c r="X9" s="185">
        <v>3</v>
      </c>
      <c r="Y9" s="186" t="s">
        <v>929</v>
      </c>
      <c r="Z9" s="129" t="s">
        <v>930</v>
      </c>
      <c r="AA9" s="194">
        <v>1.2046726697493284</v>
      </c>
      <c r="AB9" s="194">
        <v>1.2504508837320998</v>
      </c>
      <c r="AC9" s="194">
        <v>3.6693979337370877</v>
      </c>
      <c r="AD9" s="194">
        <v>3.1729667812141997</v>
      </c>
      <c r="AE9" s="194">
        <v>3.3751526590429819</v>
      </c>
      <c r="AF9" s="194">
        <v>4.1778541510041833</v>
      </c>
      <c r="AG9" s="194">
        <v>3.0927835051546282</v>
      </c>
    </row>
    <row r="10" spans="1:33" s="41" customFormat="1" ht="11.1" customHeight="1">
      <c r="A10" s="185">
        <v>4</v>
      </c>
      <c r="B10" s="186" t="s">
        <v>931</v>
      </c>
      <c r="C10" s="129" t="s">
        <v>932</v>
      </c>
      <c r="D10" s="187"/>
      <c r="E10" s="194">
        <v>2.3109513416356435</v>
      </c>
      <c r="F10" s="194">
        <v>4.630442966495167</v>
      </c>
      <c r="G10" s="194">
        <v>0.46773806668265649</v>
      </c>
      <c r="H10" s="194">
        <v>-1.8144920615972353</v>
      </c>
      <c r="I10" s="194">
        <v>1.8966565349544169</v>
      </c>
      <c r="J10" s="194">
        <v>2.5653263333730933</v>
      </c>
      <c r="K10" s="194">
        <v>0.76779897626803972</v>
      </c>
      <c r="L10" s="217"/>
      <c r="M10" s="185">
        <v>4</v>
      </c>
      <c r="N10" s="186" t="s">
        <v>931</v>
      </c>
      <c r="O10" s="129" t="s">
        <v>932</v>
      </c>
      <c r="P10" s="194">
        <v>7.7003001616254778</v>
      </c>
      <c r="Q10" s="194">
        <v>4.019723443027118</v>
      </c>
      <c r="R10" s="194">
        <v>2.0507007419620749</v>
      </c>
      <c r="S10" s="194">
        <v>0.24235080278702981</v>
      </c>
      <c r="T10" s="194">
        <v>-2.4982371310566975</v>
      </c>
      <c r="U10" s="194">
        <v>-2.5725798119640615</v>
      </c>
      <c r="V10" s="194">
        <v>-1.3679745493107021</v>
      </c>
      <c r="W10" s="214"/>
      <c r="X10" s="185">
        <v>4</v>
      </c>
      <c r="Y10" s="186" t="s">
        <v>931</v>
      </c>
      <c r="Z10" s="129" t="s">
        <v>932</v>
      </c>
      <c r="AA10" s="194">
        <v>-1.0751532093323277</v>
      </c>
      <c r="AB10" s="194">
        <v>-1.0868383871318343</v>
      </c>
      <c r="AC10" s="194">
        <v>1.4723656741017379</v>
      </c>
      <c r="AD10" s="194">
        <v>0.45479155387113224</v>
      </c>
      <c r="AE10" s="194">
        <v>2.349897596205679</v>
      </c>
      <c r="AF10" s="194">
        <v>4.1074249605055115</v>
      </c>
      <c r="AG10" s="194">
        <v>1.163378856853825</v>
      </c>
    </row>
    <row r="11" spans="1:33" s="41" customFormat="1" ht="11.1" customHeight="1">
      <c r="A11" s="185">
        <v>5</v>
      </c>
      <c r="B11" s="186" t="s">
        <v>933</v>
      </c>
      <c r="C11" s="129" t="s">
        <v>934</v>
      </c>
      <c r="D11" s="187"/>
      <c r="E11" s="194">
        <v>1.1415824694922065</v>
      </c>
      <c r="F11" s="194">
        <v>2.1795537104307243</v>
      </c>
      <c r="G11" s="194">
        <v>2.0060944641950158</v>
      </c>
      <c r="H11" s="194">
        <v>-1.7799352750809163</v>
      </c>
      <c r="I11" s="194">
        <v>0</v>
      </c>
      <c r="J11" s="194">
        <v>1.6854644531745038</v>
      </c>
      <c r="K11" s="194">
        <v>0</v>
      </c>
      <c r="L11" s="217"/>
      <c r="M11" s="185">
        <v>5</v>
      </c>
      <c r="N11" s="186" t="s">
        <v>933</v>
      </c>
      <c r="O11" s="129" t="s">
        <v>934</v>
      </c>
      <c r="P11" s="194">
        <v>0.74775672981057539</v>
      </c>
      <c r="Q11" s="194">
        <v>0.71746660069271684</v>
      </c>
      <c r="R11" s="194">
        <v>1.4124293785310584</v>
      </c>
      <c r="S11" s="194">
        <v>0</v>
      </c>
      <c r="T11" s="194">
        <v>-1.9619716604093327</v>
      </c>
      <c r="U11" s="194">
        <v>-1.927115503397161</v>
      </c>
      <c r="V11" s="194">
        <v>1.2847965738757949</v>
      </c>
      <c r="W11" s="214"/>
      <c r="X11" s="185">
        <v>5</v>
      </c>
      <c r="Y11" s="186" t="s">
        <v>933</v>
      </c>
      <c r="Z11" s="129" t="s">
        <v>934</v>
      </c>
      <c r="AA11" s="194">
        <v>-1.8778758860838138</v>
      </c>
      <c r="AB11" s="194">
        <v>1.2294043092522315</v>
      </c>
      <c r="AC11" s="194">
        <v>0</v>
      </c>
      <c r="AD11" s="194">
        <v>2.8796794791536229</v>
      </c>
      <c r="AE11" s="194">
        <v>5.4399415845199002</v>
      </c>
      <c r="AF11" s="194">
        <v>0.99261311172669764</v>
      </c>
      <c r="AG11" s="194">
        <v>14.285714285714278</v>
      </c>
    </row>
    <row r="12" spans="1:33" s="41" customFormat="1" ht="11.1" customHeight="1">
      <c r="A12" s="185">
        <v>6</v>
      </c>
      <c r="B12" s="186" t="s">
        <v>935</v>
      </c>
      <c r="C12" s="129" t="s">
        <v>937</v>
      </c>
      <c r="D12" s="187"/>
      <c r="E12" s="194">
        <v>3.9019285393930403</v>
      </c>
      <c r="F12" s="194">
        <v>2.8489208633093739</v>
      </c>
      <c r="G12" s="194">
        <v>1.5109121432568458</v>
      </c>
      <c r="H12" s="194">
        <v>-0.70286659316428768</v>
      </c>
      <c r="I12" s="194">
        <v>1.498959056210964</v>
      </c>
      <c r="J12" s="194">
        <v>2.2152331464515385</v>
      </c>
      <c r="K12" s="194">
        <v>1.4715719063545123</v>
      </c>
      <c r="L12" s="217"/>
      <c r="M12" s="185">
        <v>6</v>
      </c>
      <c r="N12" s="186" t="s">
        <v>935</v>
      </c>
      <c r="O12" s="129" t="s">
        <v>937</v>
      </c>
      <c r="P12" s="194">
        <v>2.1226104152933374</v>
      </c>
      <c r="Q12" s="194">
        <v>2.4399690162664598</v>
      </c>
      <c r="R12" s="194">
        <v>5.1291745431632165</v>
      </c>
      <c r="S12" s="194">
        <v>1.0788779669143906</v>
      </c>
      <c r="T12" s="194">
        <v>-0.90132827324477205</v>
      </c>
      <c r="U12" s="194">
        <v>0.2154140737194723</v>
      </c>
      <c r="V12" s="194">
        <v>1.0747551946501233</v>
      </c>
      <c r="W12" s="217"/>
      <c r="X12" s="185">
        <v>6</v>
      </c>
      <c r="Y12" s="186" t="s">
        <v>935</v>
      </c>
      <c r="Z12" s="129" t="s">
        <v>937</v>
      </c>
      <c r="AA12" s="194">
        <v>-0.2126654064272202</v>
      </c>
      <c r="AB12" s="194">
        <v>0.95903386218327569</v>
      </c>
      <c r="AC12" s="194">
        <v>2.4393104257065801</v>
      </c>
      <c r="AD12" s="194">
        <v>1.1448196908986858</v>
      </c>
      <c r="AE12" s="194">
        <v>4.2897566496887407</v>
      </c>
      <c r="AF12" s="194">
        <v>6.0125895376600909</v>
      </c>
      <c r="AG12" s="194">
        <v>2.3751023751023723</v>
      </c>
    </row>
    <row r="13" spans="1:33" s="41" customFormat="1" ht="11.1" customHeight="1">
      <c r="A13" s="185">
        <v>7</v>
      </c>
      <c r="B13" s="186" t="s">
        <v>938</v>
      </c>
      <c r="C13" s="129" t="s">
        <v>939</v>
      </c>
      <c r="D13" s="187"/>
      <c r="E13" s="194">
        <v>-0.88770528184643638</v>
      </c>
      <c r="F13" s="194">
        <v>-1.246454694730545</v>
      </c>
      <c r="G13" s="194">
        <v>-3.2801753457788578</v>
      </c>
      <c r="H13" s="194">
        <v>-5.3918887239196636</v>
      </c>
      <c r="I13" s="194">
        <v>-2.7091765094573219</v>
      </c>
      <c r="J13" s="194">
        <v>-1.4517361405891904</v>
      </c>
      <c r="K13" s="194">
        <v>-2.9720882150241295</v>
      </c>
      <c r="L13" s="217"/>
      <c r="M13" s="185">
        <v>7</v>
      </c>
      <c r="N13" s="186" t="s">
        <v>938</v>
      </c>
      <c r="O13" s="129" t="s">
        <v>939</v>
      </c>
      <c r="P13" s="194">
        <v>-1.127585900736932</v>
      </c>
      <c r="Q13" s="194">
        <v>0.73635057471264531</v>
      </c>
      <c r="R13" s="194">
        <v>0.35656979853806092</v>
      </c>
      <c r="S13" s="194">
        <v>-2.4071771184935074</v>
      </c>
      <c r="T13" s="194">
        <v>-3.6679712387366834</v>
      </c>
      <c r="U13" s="194">
        <v>-1.6439909297052253</v>
      </c>
      <c r="V13" s="194">
        <v>-2.5936599423631037</v>
      </c>
      <c r="W13" s="217"/>
      <c r="X13" s="185">
        <v>7</v>
      </c>
      <c r="Y13" s="186" t="s">
        <v>938</v>
      </c>
      <c r="Z13" s="129" t="s">
        <v>939</v>
      </c>
      <c r="AA13" s="194">
        <v>-4.4575936883629197</v>
      </c>
      <c r="AB13" s="194">
        <v>-2.3224607762180085</v>
      </c>
      <c r="AC13" s="194">
        <v>-2.4939237028426504</v>
      </c>
      <c r="AD13" s="194">
        <v>-3.8799176330334859</v>
      </c>
      <c r="AE13" s="194">
        <v>4.0478069680911091</v>
      </c>
      <c r="AF13" s="194">
        <v>5.7000433463372531</v>
      </c>
      <c r="AG13" s="194">
        <v>2.5220422390813866</v>
      </c>
    </row>
    <row r="14" spans="1:33" s="41" customFormat="1" ht="11.1" customHeight="1">
      <c r="A14" s="185">
        <v>8</v>
      </c>
      <c r="B14" s="186" t="s">
        <v>940</v>
      </c>
      <c r="C14" s="129" t="s">
        <v>941</v>
      </c>
      <c r="D14" s="187"/>
      <c r="E14" s="194">
        <v>3.6132089441729676</v>
      </c>
      <c r="F14" s="194">
        <v>0.92896955838217821</v>
      </c>
      <c r="G14" s="194">
        <v>6.3579722458227081</v>
      </c>
      <c r="H14" s="194">
        <v>-3.980828118759149</v>
      </c>
      <c r="I14" s="194">
        <v>-1.4559068219634099</v>
      </c>
      <c r="J14" s="194">
        <v>4.9106514703813247</v>
      </c>
      <c r="K14" s="194">
        <v>-0.61695278969958167</v>
      </c>
      <c r="L14" s="217"/>
      <c r="M14" s="185">
        <v>8</v>
      </c>
      <c r="N14" s="186" t="s">
        <v>940</v>
      </c>
      <c r="O14" s="129" t="s">
        <v>941</v>
      </c>
      <c r="P14" s="194">
        <v>5.3306342780027052</v>
      </c>
      <c r="Q14" s="194">
        <v>-3.2799487508007701</v>
      </c>
      <c r="R14" s="194">
        <v>1.9737713604450988</v>
      </c>
      <c r="S14" s="194">
        <v>1.5068849051701676</v>
      </c>
      <c r="T14" s="194">
        <v>3.0458152034809274</v>
      </c>
      <c r="U14" s="194">
        <v>0.85692995529061022</v>
      </c>
      <c r="V14" s="194">
        <v>-1.0959241472725125</v>
      </c>
      <c r="W14" s="217"/>
      <c r="X14" s="185">
        <v>8</v>
      </c>
      <c r="Y14" s="186" t="s">
        <v>940</v>
      </c>
      <c r="Z14" s="129" t="s">
        <v>941</v>
      </c>
      <c r="AA14" s="194">
        <v>1.8550796812749155</v>
      </c>
      <c r="AB14" s="194">
        <v>0.61117222833392759</v>
      </c>
      <c r="AC14" s="194">
        <v>0.20653626533835734</v>
      </c>
      <c r="AD14" s="194">
        <v>6.4258001939864187</v>
      </c>
      <c r="AE14" s="194">
        <v>6.2087035771246377</v>
      </c>
      <c r="AF14" s="194">
        <v>4.9125817869784498</v>
      </c>
      <c r="AG14" s="194">
        <v>2.239034863510895</v>
      </c>
    </row>
    <row r="15" spans="1:33" s="41" customFormat="1" ht="11.1" customHeight="1">
      <c r="A15" s="185">
        <v>9</v>
      </c>
      <c r="B15" s="186" t="s">
        <v>942</v>
      </c>
      <c r="C15" s="129" t="s">
        <v>943</v>
      </c>
      <c r="D15" s="187"/>
      <c r="E15" s="194">
        <v>0.89519349951798688</v>
      </c>
      <c r="F15" s="194">
        <v>3.3852033852033685</v>
      </c>
      <c r="G15" s="194">
        <v>-0.38288883020859998</v>
      </c>
      <c r="H15" s="194">
        <v>-2.3591782637508345</v>
      </c>
      <c r="I15" s="194">
        <v>0.66512827473870573</v>
      </c>
      <c r="J15" s="194">
        <v>5.2993527508090637</v>
      </c>
      <c r="K15" s="194">
        <v>-1.0116532206428559</v>
      </c>
      <c r="L15" s="217"/>
      <c r="M15" s="185">
        <v>9</v>
      </c>
      <c r="N15" s="186" t="s">
        <v>942</v>
      </c>
      <c r="O15" s="129" t="s">
        <v>943</v>
      </c>
      <c r="P15" s="194">
        <v>-2.2897800776196675</v>
      </c>
      <c r="Q15" s="194">
        <v>1.1386204157288518</v>
      </c>
      <c r="R15" s="194">
        <v>2.8406859536588485</v>
      </c>
      <c r="S15" s="194">
        <v>-0.2291242362525594</v>
      </c>
      <c r="T15" s="194">
        <v>-2.7430466955855906</v>
      </c>
      <c r="U15" s="194">
        <v>2.571166207529842</v>
      </c>
      <c r="V15" s="194">
        <v>-1.8416677324466093</v>
      </c>
      <c r="W15" s="217"/>
      <c r="X15" s="185">
        <v>9</v>
      </c>
      <c r="Y15" s="186" t="s">
        <v>942</v>
      </c>
      <c r="Z15" s="129" t="s">
        <v>943</v>
      </c>
      <c r="AA15" s="194">
        <v>0.79478827361563731</v>
      </c>
      <c r="AB15" s="194">
        <v>2.0423991726990636</v>
      </c>
      <c r="AC15" s="194">
        <v>3.4456549277932567</v>
      </c>
      <c r="AD15" s="194">
        <v>1.5307372030369777</v>
      </c>
      <c r="AE15" s="194">
        <v>5.7652876613194906</v>
      </c>
      <c r="AF15" s="194">
        <v>8.2677614323183946</v>
      </c>
      <c r="AG15" s="194">
        <v>5.3296819043606547</v>
      </c>
    </row>
    <row r="16" spans="1:33" s="41" customFormat="1" ht="11.1" customHeight="1">
      <c r="A16" s="185">
        <v>10</v>
      </c>
      <c r="B16" s="186" t="s">
        <v>944</v>
      </c>
      <c r="C16" s="129" t="s">
        <v>945</v>
      </c>
      <c r="D16" s="187"/>
      <c r="E16" s="194">
        <v>5.7898335992705654</v>
      </c>
      <c r="F16" s="194">
        <v>3.6414565826330687</v>
      </c>
      <c r="G16" s="194">
        <v>1.8503118503118543</v>
      </c>
      <c r="H16" s="194">
        <v>0</v>
      </c>
      <c r="I16" s="194">
        <v>1.9799959175341968</v>
      </c>
      <c r="J16" s="194">
        <v>3.0424339471577042</v>
      </c>
      <c r="K16" s="194">
        <v>2.1756021756021795</v>
      </c>
      <c r="L16" s="217"/>
      <c r="M16" s="185">
        <v>10</v>
      </c>
      <c r="N16" s="186" t="s">
        <v>944</v>
      </c>
      <c r="O16" s="129" t="s">
        <v>945</v>
      </c>
      <c r="P16" s="194">
        <v>1.5969581749049269</v>
      </c>
      <c r="Q16" s="194">
        <v>2.8255988023952057</v>
      </c>
      <c r="R16" s="194">
        <v>9.7725204731574138</v>
      </c>
      <c r="S16" s="194">
        <v>2.4038461538461604</v>
      </c>
      <c r="T16" s="194">
        <v>0</v>
      </c>
      <c r="U16" s="194">
        <v>0.84183260482433298</v>
      </c>
      <c r="V16" s="194">
        <v>2.311767538930809</v>
      </c>
      <c r="W16" s="217"/>
      <c r="X16" s="185">
        <v>10</v>
      </c>
      <c r="Y16" s="186" t="s">
        <v>944</v>
      </c>
      <c r="Z16" s="129" t="s">
        <v>945</v>
      </c>
      <c r="AA16" s="194">
        <v>4.0169464930174286</v>
      </c>
      <c r="AB16" s="194">
        <v>4.1333534469754056</v>
      </c>
      <c r="AC16" s="194">
        <v>6.3450673620164935</v>
      </c>
      <c r="AD16" s="194">
        <v>5.8711347227898187</v>
      </c>
      <c r="AE16" s="194">
        <v>8.3118888317035555</v>
      </c>
      <c r="AF16" s="194">
        <v>11.202185792349724</v>
      </c>
      <c r="AG16" s="194">
        <v>6.8261937827155208</v>
      </c>
    </row>
    <row r="17" spans="1:33" s="41" customFormat="1" ht="11.1" customHeight="1">
      <c r="A17" s="185">
        <v>11</v>
      </c>
      <c r="B17" s="186" t="s">
        <v>946</v>
      </c>
      <c r="C17" s="129" t="s">
        <v>947</v>
      </c>
      <c r="D17" s="187"/>
      <c r="E17" s="194">
        <v>4.4347111962770356</v>
      </c>
      <c r="F17" s="194">
        <v>2.9882044560943513</v>
      </c>
      <c r="G17" s="194">
        <v>0.94171544922372163</v>
      </c>
      <c r="H17" s="194">
        <v>-0.88250126071606871</v>
      </c>
      <c r="I17" s="194">
        <v>3.2052912744848499</v>
      </c>
      <c r="J17" s="194">
        <v>2.9578506285432553</v>
      </c>
      <c r="K17" s="194">
        <v>2.8249940148431989</v>
      </c>
      <c r="L17" s="217"/>
      <c r="M17" s="185">
        <v>11</v>
      </c>
      <c r="N17" s="186" t="s">
        <v>946</v>
      </c>
      <c r="O17" s="129" t="s">
        <v>947</v>
      </c>
      <c r="P17" s="194">
        <v>4.0279394644935849</v>
      </c>
      <c r="Q17" s="194">
        <v>10.138764547896145</v>
      </c>
      <c r="R17" s="194">
        <v>10.668563300142253</v>
      </c>
      <c r="S17" s="194">
        <v>9.3646713183988197</v>
      </c>
      <c r="T17" s="194">
        <v>6.4976494291470743</v>
      </c>
      <c r="U17" s="194">
        <v>7.3939776131168173</v>
      </c>
      <c r="V17" s="194">
        <v>8.1033470346447416</v>
      </c>
      <c r="W17" s="217"/>
      <c r="X17" s="185">
        <v>11</v>
      </c>
      <c r="Y17" s="186" t="s">
        <v>946</v>
      </c>
      <c r="Z17" s="129" t="s">
        <v>947</v>
      </c>
      <c r="AA17" s="194">
        <v>5.0923411189570942</v>
      </c>
      <c r="AB17" s="194">
        <v>5.685489081276657</v>
      </c>
      <c r="AC17" s="194">
        <v>8.1183518767575578</v>
      </c>
      <c r="AD17" s="194">
        <v>6.977270157186453</v>
      </c>
      <c r="AE17" s="194">
        <v>1.4376321353065435</v>
      </c>
      <c r="AF17" s="194">
        <v>3.7515631513130643</v>
      </c>
      <c r="AG17" s="194">
        <v>0.44194455604660732</v>
      </c>
    </row>
    <row r="18" spans="1:33" ht="14.1" customHeight="1">
      <c r="A18" s="185">
        <v>12</v>
      </c>
      <c r="B18" s="186" t="s">
        <v>948</v>
      </c>
      <c r="C18" s="15" t="s">
        <v>949</v>
      </c>
      <c r="D18" s="187"/>
      <c r="E18" s="194">
        <v>5.6085686465433042</v>
      </c>
      <c r="F18" s="194">
        <v>4.1858749769500463</v>
      </c>
      <c r="G18" s="194">
        <v>2.7256637168141538</v>
      </c>
      <c r="H18" s="194">
        <v>0.68917987594761598</v>
      </c>
      <c r="I18" s="194">
        <v>2.6694045174538132</v>
      </c>
      <c r="J18" s="194">
        <v>3.8333333333333286</v>
      </c>
      <c r="K18" s="194">
        <v>3.6276083467094793</v>
      </c>
      <c r="L18" s="217"/>
      <c r="M18" s="185">
        <v>12</v>
      </c>
      <c r="N18" s="186" t="s">
        <v>948</v>
      </c>
      <c r="O18" s="15" t="s">
        <v>949</v>
      </c>
      <c r="P18" s="194">
        <v>4.7242874845105263</v>
      </c>
      <c r="Q18" s="194">
        <v>5.8719124389883035</v>
      </c>
      <c r="R18" s="194">
        <v>6.3704945515507205</v>
      </c>
      <c r="S18" s="194">
        <v>2.7974783293932148</v>
      </c>
      <c r="T18" s="194">
        <v>0.81768238149993522</v>
      </c>
      <c r="U18" s="194">
        <v>1.4066658218223438</v>
      </c>
      <c r="V18" s="194">
        <v>3.4866283429142868</v>
      </c>
      <c r="W18" s="217"/>
      <c r="X18" s="185">
        <v>12</v>
      </c>
      <c r="Y18" s="186" t="s">
        <v>948</v>
      </c>
      <c r="Z18" s="15" t="s">
        <v>949</v>
      </c>
      <c r="AA18" s="194">
        <v>-0.59171597633137196</v>
      </c>
      <c r="AB18" s="194">
        <v>0.34013605442177663</v>
      </c>
      <c r="AC18" s="194">
        <v>1.549636803874094</v>
      </c>
      <c r="AD18" s="194">
        <v>1.7525035765379187</v>
      </c>
      <c r="AE18" s="194">
        <v>3.1634446397188043</v>
      </c>
      <c r="AF18" s="194">
        <v>9.131175468483832</v>
      </c>
      <c r="AG18" s="194">
        <v>4.0691018836507453</v>
      </c>
    </row>
    <row r="19" spans="1:33" s="41" customFormat="1" ht="11.1" customHeight="1">
      <c r="A19" s="185">
        <v>13</v>
      </c>
      <c r="B19" s="186" t="s">
        <v>950</v>
      </c>
      <c r="C19" s="129" t="s">
        <v>951</v>
      </c>
      <c r="D19" s="187"/>
      <c r="E19" s="194">
        <v>5.066141289051501</v>
      </c>
      <c r="F19" s="194">
        <v>3.0806321993034942</v>
      </c>
      <c r="G19" s="194">
        <v>1.2993762993763056</v>
      </c>
      <c r="H19" s="194">
        <v>-0.41046690610568248</v>
      </c>
      <c r="I19" s="194">
        <v>1.5971148892323583</v>
      </c>
      <c r="J19" s="194">
        <v>2.3833671399594323</v>
      </c>
      <c r="K19" s="194">
        <v>2.4021792966815099</v>
      </c>
      <c r="L19" s="217"/>
      <c r="M19" s="185">
        <v>13</v>
      </c>
      <c r="N19" s="186" t="s">
        <v>950</v>
      </c>
      <c r="O19" s="129" t="s">
        <v>951</v>
      </c>
      <c r="P19" s="194">
        <v>4.3651753325272011</v>
      </c>
      <c r="Q19" s="194">
        <v>4.935696906499814</v>
      </c>
      <c r="R19" s="194">
        <v>1.6893010930771908</v>
      </c>
      <c r="S19" s="194">
        <v>2.6058631921824116</v>
      </c>
      <c r="T19" s="194">
        <v>-0.26455026455026598</v>
      </c>
      <c r="U19" s="194">
        <v>0.99734748010608598</v>
      </c>
      <c r="V19" s="194">
        <v>1.9539867633154699</v>
      </c>
      <c r="W19" s="217"/>
      <c r="X19" s="185">
        <v>13</v>
      </c>
      <c r="Y19" s="186" t="s">
        <v>950</v>
      </c>
      <c r="Z19" s="129" t="s">
        <v>951</v>
      </c>
      <c r="AA19" s="194">
        <v>-3.7197320968572853</v>
      </c>
      <c r="AB19" s="194">
        <v>-3.1999143835616479</v>
      </c>
      <c r="AC19" s="194">
        <v>-1.1387506909894967</v>
      </c>
      <c r="AD19" s="194">
        <v>1.0735853276671889</v>
      </c>
      <c r="AE19" s="194">
        <v>0.85195839787563443</v>
      </c>
      <c r="AF19" s="194">
        <v>11.201316511245182</v>
      </c>
      <c r="AG19" s="194">
        <v>-1.3417521704814419</v>
      </c>
    </row>
    <row r="20" spans="1:33" s="41" customFormat="1" ht="11.1" customHeight="1">
      <c r="A20" s="185">
        <v>14</v>
      </c>
      <c r="B20" s="186" t="s">
        <v>952</v>
      </c>
      <c r="C20" s="129" t="s">
        <v>953</v>
      </c>
      <c r="D20" s="187"/>
      <c r="E20" s="194">
        <v>6.4217687074829826</v>
      </c>
      <c r="F20" s="194">
        <v>5.7785732549220086</v>
      </c>
      <c r="G20" s="194">
        <v>4.641044234952858</v>
      </c>
      <c r="H20" s="194">
        <v>2.1021021021021085</v>
      </c>
      <c r="I20" s="194">
        <v>4.0271493212669611</v>
      </c>
      <c r="J20" s="194">
        <v>5.5241409308395077</v>
      </c>
      <c r="K20" s="194">
        <v>5.1731244847485556</v>
      </c>
      <c r="L20" s="217"/>
      <c r="M20" s="185">
        <v>14</v>
      </c>
      <c r="N20" s="186" t="s">
        <v>952</v>
      </c>
      <c r="O20" s="129" t="s">
        <v>953</v>
      </c>
      <c r="P20" s="194">
        <v>5.2714089751126636</v>
      </c>
      <c r="Q20" s="194">
        <v>7.166790766939684</v>
      </c>
      <c r="R20" s="194">
        <v>12.107000173701593</v>
      </c>
      <c r="S20" s="194">
        <v>3.0368763557483618</v>
      </c>
      <c r="T20" s="194">
        <v>1.984962406015029</v>
      </c>
      <c r="U20" s="194">
        <v>1.8431141256266557</v>
      </c>
      <c r="V20" s="194">
        <v>5.0818010713768729</v>
      </c>
      <c r="W20" s="217"/>
      <c r="X20" s="185">
        <v>14</v>
      </c>
      <c r="Y20" s="186" t="s">
        <v>952</v>
      </c>
      <c r="Z20" s="129" t="s">
        <v>953</v>
      </c>
      <c r="AA20" s="194">
        <v>2.6178010471204232</v>
      </c>
      <c r="AB20" s="194">
        <v>3.8668098818474732</v>
      </c>
      <c r="AC20" s="194">
        <v>4.1365046535677408</v>
      </c>
      <c r="AD20" s="194">
        <v>2.2840119165839212</v>
      </c>
      <c r="AE20" s="194">
        <v>4.7936893203883244</v>
      </c>
      <c r="AF20" s="194">
        <v>7.7359583092067226</v>
      </c>
      <c r="AG20" s="194">
        <v>7.4922068150059147</v>
      </c>
    </row>
    <row r="21" spans="1:33" ht="15.95" customHeight="1">
      <c r="A21" s="185">
        <v>15</v>
      </c>
      <c r="B21" s="186" t="s">
        <v>693</v>
      </c>
      <c r="C21" s="19" t="s">
        <v>954</v>
      </c>
      <c r="D21" s="187"/>
      <c r="E21" s="194">
        <v>6.3133166935839</v>
      </c>
      <c r="F21" s="194">
        <v>3.9635409473829668</v>
      </c>
      <c r="G21" s="194">
        <v>0.30552603613178064</v>
      </c>
      <c r="H21" s="194">
        <v>0.78135346311745479</v>
      </c>
      <c r="I21" s="194">
        <v>0.69645203679368706</v>
      </c>
      <c r="J21" s="194">
        <v>2.8709382748270968</v>
      </c>
      <c r="K21" s="194">
        <v>-2.2960801725231477</v>
      </c>
      <c r="L21" s="217"/>
      <c r="M21" s="185">
        <v>15</v>
      </c>
      <c r="N21" s="186" t="s">
        <v>693</v>
      </c>
      <c r="O21" s="19" t="s">
        <v>954</v>
      </c>
      <c r="P21" s="194">
        <v>3.6484030122046107</v>
      </c>
      <c r="Q21" s="194">
        <v>3.7204058624577243</v>
      </c>
      <c r="R21" s="194">
        <v>4.9154589371980677</v>
      </c>
      <c r="S21" s="194">
        <v>0.80580177276388554</v>
      </c>
      <c r="T21" s="194">
        <v>-3.8826081991549586</v>
      </c>
      <c r="U21" s="194">
        <v>-0.89105381965070762</v>
      </c>
      <c r="V21" s="194">
        <v>1.2706784943658676</v>
      </c>
      <c r="W21" s="217"/>
      <c r="X21" s="185">
        <v>15</v>
      </c>
      <c r="Y21" s="186" t="s">
        <v>693</v>
      </c>
      <c r="Z21" s="19" t="s">
        <v>954</v>
      </c>
      <c r="AA21" s="194">
        <v>0.84043560606059486</v>
      </c>
      <c r="AB21" s="194">
        <v>0.45780021129240822</v>
      </c>
      <c r="AC21" s="194">
        <v>2.0331853236737629</v>
      </c>
      <c r="AD21" s="194">
        <v>1.1566651397159973</v>
      </c>
      <c r="AE21" s="194">
        <v>3.0793614853390778</v>
      </c>
      <c r="AF21" s="194">
        <v>5.5464030752333713</v>
      </c>
      <c r="AG21" s="194">
        <v>4.0582726326743028</v>
      </c>
    </row>
    <row r="22" spans="1:33" ht="14.1" customHeight="1">
      <c r="A22" s="185">
        <v>16</v>
      </c>
      <c r="B22" s="186" t="s">
        <v>955</v>
      </c>
      <c r="C22" s="15" t="s">
        <v>956</v>
      </c>
      <c r="D22" s="187"/>
      <c r="E22" s="194">
        <v>5.5601797902447032</v>
      </c>
      <c r="F22" s="194">
        <v>2.3024759501656007</v>
      </c>
      <c r="G22" s="194">
        <v>1.4028056112224334</v>
      </c>
      <c r="H22" s="194">
        <v>-0.66889632107023544</v>
      </c>
      <c r="I22" s="194">
        <v>1.3008876645240122</v>
      </c>
      <c r="J22" s="194">
        <v>3.3539809638918285</v>
      </c>
      <c r="K22" s="194">
        <v>1.9149247186083898</v>
      </c>
      <c r="L22" s="217"/>
      <c r="M22" s="185">
        <v>16</v>
      </c>
      <c r="N22" s="186" t="s">
        <v>955</v>
      </c>
      <c r="O22" s="15" t="s">
        <v>956</v>
      </c>
      <c r="P22" s="194">
        <v>3.7148594377510022</v>
      </c>
      <c r="Q22" s="194">
        <v>4.2594385285575953</v>
      </c>
      <c r="R22" s="194">
        <v>7.1096962461864877</v>
      </c>
      <c r="S22" s="194">
        <v>-0.35913312693499222</v>
      </c>
      <c r="T22" s="194">
        <v>-1.1931394481729996</v>
      </c>
      <c r="U22" s="194">
        <v>-2.6540880503144564</v>
      </c>
      <c r="V22" s="194">
        <v>1.7702545548520447</v>
      </c>
      <c r="W22" s="217"/>
      <c r="X22" s="185">
        <v>16</v>
      </c>
      <c r="Y22" s="186" t="s">
        <v>955</v>
      </c>
      <c r="Z22" s="15" t="s">
        <v>956</v>
      </c>
      <c r="AA22" s="194">
        <v>-0.39360081259522417</v>
      </c>
      <c r="AB22" s="194">
        <v>0.71383046526449334</v>
      </c>
      <c r="AC22" s="194">
        <v>2.0250601189722772</v>
      </c>
      <c r="AD22" s="194">
        <v>0.75672993425132518</v>
      </c>
      <c r="AE22" s="194">
        <v>5.6390051711401128</v>
      </c>
      <c r="AF22" s="194">
        <v>8.4731934731934615</v>
      </c>
      <c r="AG22" s="194">
        <v>7.4460083807886548</v>
      </c>
    </row>
    <row r="23" spans="1:33" s="41" customFormat="1" ht="11.1" customHeight="1">
      <c r="A23" s="185">
        <v>17</v>
      </c>
      <c r="B23" s="186" t="s">
        <v>957</v>
      </c>
      <c r="C23" s="129" t="s">
        <v>958</v>
      </c>
      <c r="D23" s="187"/>
      <c r="E23" s="302" t="s">
        <v>776</v>
      </c>
      <c r="F23" s="302" t="s">
        <v>776</v>
      </c>
      <c r="G23" s="302" t="s">
        <v>776</v>
      </c>
      <c r="H23" s="302" t="s">
        <v>776</v>
      </c>
      <c r="I23" s="302" t="s">
        <v>776</v>
      </c>
      <c r="J23" s="302" t="s">
        <v>776</v>
      </c>
      <c r="K23" s="302" t="s">
        <v>776</v>
      </c>
      <c r="L23" s="217"/>
      <c r="M23" s="185">
        <v>17</v>
      </c>
      <c r="N23" s="186" t="s">
        <v>957</v>
      </c>
      <c r="O23" s="129" t="s">
        <v>958</v>
      </c>
      <c r="P23" s="302" t="s">
        <v>776</v>
      </c>
      <c r="Q23" s="302" t="s">
        <v>776</v>
      </c>
      <c r="R23" s="302" t="s">
        <v>776</v>
      </c>
      <c r="S23" s="302" t="s">
        <v>776</v>
      </c>
      <c r="T23" s="302" t="s">
        <v>776</v>
      </c>
      <c r="U23" s="302" t="s">
        <v>776</v>
      </c>
      <c r="V23" s="302" t="s">
        <v>776</v>
      </c>
      <c r="W23" s="217"/>
      <c r="X23" s="185">
        <v>17</v>
      </c>
      <c r="Y23" s="186" t="s">
        <v>957</v>
      </c>
      <c r="Z23" s="129" t="s">
        <v>958</v>
      </c>
      <c r="AA23" s="302" t="s">
        <v>776</v>
      </c>
      <c r="AB23" s="302" t="s">
        <v>776</v>
      </c>
      <c r="AC23" s="302" t="s">
        <v>776</v>
      </c>
      <c r="AD23" s="302" t="s">
        <v>776</v>
      </c>
      <c r="AE23" s="302" t="s">
        <v>776</v>
      </c>
      <c r="AF23" s="302" t="s">
        <v>776</v>
      </c>
      <c r="AG23" s="302" t="s">
        <v>776</v>
      </c>
    </row>
    <row r="24" spans="1:33" s="41" customFormat="1" ht="11.1" customHeight="1">
      <c r="A24" s="185">
        <v>18</v>
      </c>
      <c r="B24" s="186" t="s">
        <v>959</v>
      </c>
      <c r="C24" s="129" t="s">
        <v>960</v>
      </c>
      <c r="D24" s="187"/>
      <c r="E24" s="302" t="s">
        <v>776</v>
      </c>
      <c r="F24" s="302" t="s">
        <v>776</v>
      </c>
      <c r="G24" s="302" t="s">
        <v>776</v>
      </c>
      <c r="H24" s="302" t="s">
        <v>776</v>
      </c>
      <c r="I24" s="302" t="s">
        <v>776</v>
      </c>
      <c r="J24" s="302" t="s">
        <v>776</v>
      </c>
      <c r="K24" s="302" t="s">
        <v>776</v>
      </c>
      <c r="L24" s="217"/>
      <c r="M24" s="185">
        <v>18</v>
      </c>
      <c r="N24" s="186" t="s">
        <v>959</v>
      </c>
      <c r="O24" s="129" t="s">
        <v>960</v>
      </c>
      <c r="P24" s="302" t="s">
        <v>776</v>
      </c>
      <c r="Q24" s="302" t="s">
        <v>776</v>
      </c>
      <c r="R24" s="302" t="s">
        <v>776</v>
      </c>
      <c r="S24" s="302" t="s">
        <v>776</v>
      </c>
      <c r="T24" s="302" t="s">
        <v>776</v>
      </c>
      <c r="U24" s="302" t="s">
        <v>776</v>
      </c>
      <c r="V24" s="302" t="s">
        <v>776</v>
      </c>
      <c r="W24" s="217"/>
      <c r="X24" s="185">
        <v>18</v>
      </c>
      <c r="Y24" s="186" t="s">
        <v>959</v>
      </c>
      <c r="Z24" s="129" t="s">
        <v>960</v>
      </c>
      <c r="AA24" s="302" t="s">
        <v>776</v>
      </c>
      <c r="AB24" s="302" t="s">
        <v>776</v>
      </c>
      <c r="AC24" s="302" t="s">
        <v>776</v>
      </c>
      <c r="AD24" s="302" t="s">
        <v>776</v>
      </c>
      <c r="AE24" s="302" t="s">
        <v>776</v>
      </c>
      <c r="AF24" s="302" t="s">
        <v>776</v>
      </c>
      <c r="AG24" s="302" t="s">
        <v>776</v>
      </c>
    </row>
    <row r="25" spans="1:33" s="41" customFormat="1" ht="11.1" customHeight="1">
      <c r="A25" s="185">
        <v>19</v>
      </c>
      <c r="B25" s="186" t="s">
        <v>961</v>
      </c>
      <c r="C25" s="129" t="s">
        <v>962</v>
      </c>
      <c r="D25" s="187"/>
      <c r="E25" s="302" t="s">
        <v>776</v>
      </c>
      <c r="F25" s="302" t="s">
        <v>776</v>
      </c>
      <c r="G25" s="302" t="s">
        <v>776</v>
      </c>
      <c r="H25" s="302" t="s">
        <v>776</v>
      </c>
      <c r="I25" s="302" t="s">
        <v>776</v>
      </c>
      <c r="J25" s="302" t="s">
        <v>776</v>
      </c>
      <c r="K25" s="302" t="s">
        <v>776</v>
      </c>
      <c r="L25" s="217"/>
      <c r="M25" s="185">
        <v>19</v>
      </c>
      <c r="N25" s="186" t="s">
        <v>961</v>
      </c>
      <c r="O25" s="129" t="s">
        <v>962</v>
      </c>
      <c r="P25" s="302" t="s">
        <v>776</v>
      </c>
      <c r="Q25" s="302" t="s">
        <v>776</v>
      </c>
      <c r="R25" s="302" t="s">
        <v>776</v>
      </c>
      <c r="S25" s="302" t="s">
        <v>776</v>
      </c>
      <c r="T25" s="302" t="s">
        <v>776</v>
      </c>
      <c r="U25" s="302" t="s">
        <v>776</v>
      </c>
      <c r="V25" s="302" t="s">
        <v>776</v>
      </c>
      <c r="W25" s="217"/>
      <c r="X25" s="185">
        <v>19</v>
      </c>
      <c r="Y25" s="186" t="s">
        <v>961</v>
      </c>
      <c r="Z25" s="129" t="s">
        <v>962</v>
      </c>
      <c r="AA25" s="302" t="s">
        <v>776</v>
      </c>
      <c r="AB25" s="302" t="s">
        <v>776</v>
      </c>
      <c r="AC25" s="302" t="s">
        <v>776</v>
      </c>
      <c r="AD25" s="302" t="s">
        <v>776</v>
      </c>
      <c r="AE25" s="302" t="s">
        <v>776</v>
      </c>
      <c r="AF25" s="302" t="s">
        <v>776</v>
      </c>
      <c r="AG25" s="302" t="s">
        <v>776</v>
      </c>
    </row>
    <row r="26" spans="1:33" s="41" customFormat="1" ht="11.1" customHeight="1">
      <c r="A26" s="185">
        <v>20</v>
      </c>
      <c r="B26" s="186" t="s">
        <v>963</v>
      </c>
      <c r="C26" s="188" t="s">
        <v>964</v>
      </c>
      <c r="E26" s="292"/>
      <c r="F26" s="292"/>
      <c r="G26" s="292"/>
      <c r="H26" s="292"/>
      <c r="I26" s="292"/>
      <c r="J26" s="292"/>
      <c r="K26" s="292"/>
      <c r="L26" s="104"/>
      <c r="M26" s="185">
        <v>20</v>
      </c>
      <c r="N26" s="186" t="s">
        <v>963</v>
      </c>
      <c r="O26" s="188" t="s">
        <v>964</v>
      </c>
      <c r="P26" s="2"/>
      <c r="Q26" s="2"/>
      <c r="R26" s="2"/>
      <c r="S26" s="2"/>
      <c r="T26" s="2"/>
      <c r="U26" s="2"/>
      <c r="V26" s="2"/>
      <c r="W26" s="104"/>
      <c r="X26" s="185">
        <v>20</v>
      </c>
      <c r="Y26" s="186" t="s">
        <v>963</v>
      </c>
      <c r="Z26" s="188" t="s">
        <v>964</v>
      </c>
      <c r="AA26" s="2"/>
      <c r="AB26" s="2"/>
      <c r="AC26" s="2"/>
      <c r="AD26" s="2"/>
      <c r="AE26" s="2"/>
      <c r="AF26" s="2"/>
      <c r="AG26" s="2"/>
    </row>
    <row r="27" spans="1:33" s="41" customFormat="1" ht="11.1" customHeight="1">
      <c r="A27" s="185"/>
      <c r="B27" s="186"/>
      <c r="C27" s="189" t="s">
        <v>965</v>
      </c>
      <c r="D27" s="187"/>
      <c r="E27" s="302" t="s">
        <v>776</v>
      </c>
      <c r="F27" s="302" t="s">
        <v>776</v>
      </c>
      <c r="G27" s="302" t="s">
        <v>776</v>
      </c>
      <c r="H27" s="302" t="s">
        <v>776</v>
      </c>
      <c r="I27" s="302" t="s">
        <v>776</v>
      </c>
      <c r="J27" s="302" t="s">
        <v>776</v>
      </c>
      <c r="K27" s="302" t="s">
        <v>776</v>
      </c>
      <c r="L27" s="217"/>
      <c r="M27" s="185"/>
      <c r="N27" s="186"/>
      <c r="O27" s="189" t="s">
        <v>965</v>
      </c>
      <c r="P27" s="302" t="s">
        <v>776</v>
      </c>
      <c r="Q27" s="302" t="s">
        <v>776</v>
      </c>
      <c r="R27" s="302" t="s">
        <v>776</v>
      </c>
      <c r="S27" s="302" t="s">
        <v>776</v>
      </c>
      <c r="T27" s="302" t="s">
        <v>776</v>
      </c>
      <c r="U27" s="302" t="s">
        <v>776</v>
      </c>
      <c r="V27" s="302" t="s">
        <v>776</v>
      </c>
      <c r="W27" s="217"/>
      <c r="X27" s="185"/>
      <c r="Y27" s="186"/>
      <c r="Z27" s="189" t="s">
        <v>965</v>
      </c>
      <c r="AA27" s="302" t="s">
        <v>776</v>
      </c>
      <c r="AB27" s="302" t="s">
        <v>776</v>
      </c>
      <c r="AC27" s="302" t="s">
        <v>776</v>
      </c>
      <c r="AD27" s="302" t="s">
        <v>776</v>
      </c>
      <c r="AE27" s="302" t="s">
        <v>776</v>
      </c>
      <c r="AF27" s="302" t="s">
        <v>776</v>
      </c>
      <c r="AG27" s="302" t="s">
        <v>776</v>
      </c>
    </row>
    <row r="28" spans="1:33" ht="14.1" customHeight="1">
      <c r="A28" s="185">
        <v>21</v>
      </c>
      <c r="B28" s="186" t="s">
        <v>966</v>
      </c>
      <c r="C28" s="15" t="s">
        <v>967</v>
      </c>
      <c r="D28" s="187"/>
      <c r="E28" s="194">
        <v>7.2241902834008016</v>
      </c>
      <c r="F28" s="194">
        <v>5.9823008849557482</v>
      </c>
      <c r="G28" s="194">
        <v>-1.0242707637497119</v>
      </c>
      <c r="H28" s="194">
        <v>2.4409448818897488</v>
      </c>
      <c r="I28" s="194">
        <v>0</v>
      </c>
      <c r="J28" s="194">
        <v>2.30591852421216</v>
      </c>
      <c r="K28" s="194">
        <v>-7.1160244713963721</v>
      </c>
      <c r="L28" s="217"/>
      <c r="M28" s="185">
        <v>21</v>
      </c>
      <c r="N28" s="186" t="s">
        <v>966</v>
      </c>
      <c r="O28" s="15" t="s">
        <v>967</v>
      </c>
      <c r="P28" s="194">
        <v>3.5821585394037356</v>
      </c>
      <c r="Q28" s="194">
        <v>3.1012940651494887</v>
      </c>
      <c r="R28" s="194">
        <v>2.3371564596407666</v>
      </c>
      <c r="S28" s="194">
        <v>2.2309156269824513</v>
      </c>
      <c r="T28" s="194">
        <v>-7.3016857999793245</v>
      </c>
      <c r="U28" s="194">
        <v>1.3053665067499765</v>
      </c>
      <c r="V28" s="194">
        <v>0.71585903083702362</v>
      </c>
      <c r="W28" s="217"/>
      <c r="X28" s="185">
        <v>21</v>
      </c>
      <c r="Y28" s="186" t="s">
        <v>966</v>
      </c>
      <c r="Z28" s="15" t="s">
        <v>967</v>
      </c>
      <c r="AA28" s="194">
        <v>2.2635319846910704</v>
      </c>
      <c r="AB28" s="194">
        <v>0.17108639863133135</v>
      </c>
      <c r="AC28" s="194">
        <v>2.0281810418445616</v>
      </c>
      <c r="AD28" s="194">
        <v>1.5798284159866114</v>
      </c>
      <c r="AE28" s="194">
        <v>0.31929137913276406</v>
      </c>
      <c r="AF28" s="194">
        <v>2.371663244353158</v>
      </c>
      <c r="AG28" s="194">
        <v>0.29084344599338863</v>
      </c>
    </row>
    <row r="29" spans="1:33" ht="15.95" customHeight="1">
      <c r="A29" s="185">
        <v>22</v>
      </c>
      <c r="B29" s="186" t="s">
        <v>968</v>
      </c>
      <c r="C29" s="19" t="s">
        <v>969</v>
      </c>
      <c r="D29" s="187"/>
      <c r="E29" s="194">
        <v>5.87419056429232</v>
      </c>
      <c r="F29" s="194">
        <v>5.4317751565457968</v>
      </c>
      <c r="G29" s="194">
        <v>-1.3812154696132666</v>
      </c>
      <c r="H29" s="194">
        <v>-0.64425770308123731</v>
      </c>
      <c r="I29" s="194">
        <v>3.5945869749083812</v>
      </c>
      <c r="J29" s="194">
        <v>2.0955232004354514</v>
      </c>
      <c r="K29" s="194">
        <v>3.2653605224576978</v>
      </c>
      <c r="L29" s="217"/>
      <c r="M29" s="185">
        <v>22</v>
      </c>
      <c r="N29" s="186" t="s">
        <v>968</v>
      </c>
      <c r="O29" s="19" t="s">
        <v>969</v>
      </c>
      <c r="P29" s="194">
        <v>-0.33557046979866811</v>
      </c>
      <c r="Q29" s="194">
        <v>0.93240093240092392</v>
      </c>
      <c r="R29" s="194">
        <v>2.5660764690787801</v>
      </c>
      <c r="S29" s="194">
        <v>-2.0390292719539644</v>
      </c>
      <c r="T29" s="194">
        <v>-4.5460349891457099</v>
      </c>
      <c r="U29" s="194">
        <v>0.57525083612040362</v>
      </c>
      <c r="V29" s="194">
        <v>1.2370311252992678</v>
      </c>
      <c r="W29" s="217"/>
      <c r="X29" s="185">
        <v>22</v>
      </c>
      <c r="Y29" s="186" t="s">
        <v>968</v>
      </c>
      <c r="Z29" s="19" t="s">
        <v>969</v>
      </c>
      <c r="AA29" s="194">
        <v>1.7080541321771108</v>
      </c>
      <c r="AB29" s="194">
        <v>2.4544632476424226</v>
      </c>
      <c r="AC29" s="194">
        <v>2.6982726011852236</v>
      </c>
      <c r="AD29" s="194">
        <v>0.12277470841006277</v>
      </c>
      <c r="AE29" s="194">
        <v>2.1704475781728831</v>
      </c>
      <c r="AF29" s="194">
        <v>10.825732117138756</v>
      </c>
      <c r="AG29" s="194">
        <v>8.2954299328568339</v>
      </c>
    </row>
    <row r="30" spans="1:33" ht="14.1" customHeight="1">
      <c r="A30" s="185">
        <v>23</v>
      </c>
      <c r="B30" s="186" t="s">
        <v>970</v>
      </c>
      <c r="C30" s="15" t="s">
        <v>971</v>
      </c>
      <c r="D30" s="187"/>
      <c r="E30" s="194">
        <v>5.8672239189840809</v>
      </c>
      <c r="F30" s="194">
        <v>5.435772851503188</v>
      </c>
      <c r="G30" s="194">
        <v>-1.4112903225806548</v>
      </c>
      <c r="H30" s="194">
        <v>-0.67192521180250253</v>
      </c>
      <c r="I30" s="194">
        <v>3.544117647058826</v>
      </c>
      <c r="J30" s="194">
        <v>2.1303792074989474</v>
      </c>
      <c r="K30" s="194">
        <v>3.2679738562091671</v>
      </c>
      <c r="L30" s="217"/>
      <c r="M30" s="185">
        <v>23</v>
      </c>
      <c r="N30" s="186" t="s">
        <v>970</v>
      </c>
      <c r="O30" s="15" t="s">
        <v>971</v>
      </c>
      <c r="P30" s="194">
        <v>-1.4408833827094156</v>
      </c>
      <c r="Q30" s="194">
        <v>1.1886869790955075</v>
      </c>
      <c r="R30" s="194">
        <v>3.2811234134485545</v>
      </c>
      <c r="S30" s="194">
        <v>-1.1374035821675932</v>
      </c>
      <c r="T30" s="194">
        <v>-4.1920126950542311</v>
      </c>
      <c r="U30" s="194">
        <v>0.952380952380949</v>
      </c>
      <c r="V30" s="194">
        <v>1.7363959529669017</v>
      </c>
      <c r="W30" s="217"/>
      <c r="X30" s="185">
        <v>23</v>
      </c>
      <c r="Y30" s="186" t="s">
        <v>970</v>
      </c>
      <c r="Z30" s="15" t="s">
        <v>971</v>
      </c>
      <c r="AA30" s="194">
        <v>2.3921515925278811</v>
      </c>
      <c r="AB30" s="194">
        <v>2.9531434571466093</v>
      </c>
      <c r="AC30" s="194">
        <v>3.1744008159102748</v>
      </c>
      <c r="AD30" s="194">
        <v>0.3089089336463644</v>
      </c>
      <c r="AE30" s="194">
        <v>2.044838630204481</v>
      </c>
      <c r="AF30" s="194">
        <v>10.936745533558678</v>
      </c>
      <c r="AG30" s="194">
        <v>8.8139281828074019</v>
      </c>
    </row>
    <row r="31" spans="1:33" s="41" customFormat="1" ht="11.1" customHeight="1">
      <c r="A31" s="185">
        <v>24</v>
      </c>
      <c r="B31" s="186" t="s">
        <v>972</v>
      </c>
      <c r="C31" s="129" t="s">
        <v>973</v>
      </c>
      <c r="D31" s="187"/>
      <c r="E31" s="302" t="s">
        <v>776</v>
      </c>
      <c r="F31" s="302" t="s">
        <v>776</v>
      </c>
      <c r="G31" s="302" t="s">
        <v>776</v>
      </c>
      <c r="H31" s="302" t="s">
        <v>776</v>
      </c>
      <c r="I31" s="302" t="s">
        <v>776</v>
      </c>
      <c r="J31" s="302" t="s">
        <v>776</v>
      </c>
      <c r="K31" s="302" t="s">
        <v>776</v>
      </c>
      <c r="L31" s="217"/>
      <c r="M31" s="185">
        <v>24</v>
      </c>
      <c r="N31" s="186" t="s">
        <v>972</v>
      </c>
      <c r="O31" s="129" t="s">
        <v>973</v>
      </c>
      <c r="P31" s="302" t="s">
        <v>776</v>
      </c>
      <c r="Q31" s="302" t="s">
        <v>776</v>
      </c>
      <c r="R31" s="302" t="s">
        <v>776</v>
      </c>
      <c r="S31" s="302" t="s">
        <v>776</v>
      </c>
      <c r="T31" s="302" t="s">
        <v>776</v>
      </c>
      <c r="U31" s="302" t="s">
        <v>776</v>
      </c>
      <c r="V31" s="302" t="s">
        <v>776</v>
      </c>
      <c r="W31" s="217"/>
      <c r="X31" s="185">
        <v>24</v>
      </c>
      <c r="Y31" s="186" t="s">
        <v>972</v>
      </c>
      <c r="Z31" s="129" t="s">
        <v>973</v>
      </c>
      <c r="AA31" s="302" t="s">
        <v>776</v>
      </c>
      <c r="AB31" s="302" t="s">
        <v>776</v>
      </c>
      <c r="AC31" s="302" t="s">
        <v>776</v>
      </c>
      <c r="AD31" s="302" t="s">
        <v>776</v>
      </c>
      <c r="AE31" s="302" t="s">
        <v>776</v>
      </c>
      <c r="AF31" s="302" t="s">
        <v>776</v>
      </c>
      <c r="AG31" s="302" t="s">
        <v>776</v>
      </c>
    </row>
    <row r="32" spans="1:33" s="41" customFormat="1" ht="11.1" customHeight="1">
      <c r="A32" s="185">
        <v>25</v>
      </c>
      <c r="B32" s="186" t="s">
        <v>974</v>
      </c>
      <c r="C32" s="129" t="s">
        <v>971</v>
      </c>
      <c r="D32" s="187"/>
      <c r="E32" s="194">
        <v>6.3188209385058371</v>
      </c>
      <c r="F32" s="194">
        <v>5.8476736775016036</v>
      </c>
      <c r="G32" s="194">
        <v>-1.2042751768779283</v>
      </c>
      <c r="H32" s="194">
        <v>-0.53329270150844366</v>
      </c>
      <c r="I32" s="194">
        <v>3.8449754901960915</v>
      </c>
      <c r="J32" s="194">
        <v>2.3159758076412231</v>
      </c>
      <c r="K32" s="194">
        <v>3.2583621683967863</v>
      </c>
      <c r="L32" s="217"/>
      <c r="M32" s="185">
        <v>25</v>
      </c>
      <c r="N32" s="186" t="s">
        <v>974</v>
      </c>
      <c r="O32" s="129" t="s">
        <v>971</v>
      </c>
      <c r="P32" s="194">
        <v>-1.7592851158894263</v>
      </c>
      <c r="Q32" s="194">
        <v>1.4638999431495279</v>
      </c>
      <c r="R32" s="194">
        <v>3.7960498669281435</v>
      </c>
      <c r="S32" s="194">
        <v>-0.82321187584345523</v>
      </c>
      <c r="T32" s="194">
        <v>-4.0141515852496781</v>
      </c>
      <c r="U32" s="194">
        <v>1.332577261128435</v>
      </c>
      <c r="V32" s="194">
        <v>2.140458869613866</v>
      </c>
      <c r="W32" s="217"/>
      <c r="X32" s="185">
        <v>25</v>
      </c>
      <c r="Y32" s="186" t="s">
        <v>974</v>
      </c>
      <c r="Z32" s="129" t="s">
        <v>971</v>
      </c>
      <c r="AA32" s="194">
        <v>2.8215312970825863</v>
      </c>
      <c r="AB32" s="194">
        <v>3.5300386306114291</v>
      </c>
      <c r="AC32" s="194">
        <v>3.7956767884714395</v>
      </c>
      <c r="AD32" s="194">
        <v>0.53303582496590707</v>
      </c>
      <c r="AE32" s="194">
        <v>2.0221948212083731</v>
      </c>
      <c r="AF32" s="194">
        <v>11.131254532269779</v>
      </c>
      <c r="AG32" s="194">
        <v>8.7547580206634166</v>
      </c>
    </row>
    <row r="33" spans="1:33" s="41" customFormat="1" ht="11.1" customHeight="1">
      <c r="A33" s="185">
        <v>26</v>
      </c>
      <c r="B33" s="186" t="s">
        <v>975</v>
      </c>
      <c r="C33" s="129" t="s">
        <v>976</v>
      </c>
      <c r="D33" s="187"/>
      <c r="E33" s="302" t="s">
        <v>776</v>
      </c>
      <c r="F33" s="302" t="s">
        <v>776</v>
      </c>
      <c r="G33" s="302" t="s">
        <v>776</v>
      </c>
      <c r="H33" s="302" t="s">
        <v>776</v>
      </c>
      <c r="I33" s="302" t="s">
        <v>776</v>
      </c>
      <c r="J33" s="302" t="s">
        <v>776</v>
      </c>
      <c r="K33" s="302" t="s">
        <v>776</v>
      </c>
      <c r="L33" s="217"/>
      <c r="M33" s="185">
        <v>26</v>
      </c>
      <c r="N33" s="186" t="s">
        <v>975</v>
      </c>
      <c r="O33" s="129" t="s">
        <v>976</v>
      </c>
      <c r="P33" s="302" t="s">
        <v>776</v>
      </c>
      <c r="Q33" s="302" t="s">
        <v>776</v>
      </c>
      <c r="R33" s="302" t="s">
        <v>776</v>
      </c>
      <c r="S33" s="302" t="s">
        <v>776</v>
      </c>
      <c r="T33" s="302" t="s">
        <v>776</v>
      </c>
      <c r="U33" s="302" t="s">
        <v>776</v>
      </c>
      <c r="V33" s="302" t="s">
        <v>776</v>
      </c>
      <c r="W33" s="217"/>
      <c r="X33" s="185">
        <v>26</v>
      </c>
      <c r="Y33" s="186" t="s">
        <v>975</v>
      </c>
      <c r="Z33" s="129" t="s">
        <v>976</v>
      </c>
      <c r="AA33" s="302" t="s">
        <v>776</v>
      </c>
      <c r="AB33" s="302" t="s">
        <v>776</v>
      </c>
      <c r="AC33" s="302" t="s">
        <v>776</v>
      </c>
      <c r="AD33" s="302" t="s">
        <v>776</v>
      </c>
      <c r="AE33" s="302" t="s">
        <v>776</v>
      </c>
      <c r="AF33" s="302" t="s">
        <v>776</v>
      </c>
      <c r="AG33" s="302" t="s">
        <v>776</v>
      </c>
    </row>
    <row r="34" spans="1:33" s="41" customFormat="1" ht="11.1" customHeight="1">
      <c r="A34" s="185">
        <v>27</v>
      </c>
      <c r="B34" s="186" t="s">
        <v>977</v>
      </c>
      <c r="C34" s="188" t="s">
        <v>978</v>
      </c>
      <c r="L34" s="104"/>
      <c r="M34" s="185">
        <v>27</v>
      </c>
      <c r="N34" s="186" t="s">
        <v>977</v>
      </c>
      <c r="O34" s="188" t="s">
        <v>978</v>
      </c>
      <c r="P34" s="2"/>
      <c r="Q34" s="2"/>
      <c r="R34" s="2"/>
      <c r="S34" s="2"/>
      <c r="T34" s="2"/>
      <c r="U34" s="2"/>
      <c r="V34" s="2"/>
      <c r="W34" s="104"/>
      <c r="X34" s="185">
        <v>27</v>
      </c>
      <c r="Y34" s="186" t="s">
        <v>977</v>
      </c>
      <c r="Z34" s="188" t="s">
        <v>978</v>
      </c>
      <c r="AA34" s="2"/>
      <c r="AB34" s="2"/>
      <c r="AC34" s="2"/>
      <c r="AD34" s="2"/>
      <c r="AE34" s="2"/>
      <c r="AF34" s="2"/>
      <c r="AG34" s="2"/>
    </row>
    <row r="35" spans="1:33" s="41" customFormat="1" ht="11.1" customHeight="1">
      <c r="A35" s="185"/>
      <c r="B35" s="186"/>
      <c r="C35" s="189" t="s">
        <v>979</v>
      </c>
      <c r="D35" s="187"/>
      <c r="E35" s="302" t="s">
        <v>776</v>
      </c>
      <c r="F35" s="302" t="s">
        <v>776</v>
      </c>
      <c r="G35" s="302" t="s">
        <v>776</v>
      </c>
      <c r="H35" s="302" t="s">
        <v>776</v>
      </c>
      <c r="I35" s="302" t="s">
        <v>776</v>
      </c>
      <c r="J35" s="302" t="s">
        <v>776</v>
      </c>
      <c r="K35" s="302" t="s">
        <v>776</v>
      </c>
      <c r="L35" s="217"/>
      <c r="M35" s="185"/>
      <c r="N35" s="186"/>
      <c r="O35" s="189" t="s">
        <v>979</v>
      </c>
      <c r="P35" s="302" t="s">
        <v>776</v>
      </c>
      <c r="Q35" s="302" t="s">
        <v>776</v>
      </c>
      <c r="R35" s="302" t="s">
        <v>776</v>
      </c>
      <c r="S35" s="302" t="s">
        <v>776</v>
      </c>
      <c r="T35" s="302" t="s">
        <v>776</v>
      </c>
      <c r="U35" s="302" t="s">
        <v>776</v>
      </c>
      <c r="V35" s="302" t="s">
        <v>776</v>
      </c>
      <c r="W35" s="217"/>
      <c r="X35" s="185"/>
      <c r="Y35" s="186"/>
      <c r="Z35" s="189" t="s">
        <v>979</v>
      </c>
      <c r="AA35" s="302" t="s">
        <v>776</v>
      </c>
      <c r="AB35" s="302" t="s">
        <v>776</v>
      </c>
      <c r="AC35" s="302" t="s">
        <v>776</v>
      </c>
      <c r="AD35" s="302" t="s">
        <v>776</v>
      </c>
      <c r="AE35" s="302" t="s">
        <v>776</v>
      </c>
      <c r="AF35" s="302" t="s">
        <v>776</v>
      </c>
      <c r="AG35" s="302" t="s">
        <v>776</v>
      </c>
    </row>
    <row r="36" spans="1:33" ht="14.1" customHeight="1">
      <c r="A36" s="185">
        <v>28</v>
      </c>
      <c r="B36" s="186" t="s">
        <v>980</v>
      </c>
      <c r="C36" s="15" t="s">
        <v>981</v>
      </c>
      <c r="D36" s="187"/>
      <c r="E36" s="194">
        <v>5.8109911440009654</v>
      </c>
      <c r="F36" s="194">
        <v>5.388672322861737</v>
      </c>
      <c r="G36" s="194">
        <v>-1.1749347258485585</v>
      </c>
      <c r="H36" s="194">
        <v>-0.53940995156320071</v>
      </c>
      <c r="I36" s="194">
        <v>3.8406198118428279</v>
      </c>
      <c r="J36" s="194">
        <v>1.8759326369643929</v>
      </c>
      <c r="K36" s="194">
        <v>3.3061309897468192</v>
      </c>
      <c r="L36" s="217"/>
      <c r="M36" s="185">
        <v>28</v>
      </c>
      <c r="N36" s="186" t="s">
        <v>980</v>
      </c>
      <c r="O36" s="15" t="s">
        <v>981</v>
      </c>
      <c r="P36" s="194">
        <v>5.8031193032205977</v>
      </c>
      <c r="Q36" s="194">
        <v>-0.36374078682874256</v>
      </c>
      <c r="R36" s="194">
        <v>-1.0087424344317384</v>
      </c>
      <c r="S36" s="194">
        <v>-6.6381987577639734</v>
      </c>
      <c r="T36" s="194">
        <v>-6.4137214137214187</v>
      </c>
      <c r="U36" s="194">
        <v>-1.4550705320448714</v>
      </c>
      <c r="V36" s="194">
        <v>-1.5892696122632941</v>
      </c>
      <c r="W36" s="217"/>
      <c r="X36" s="185">
        <v>28</v>
      </c>
      <c r="Y36" s="186" t="s">
        <v>980</v>
      </c>
      <c r="Z36" s="15" t="s">
        <v>981</v>
      </c>
      <c r="AA36" s="194">
        <v>-2.1990608177757451</v>
      </c>
      <c r="AB36" s="194">
        <v>-0.46843892727486036</v>
      </c>
      <c r="AC36" s="194">
        <v>-0.15295917166724848</v>
      </c>
      <c r="AD36" s="194">
        <v>-1.060570351166632</v>
      </c>
      <c r="AE36" s="194">
        <v>3.01333968556456</v>
      </c>
      <c r="AF36" s="194">
        <v>10.116776505954434</v>
      </c>
      <c r="AG36" s="194">
        <v>4.9979000419991593</v>
      </c>
    </row>
    <row r="37" spans="1:33" s="41" customFormat="1" ht="11.1" customHeight="1">
      <c r="A37" s="185">
        <v>29</v>
      </c>
      <c r="B37" s="186" t="s">
        <v>982</v>
      </c>
      <c r="C37" s="129" t="s">
        <v>983</v>
      </c>
      <c r="D37" s="187"/>
      <c r="E37" s="302" t="s">
        <v>776</v>
      </c>
      <c r="F37" s="302" t="s">
        <v>776</v>
      </c>
      <c r="G37" s="302" t="s">
        <v>776</v>
      </c>
      <c r="H37" s="302" t="s">
        <v>776</v>
      </c>
      <c r="I37" s="302" t="s">
        <v>776</v>
      </c>
      <c r="J37" s="302" t="s">
        <v>776</v>
      </c>
      <c r="K37" s="302" t="s">
        <v>776</v>
      </c>
      <c r="L37" s="217"/>
      <c r="M37" s="185">
        <v>29</v>
      </c>
      <c r="N37" s="186" t="s">
        <v>982</v>
      </c>
      <c r="O37" s="129" t="s">
        <v>983</v>
      </c>
      <c r="P37" s="302" t="s">
        <v>776</v>
      </c>
      <c r="Q37" s="302" t="s">
        <v>776</v>
      </c>
      <c r="R37" s="302" t="s">
        <v>776</v>
      </c>
      <c r="S37" s="302" t="s">
        <v>776</v>
      </c>
      <c r="T37" s="302" t="s">
        <v>776</v>
      </c>
      <c r="U37" s="302" t="s">
        <v>776</v>
      </c>
      <c r="V37" s="302" t="s">
        <v>776</v>
      </c>
      <c r="W37" s="217"/>
      <c r="X37" s="185">
        <v>29</v>
      </c>
      <c r="Y37" s="186" t="s">
        <v>982</v>
      </c>
      <c r="Z37" s="129" t="s">
        <v>983</v>
      </c>
      <c r="AA37" s="302" t="s">
        <v>776</v>
      </c>
      <c r="AB37" s="302" t="s">
        <v>776</v>
      </c>
      <c r="AC37" s="302" t="s">
        <v>776</v>
      </c>
      <c r="AD37" s="302" t="s">
        <v>776</v>
      </c>
      <c r="AE37" s="302" t="s">
        <v>776</v>
      </c>
      <c r="AF37" s="302" t="s">
        <v>776</v>
      </c>
      <c r="AG37" s="302" t="s">
        <v>776</v>
      </c>
    </row>
    <row r="38" spans="1:33" s="41" customFormat="1" ht="11.1" customHeight="1">
      <c r="A38" s="185">
        <v>30</v>
      </c>
      <c r="B38" s="186" t="s">
        <v>984</v>
      </c>
      <c r="C38" s="129" t="s">
        <v>985</v>
      </c>
      <c r="D38" s="187"/>
      <c r="E38" s="302" t="s">
        <v>776</v>
      </c>
      <c r="F38" s="302" t="s">
        <v>776</v>
      </c>
      <c r="G38" s="302" t="s">
        <v>776</v>
      </c>
      <c r="H38" s="302" t="s">
        <v>776</v>
      </c>
      <c r="I38" s="302" t="s">
        <v>776</v>
      </c>
      <c r="J38" s="302" t="s">
        <v>776</v>
      </c>
      <c r="K38" s="302" t="s">
        <v>776</v>
      </c>
      <c r="L38" s="217"/>
      <c r="M38" s="185">
        <v>30</v>
      </c>
      <c r="N38" s="186" t="s">
        <v>984</v>
      </c>
      <c r="O38" s="129" t="s">
        <v>985</v>
      </c>
      <c r="P38" s="302" t="s">
        <v>776</v>
      </c>
      <c r="Q38" s="302" t="s">
        <v>776</v>
      </c>
      <c r="R38" s="302" t="s">
        <v>776</v>
      </c>
      <c r="S38" s="302" t="s">
        <v>776</v>
      </c>
      <c r="T38" s="302" t="s">
        <v>776</v>
      </c>
      <c r="U38" s="302" t="s">
        <v>776</v>
      </c>
      <c r="V38" s="302" t="s">
        <v>776</v>
      </c>
      <c r="W38" s="217"/>
      <c r="X38" s="185">
        <v>30</v>
      </c>
      <c r="Y38" s="186" t="s">
        <v>984</v>
      </c>
      <c r="Z38" s="129" t="s">
        <v>985</v>
      </c>
      <c r="AA38" s="302" t="s">
        <v>776</v>
      </c>
      <c r="AB38" s="302" t="s">
        <v>776</v>
      </c>
      <c r="AC38" s="302" t="s">
        <v>776</v>
      </c>
      <c r="AD38" s="302" t="s">
        <v>776</v>
      </c>
      <c r="AE38" s="302" t="s">
        <v>776</v>
      </c>
      <c r="AF38" s="302" t="s">
        <v>776</v>
      </c>
      <c r="AG38" s="302" t="s">
        <v>776</v>
      </c>
    </row>
    <row r="39" spans="1:33" ht="15.95" customHeight="1">
      <c r="A39" s="185">
        <v>31</v>
      </c>
      <c r="B39" s="186" t="s">
        <v>986</v>
      </c>
      <c r="C39" s="19" t="s">
        <v>987</v>
      </c>
      <c r="D39" s="187"/>
      <c r="E39" s="194">
        <v>3.2390938026586724</v>
      </c>
      <c r="F39" s="194">
        <v>4.9147624229234737</v>
      </c>
      <c r="G39" s="194">
        <v>5.514261019879001</v>
      </c>
      <c r="H39" s="194">
        <v>3.2110091743119256</v>
      </c>
      <c r="I39" s="194">
        <v>3.7460317460317469</v>
      </c>
      <c r="J39" s="194">
        <v>4.6358629130967017</v>
      </c>
      <c r="K39" s="194">
        <v>2.6904518204415808</v>
      </c>
      <c r="L39" s="217"/>
      <c r="M39" s="185">
        <v>31</v>
      </c>
      <c r="N39" s="186" t="s">
        <v>986</v>
      </c>
      <c r="O39" s="19" t="s">
        <v>987</v>
      </c>
      <c r="P39" s="194">
        <v>4.0723337605011949</v>
      </c>
      <c r="Q39" s="194">
        <v>3.8445751812833606</v>
      </c>
      <c r="R39" s="194">
        <v>1.9762845849802488</v>
      </c>
      <c r="S39" s="194">
        <v>1.782945736434101</v>
      </c>
      <c r="T39" s="194">
        <v>2.018278750952021</v>
      </c>
      <c r="U39" s="194">
        <v>2.5880303595868952</v>
      </c>
      <c r="V39" s="194">
        <v>3.7841115827774274</v>
      </c>
      <c r="W39" s="217"/>
      <c r="X39" s="185">
        <v>31</v>
      </c>
      <c r="Y39" s="186" t="s">
        <v>986</v>
      </c>
      <c r="Z39" s="19" t="s">
        <v>987</v>
      </c>
      <c r="AA39" s="194">
        <v>3.2137431342760294</v>
      </c>
      <c r="AB39" s="194">
        <v>2.875905797101467</v>
      </c>
      <c r="AC39" s="194">
        <v>2.1901826986572672</v>
      </c>
      <c r="AD39" s="194">
        <v>0.91545503500269376</v>
      </c>
      <c r="AE39" s="194">
        <v>1.3874066168623216</v>
      </c>
      <c r="AF39" s="194">
        <v>2.8105263157894882</v>
      </c>
      <c r="AG39" s="194">
        <v>2.3855841097573602</v>
      </c>
    </row>
    <row r="40" spans="1:33" ht="14.1" customHeight="1">
      <c r="A40" s="185">
        <v>32</v>
      </c>
      <c r="B40" s="186" t="s">
        <v>988</v>
      </c>
      <c r="C40" s="15" t="s">
        <v>989</v>
      </c>
      <c r="D40" s="187"/>
      <c r="E40" s="194">
        <v>3.8160469667319035</v>
      </c>
      <c r="F40" s="194">
        <v>4.1093308199811531</v>
      </c>
      <c r="G40" s="194">
        <v>5.0334962882491396</v>
      </c>
      <c r="H40" s="194">
        <v>5.0680917083261647</v>
      </c>
      <c r="I40" s="194">
        <v>4.8072190319934407</v>
      </c>
      <c r="J40" s="194">
        <v>3.4439574201627892</v>
      </c>
      <c r="K40" s="194">
        <v>3.0115012106537478</v>
      </c>
      <c r="L40" s="217"/>
      <c r="M40" s="185">
        <v>32</v>
      </c>
      <c r="N40" s="186" t="s">
        <v>988</v>
      </c>
      <c r="O40" s="15" t="s">
        <v>989</v>
      </c>
      <c r="P40" s="194">
        <v>2.7912443073306861</v>
      </c>
      <c r="Q40" s="194">
        <v>3.4443332856938724</v>
      </c>
      <c r="R40" s="194">
        <v>4.4625587178778687</v>
      </c>
      <c r="S40" s="194">
        <v>3.4783758762068544</v>
      </c>
      <c r="T40" s="194">
        <v>3.6682004089979614</v>
      </c>
      <c r="U40" s="194">
        <v>2.93428677105166</v>
      </c>
      <c r="V40" s="194">
        <v>2.5991136663073462</v>
      </c>
      <c r="W40" s="217"/>
      <c r="X40" s="185">
        <v>32</v>
      </c>
      <c r="Y40" s="186" t="s">
        <v>988</v>
      </c>
      <c r="Z40" s="15" t="s">
        <v>989</v>
      </c>
      <c r="AA40" s="194">
        <v>2.5099229512024266</v>
      </c>
      <c r="AB40" s="194">
        <v>3.2684204532513519</v>
      </c>
      <c r="AC40" s="194">
        <v>2.9554477282752458</v>
      </c>
      <c r="AD40" s="194">
        <v>2.1208226221079798</v>
      </c>
      <c r="AE40" s="194">
        <v>1.9194461925739432</v>
      </c>
      <c r="AF40" s="194">
        <v>2.2126170628794739</v>
      </c>
      <c r="AG40" s="194">
        <v>0.68465565847766641</v>
      </c>
    </row>
    <row r="41" spans="1:33" ht="14.1" customHeight="1">
      <c r="A41" s="185">
        <v>33</v>
      </c>
      <c r="B41" s="186" t="s">
        <v>990</v>
      </c>
      <c r="C41" s="15" t="s">
        <v>991</v>
      </c>
      <c r="D41" s="187"/>
      <c r="E41" s="194">
        <v>4.9278019711208003</v>
      </c>
      <c r="F41" s="194">
        <v>5.155089558759272</v>
      </c>
      <c r="G41" s="194">
        <v>6.2941420855837151</v>
      </c>
      <c r="H41" s="194">
        <v>6.3122923588039725</v>
      </c>
      <c r="I41" s="194">
        <v>5.5698529411764639</v>
      </c>
      <c r="J41" s="194">
        <v>4.440188055023512</v>
      </c>
      <c r="K41" s="194">
        <v>3.9513171057019179</v>
      </c>
      <c r="L41" s="217"/>
      <c r="M41" s="185">
        <v>33</v>
      </c>
      <c r="N41" s="186" t="s">
        <v>990</v>
      </c>
      <c r="O41" s="15" t="s">
        <v>991</v>
      </c>
      <c r="P41" s="194">
        <v>3.7209302325581461</v>
      </c>
      <c r="Q41" s="194">
        <v>4.2214318849543844</v>
      </c>
      <c r="R41" s="194">
        <v>5.1186943620177914</v>
      </c>
      <c r="S41" s="194">
        <v>4.4177840508115906</v>
      </c>
      <c r="T41" s="194">
        <v>4.5823195458231964</v>
      </c>
      <c r="U41" s="194">
        <v>3.8516220757399537</v>
      </c>
      <c r="V41" s="194">
        <v>3.6092097075295584</v>
      </c>
      <c r="W41" s="217"/>
      <c r="X41" s="185">
        <v>33</v>
      </c>
      <c r="Y41" s="186" t="s">
        <v>990</v>
      </c>
      <c r="Z41" s="15" t="s">
        <v>991</v>
      </c>
      <c r="AA41" s="194">
        <v>3.3153153153153312</v>
      </c>
      <c r="AB41" s="194">
        <v>3.6739913963492512</v>
      </c>
      <c r="AC41" s="194">
        <v>3.0503532578221524</v>
      </c>
      <c r="AD41" s="194">
        <v>3.1559473283273576</v>
      </c>
      <c r="AE41" s="194">
        <v>2.71125646165207</v>
      </c>
      <c r="AF41" s="194">
        <v>3.0505341002465229</v>
      </c>
      <c r="AG41" s="194">
        <v>-0.32891458187978628</v>
      </c>
    </row>
    <row r="42" spans="1:33" ht="14.1" customHeight="1">
      <c r="A42" s="185">
        <v>34</v>
      </c>
      <c r="B42" s="186" t="s">
        <v>992</v>
      </c>
      <c r="C42" s="190" t="s">
        <v>1005</v>
      </c>
      <c r="M42" s="185">
        <v>34</v>
      </c>
      <c r="N42" s="186" t="s">
        <v>992</v>
      </c>
      <c r="O42" s="190" t="s">
        <v>1005</v>
      </c>
      <c r="X42" s="185">
        <v>34</v>
      </c>
      <c r="Y42" s="186" t="s">
        <v>992</v>
      </c>
      <c r="Z42" s="190" t="s">
        <v>1005</v>
      </c>
    </row>
    <row r="43" spans="1:33" ht="11.1" customHeight="1">
      <c r="A43" s="185"/>
      <c r="B43" s="186"/>
      <c r="C43" s="191" t="s">
        <v>1006</v>
      </c>
      <c r="D43" s="187"/>
      <c r="E43" s="194">
        <v>4.4726670347874204</v>
      </c>
      <c r="F43" s="194">
        <v>4.6687808315715245</v>
      </c>
      <c r="G43" s="194">
        <v>6.4298939572462501</v>
      </c>
      <c r="H43" s="194">
        <v>-4.6655068796457329</v>
      </c>
      <c r="I43" s="194">
        <v>1.4598540145985339</v>
      </c>
      <c r="J43" s="194">
        <v>3.1393067364290346</v>
      </c>
      <c r="K43" s="194">
        <v>4.5814838300570813</v>
      </c>
      <c r="L43" s="217"/>
      <c r="M43" s="185"/>
      <c r="N43" s="186"/>
      <c r="O43" s="191" t="s">
        <v>1006</v>
      </c>
      <c r="P43" s="194">
        <v>2.6981961497650531</v>
      </c>
      <c r="Q43" s="194">
        <v>6.4501845018450297</v>
      </c>
      <c r="R43" s="194">
        <v>-0.98447032723240113</v>
      </c>
      <c r="S43" s="194">
        <v>0.32208374177287169</v>
      </c>
      <c r="T43" s="194">
        <v>-5.0111669458403156</v>
      </c>
      <c r="U43" s="194">
        <v>-0.58780308596618625</v>
      </c>
      <c r="V43" s="194">
        <v>4.6711012564670966</v>
      </c>
      <c r="W43" s="217"/>
      <c r="X43" s="185"/>
      <c r="Y43" s="186"/>
      <c r="Z43" s="191" t="s">
        <v>1006</v>
      </c>
      <c r="AA43" s="194">
        <v>-3.8130207597796897</v>
      </c>
      <c r="AB43" s="194">
        <v>2.5106445455880078</v>
      </c>
      <c r="AC43" s="194">
        <v>6.7459180750501417</v>
      </c>
      <c r="AD43" s="194">
        <v>5.756071380652088</v>
      </c>
      <c r="AE43" s="194">
        <v>8.5130677493022233</v>
      </c>
      <c r="AF43" s="194">
        <v>9.4235940605635449</v>
      </c>
      <c r="AG43" s="194">
        <v>6.8490223314456671</v>
      </c>
    </row>
    <row r="44" spans="1:33" s="41" customFormat="1" ht="11.1" customHeight="1">
      <c r="A44" s="185">
        <v>35</v>
      </c>
      <c r="B44" s="186" t="s">
        <v>1007</v>
      </c>
      <c r="C44" s="188" t="s">
        <v>1008</v>
      </c>
      <c r="L44" s="104"/>
      <c r="M44" s="185">
        <v>35</v>
      </c>
      <c r="N44" s="186" t="s">
        <v>1007</v>
      </c>
      <c r="O44" s="188" t="s">
        <v>1008</v>
      </c>
      <c r="P44" s="2"/>
      <c r="Q44" s="2"/>
      <c r="R44" s="2"/>
      <c r="S44" s="2"/>
      <c r="T44" s="2"/>
      <c r="U44" s="2"/>
      <c r="V44" s="2"/>
      <c r="W44" s="104"/>
      <c r="X44" s="185">
        <v>35</v>
      </c>
      <c r="Y44" s="186" t="s">
        <v>1007</v>
      </c>
      <c r="Z44" s="188" t="s">
        <v>1008</v>
      </c>
      <c r="AA44" s="2"/>
      <c r="AB44" s="2"/>
      <c r="AC44" s="2"/>
      <c r="AD44" s="2"/>
      <c r="AE44" s="2"/>
      <c r="AF44" s="2"/>
      <c r="AG44" s="2"/>
    </row>
    <row r="45" spans="1:33" s="41" customFormat="1" ht="11.1" customHeight="1">
      <c r="A45" s="185"/>
      <c r="B45" s="186"/>
      <c r="C45" s="189" t="s">
        <v>1009</v>
      </c>
      <c r="D45" s="187"/>
      <c r="E45" s="302" t="s">
        <v>776</v>
      </c>
      <c r="F45" s="302" t="s">
        <v>776</v>
      </c>
      <c r="G45" s="302" t="s">
        <v>776</v>
      </c>
      <c r="H45" s="302" t="s">
        <v>776</v>
      </c>
      <c r="I45" s="302" t="s">
        <v>776</v>
      </c>
      <c r="J45" s="302" t="s">
        <v>776</v>
      </c>
      <c r="K45" s="302" t="s">
        <v>776</v>
      </c>
      <c r="L45" s="217"/>
      <c r="M45" s="185"/>
      <c r="N45" s="186"/>
      <c r="O45" s="189" t="s">
        <v>1009</v>
      </c>
      <c r="P45" s="302" t="s">
        <v>776</v>
      </c>
      <c r="Q45" s="302" t="s">
        <v>776</v>
      </c>
      <c r="R45" s="302" t="s">
        <v>776</v>
      </c>
      <c r="S45" s="302" t="s">
        <v>776</v>
      </c>
      <c r="T45" s="302" t="s">
        <v>776</v>
      </c>
      <c r="U45" s="302" t="s">
        <v>776</v>
      </c>
      <c r="V45" s="302" t="s">
        <v>776</v>
      </c>
      <c r="W45" s="217"/>
      <c r="X45" s="185"/>
      <c r="Y45" s="186"/>
      <c r="Z45" s="189" t="s">
        <v>1009</v>
      </c>
      <c r="AA45" s="302" t="s">
        <v>776</v>
      </c>
      <c r="AB45" s="302" t="s">
        <v>776</v>
      </c>
      <c r="AC45" s="302" t="s">
        <v>776</v>
      </c>
      <c r="AD45" s="302" t="s">
        <v>776</v>
      </c>
      <c r="AE45" s="302" t="s">
        <v>776</v>
      </c>
      <c r="AF45" s="302" t="s">
        <v>776</v>
      </c>
      <c r="AG45" s="302" t="s">
        <v>776</v>
      </c>
    </row>
    <row r="46" spans="1:33" s="41" customFormat="1" ht="11.1" customHeight="1">
      <c r="A46" s="185">
        <v>36</v>
      </c>
      <c r="B46" s="186" t="s">
        <v>1010</v>
      </c>
      <c r="C46" s="188" t="s">
        <v>1011</v>
      </c>
      <c r="L46" s="104"/>
      <c r="M46" s="185">
        <v>36</v>
      </c>
      <c r="N46" s="186" t="s">
        <v>1010</v>
      </c>
      <c r="O46" s="188" t="s">
        <v>1011</v>
      </c>
      <c r="P46" s="2"/>
      <c r="Q46" s="2"/>
      <c r="R46" s="2"/>
      <c r="S46" s="2"/>
      <c r="T46" s="2"/>
      <c r="U46" s="2"/>
      <c r="V46" s="2"/>
      <c r="W46" s="104"/>
      <c r="X46" s="185">
        <v>36</v>
      </c>
      <c r="Y46" s="186" t="s">
        <v>1010</v>
      </c>
      <c r="Z46" s="188" t="s">
        <v>1011</v>
      </c>
      <c r="AA46" s="2"/>
      <c r="AB46" s="2"/>
      <c r="AC46" s="2"/>
      <c r="AD46" s="2"/>
      <c r="AE46" s="2"/>
      <c r="AF46" s="2"/>
      <c r="AG46" s="2"/>
    </row>
    <row r="47" spans="1:33" s="41" customFormat="1" ht="11.1" customHeight="1">
      <c r="A47" s="185"/>
      <c r="B47" s="186"/>
      <c r="C47" s="189" t="s">
        <v>1012</v>
      </c>
      <c r="D47" s="187"/>
      <c r="E47" s="302" t="s">
        <v>776</v>
      </c>
      <c r="F47" s="302" t="s">
        <v>776</v>
      </c>
      <c r="G47" s="302" t="s">
        <v>776</v>
      </c>
      <c r="H47" s="302" t="s">
        <v>776</v>
      </c>
      <c r="I47" s="302" t="s">
        <v>776</v>
      </c>
      <c r="J47" s="302" t="s">
        <v>776</v>
      </c>
      <c r="K47" s="302" t="s">
        <v>776</v>
      </c>
      <c r="L47" s="217"/>
      <c r="M47" s="185"/>
      <c r="N47" s="186"/>
      <c r="O47" s="189" t="s">
        <v>1012</v>
      </c>
      <c r="P47" s="302" t="s">
        <v>776</v>
      </c>
      <c r="Q47" s="302" t="s">
        <v>776</v>
      </c>
      <c r="R47" s="302" t="s">
        <v>776</v>
      </c>
      <c r="S47" s="302" t="s">
        <v>776</v>
      </c>
      <c r="T47" s="302" t="s">
        <v>776</v>
      </c>
      <c r="U47" s="302" t="s">
        <v>776</v>
      </c>
      <c r="V47" s="302" t="s">
        <v>776</v>
      </c>
      <c r="W47" s="217"/>
      <c r="X47" s="185"/>
      <c r="Y47" s="186"/>
      <c r="Z47" s="189" t="s">
        <v>1012</v>
      </c>
      <c r="AA47" s="302" t="s">
        <v>776</v>
      </c>
      <c r="AB47" s="302" t="s">
        <v>776</v>
      </c>
      <c r="AC47" s="302" t="s">
        <v>776</v>
      </c>
      <c r="AD47" s="302" t="s">
        <v>776</v>
      </c>
      <c r="AE47" s="302" t="s">
        <v>776</v>
      </c>
      <c r="AF47" s="302" t="s">
        <v>776</v>
      </c>
      <c r="AG47" s="302" t="s">
        <v>776</v>
      </c>
    </row>
    <row r="48" spans="1:33" ht="11.1" customHeight="1">
      <c r="A48" s="185">
        <v>37</v>
      </c>
      <c r="B48" s="186" t="s">
        <v>1013</v>
      </c>
      <c r="C48" s="190" t="s">
        <v>1014</v>
      </c>
      <c r="M48" s="185">
        <v>37</v>
      </c>
      <c r="N48" s="186" t="s">
        <v>1013</v>
      </c>
      <c r="O48" s="190" t="s">
        <v>1014</v>
      </c>
      <c r="X48" s="185">
        <v>37</v>
      </c>
      <c r="Y48" s="186" t="s">
        <v>1013</v>
      </c>
      <c r="Z48" s="190" t="s">
        <v>1014</v>
      </c>
    </row>
    <row r="49" spans="1:33" ht="11.1" customHeight="1">
      <c r="A49" s="185"/>
      <c r="B49" s="186"/>
      <c r="C49" s="191" t="s">
        <v>1015</v>
      </c>
      <c r="D49" s="187"/>
      <c r="E49" s="194">
        <v>2.4396711747547215</v>
      </c>
      <c r="F49" s="194">
        <v>3.3911467771162336</v>
      </c>
      <c r="G49" s="194">
        <v>2.2658988482724141</v>
      </c>
      <c r="H49" s="194">
        <v>3.0603501040519063</v>
      </c>
      <c r="I49" s="194">
        <v>2.6844043235538777</v>
      </c>
      <c r="J49" s="194">
        <v>2.3713128976286839</v>
      </c>
      <c r="K49" s="194">
        <v>2.0338983050847332</v>
      </c>
      <c r="L49" s="217"/>
      <c r="M49" s="185"/>
      <c r="N49" s="186"/>
      <c r="O49" s="191" t="s">
        <v>1015</v>
      </c>
      <c r="P49" s="194">
        <v>1.9158361018826184</v>
      </c>
      <c r="Q49" s="194">
        <v>1.8146256655438435</v>
      </c>
      <c r="R49" s="194">
        <v>1.7289220917822803</v>
      </c>
      <c r="S49" s="194">
        <v>1.7834662190516042</v>
      </c>
      <c r="T49" s="194">
        <v>1.1440940012368515</v>
      </c>
      <c r="U49" s="194">
        <v>0.89676959135840661</v>
      </c>
      <c r="V49" s="194">
        <v>1.1311988688011354</v>
      </c>
      <c r="W49" s="217"/>
      <c r="X49" s="185"/>
      <c r="Y49" s="186"/>
      <c r="Z49" s="191" t="s">
        <v>1015</v>
      </c>
      <c r="AA49" s="194">
        <v>1.3382602616598405</v>
      </c>
      <c r="AB49" s="194">
        <v>1.4092835320784474</v>
      </c>
      <c r="AC49" s="194">
        <v>2.0894071914479895</v>
      </c>
      <c r="AD49" s="194">
        <v>0.35221323179439423</v>
      </c>
      <c r="AE49" s="194">
        <v>0.33200531208498774</v>
      </c>
      <c r="AF49" s="194">
        <v>-1.5883520847121133</v>
      </c>
      <c r="AG49" s="194">
        <v>-3.9292919588817483</v>
      </c>
    </row>
    <row r="50" spans="1:33" ht="14.1" customHeight="1">
      <c r="A50" s="185">
        <v>38</v>
      </c>
      <c r="B50" s="186" t="s">
        <v>1016</v>
      </c>
      <c r="C50" s="15" t="s">
        <v>1017</v>
      </c>
      <c r="D50" s="187"/>
      <c r="E50" s="194">
        <v>-0.42665882006765798</v>
      </c>
      <c r="F50" s="194">
        <v>6.3977541371158253</v>
      </c>
      <c r="G50" s="194">
        <v>5.8602971809471001</v>
      </c>
      <c r="H50" s="194">
        <v>-2.6629935720844884</v>
      </c>
      <c r="I50" s="194">
        <v>0.2560646900269461</v>
      </c>
      <c r="J50" s="194">
        <v>7.5682215351525741</v>
      </c>
      <c r="K50" s="194">
        <v>0.39990002499376942</v>
      </c>
      <c r="L50" s="217"/>
      <c r="M50" s="185">
        <v>38</v>
      </c>
      <c r="N50" s="186" t="s">
        <v>1016</v>
      </c>
      <c r="O50" s="15" t="s">
        <v>1017</v>
      </c>
      <c r="P50" s="194">
        <v>7.2940004978839994</v>
      </c>
      <c r="Q50" s="194">
        <v>4.0371229698375828</v>
      </c>
      <c r="R50" s="194">
        <v>-4.0923282783229382</v>
      </c>
      <c r="S50" s="194">
        <v>-3.2089291942797473</v>
      </c>
      <c r="T50" s="194">
        <v>-1.753753753753756</v>
      </c>
      <c r="U50" s="194">
        <v>1.4549455923706915</v>
      </c>
      <c r="V50" s="194">
        <v>5.9773439382983895</v>
      </c>
      <c r="W50" s="217"/>
      <c r="X50" s="185">
        <v>38</v>
      </c>
      <c r="Y50" s="186" t="s">
        <v>1016</v>
      </c>
      <c r="Z50" s="15" t="s">
        <v>1017</v>
      </c>
      <c r="AA50" s="194">
        <v>5.2194678189674732</v>
      </c>
      <c r="AB50" s="194">
        <v>1.7940127526207732</v>
      </c>
      <c r="AC50" s="194">
        <v>-0.77502919630533995</v>
      </c>
      <c r="AD50" s="194">
        <v>-5.5317783008773631</v>
      </c>
      <c r="AE50" s="194">
        <v>-3.1147355306376738</v>
      </c>
      <c r="AF50" s="194">
        <v>3.8578442833761812</v>
      </c>
      <c r="AG50" s="194">
        <v>12.561909049977487</v>
      </c>
    </row>
    <row r="51" spans="1:33" ht="11.1" customHeight="1">
      <c r="A51" s="185">
        <v>39</v>
      </c>
      <c r="B51" s="186" t="s">
        <v>1018</v>
      </c>
      <c r="C51" s="129" t="s">
        <v>1019</v>
      </c>
      <c r="D51" s="187"/>
      <c r="E51" s="194">
        <v>9.0246305418719288</v>
      </c>
      <c r="F51" s="194">
        <v>9.9765046087113802</v>
      </c>
      <c r="G51" s="194">
        <v>4.4700082169268711</v>
      </c>
      <c r="H51" s="194">
        <v>4.7506685543495308</v>
      </c>
      <c r="I51" s="194">
        <v>3.5590929569004288</v>
      </c>
      <c r="J51" s="194">
        <v>3.581786542923453</v>
      </c>
      <c r="K51" s="194">
        <v>4.5639087218255554</v>
      </c>
      <c r="L51" s="217"/>
      <c r="M51" s="185">
        <v>39</v>
      </c>
      <c r="N51" s="186" t="s">
        <v>1018</v>
      </c>
      <c r="O51" s="129" t="s">
        <v>1019</v>
      </c>
      <c r="P51" s="194">
        <v>6.7345026107912673</v>
      </c>
      <c r="Q51" s="194">
        <v>2.019568489714004</v>
      </c>
      <c r="R51" s="194">
        <v>2.8402803393581735</v>
      </c>
      <c r="S51" s="194">
        <v>2.1640363462458225</v>
      </c>
      <c r="T51" s="194">
        <v>0.5266237565828078</v>
      </c>
      <c r="U51" s="194">
        <v>2.2002328288707815</v>
      </c>
      <c r="V51" s="194">
        <v>3.2577742339674245</v>
      </c>
      <c r="W51" s="217"/>
      <c r="X51" s="185">
        <v>39</v>
      </c>
      <c r="Y51" s="186" t="s">
        <v>1018</v>
      </c>
      <c r="Z51" s="129" t="s">
        <v>1019</v>
      </c>
      <c r="AA51" s="194">
        <v>2.1952564809707695</v>
      </c>
      <c r="AB51" s="194">
        <v>0.72322970639034168</v>
      </c>
      <c r="AC51" s="194">
        <v>1.8861858321723304</v>
      </c>
      <c r="AD51" s="194">
        <v>-0.67318817713261581</v>
      </c>
      <c r="AE51" s="194">
        <v>0.22238695329872371</v>
      </c>
      <c r="AF51" s="194">
        <v>1.9125105663567297</v>
      </c>
      <c r="AG51" s="194">
        <v>3.6806635562467704</v>
      </c>
    </row>
    <row r="52" spans="1:33" ht="11.1" customHeight="1">
      <c r="A52" s="185">
        <v>40</v>
      </c>
      <c r="B52" s="186" t="s">
        <v>1020</v>
      </c>
      <c r="C52" s="129" t="s">
        <v>1021</v>
      </c>
      <c r="D52" s="187"/>
      <c r="E52" s="194">
        <v>-14.464845499328248</v>
      </c>
      <c r="F52" s="194">
        <v>25.340314136125656</v>
      </c>
      <c r="G52" s="194">
        <v>17.042606516290732</v>
      </c>
      <c r="H52" s="194">
        <v>7.67309064953605</v>
      </c>
      <c r="I52" s="194">
        <v>8.1206496519721441</v>
      </c>
      <c r="J52" s="194">
        <v>17.872470876762733</v>
      </c>
      <c r="K52" s="194">
        <v>5.1755526657997279</v>
      </c>
      <c r="L52" s="217"/>
      <c r="M52" s="185">
        <v>40</v>
      </c>
      <c r="N52" s="186" t="s">
        <v>1020</v>
      </c>
      <c r="O52" s="129" t="s">
        <v>1021</v>
      </c>
      <c r="P52" s="194">
        <v>16.913946587537112</v>
      </c>
      <c r="Q52" s="194">
        <v>12.394247038917101</v>
      </c>
      <c r="R52" s="194">
        <v>8.4493789988708983</v>
      </c>
      <c r="S52" s="194">
        <v>8.0340100642026613</v>
      </c>
      <c r="T52" s="194">
        <v>3.2926437520077059</v>
      </c>
      <c r="U52" s="194">
        <v>4.3694604260612806</v>
      </c>
      <c r="V52" s="194">
        <v>15.107270560190699</v>
      </c>
      <c r="W52" s="217"/>
      <c r="X52" s="185">
        <v>40</v>
      </c>
      <c r="Y52" s="186" t="s">
        <v>1020</v>
      </c>
      <c r="Z52" s="129" t="s">
        <v>1021</v>
      </c>
      <c r="AA52" s="194">
        <v>7.3517991198550163</v>
      </c>
      <c r="AB52" s="194">
        <v>-1.1333494092114762</v>
      </c>
      <c r="AC52" s="194">
        <v>0.30487804878048053</v>
      </c>
      <c r="AD52" s="194">
        <v>-11.489361702127667</v>
      </c>
      <c r="AE52" s="194">
        <v>6.5796703296703356</v>
      </c>
      <c r="AF52" s="194">
        <v>4.8717618249774404</v>
      </c>
      <c r="AG52" s="194">
        <v>22.895416000983147</v>
      </c>
    </row>
    <row r="53" spans="1:33" ht="11.1" customHeight="1">
      <c r="A53" s="185">
        <v>41</v>
      </c>
      <c r="B53" s="186" t="s">
        <v>1022</v>
      </c>
      <c r="C53" s="129" t="s">
        <v>1023</v>
      </c>
      <c r="D53" s="187"/>
      <c r="E53" s="194">
        <v>23.267048646219507</v>
      </c>
      <c r="F53" s="194">
        <v>6.9084943492526492</v>
      </c>
      <c r="G53" s="194">
        <v>12.208013640238718</v>
      </c>
      <c r="H53" s="194">
        <v>-14.435496125208942</v>
      </c>
      <c r="I53" s="194">
        <v>2.3086485526549296</v>
      </c>
      <c r="J53" s="194">
        <v>14.051379968755427</v>
      </c>
      <c r="K53" s="194">
        <v>-3.919032037135679</v>
      </c>
      <c r="L53" s="217"/>
      <c r="M53" s="185">
        <v>41</v>
      </c>
      <c r="N53" s="186" t="s">
        <v>1022</v>
      </c>
      <c r="O53" s="129" t="s">
        <v>1023</v>
      </c>
      <c r="P53" s="194">
        <v>6.8192618406462913</v>
      </c>
      <c r="Q53" s="194">
        <v>-0.18536368354712351</v>
      </c>
      <c r="R53" s="194">
        <v>-14.225226563660669</v>
      </c>
      <c r="S53" s="194">
        <v>-12.020438209058625</v>
      </c>
      <c r="T53" s="194">
        <v>-5.2465793877350109</v>
      </c>
      <c r="U53" s="194">
        <v>1.0284645751090835</v>
      </c>
      <c r="V53" s="194">
        <v>2.9922879177377837</v>
      </c>
      <c r="W53" s="217"/>
      <c r="X53" s="185">
        <v>41</v>
      </c>
      <c r="Y53" s="186" t="s">
        <v>1022</v>
      </c>
      <c r="Z53" s="129" t="s">
        <v>1023</v>
      </c>
      <c r="AA53" s="194">
        <v>7.1186102236421789</v>
      </c>
      <c r="AB53" s="194">
        <v>7.997017429396962</v>
      </c>
      <c r="AC53" s="194">
        <v>-9.1827047553292545</v>
      </c>
      <c r="AD53" s="194">
        <v>-7.8589755773068646</v>
      </c>
      <c r="AE53" s="194">
        <v>-23.824257425742573</v>
      </c>
      <c r="AF53" s="194">
        <v>10.100189547793107</v>
      </c>
      <c r="AG53" s="194">
        <v>22.970978848991635</v>
      </c>
    </row>
    <row r="54" spans="1:33" ht="11.1" customHeight="1">
      <c r="A54" s="185">
        <v>42</v>
      </c>
      <c r="B54" s="186" t="s">
        <v>1024</v>
      </c>
      <c r="C54" s="129" t="s">
        <v>1025</v>
      </c>
      <c r="D54" s="187"/>
      <c r="E54" s="194">
        <v>-32.386031309134694</v>
      </c>
      <c r="F54" s="194">
        <v>-15.268166089965405</v>
      </c>
      <c r="G54" s="194">
        <v>-10.083175689877791</v>
      </c>
      <c r="H54" s="194">
        <v>-2.5847386875939264</v>
      </c>
      <c r="I54" s="194">
        <v>-25.758458743272428</v>
      </c>
      <c r="J54" s="194">
        <v>-13.515260654753646</v>
      </c>
      <c r="K54" s="194">
        <v>-14.703683929524828</v>
      </c>
      <c r="L54" s="217"/>
      <c r="M54" s="185">
        <v>42</v>
      </c>
      <c r="N54" s="186" t="s">
        <v>1024</v>
      </c>
      <c r="O54" s="129" t="s">
        <v>1025</v>
      </c>
      <c r="P54" s="194">
        <v>-10.002503755633441</v>
      </c>
      <c r="Q54" s="194">
        <v>19.049937404367782</v>
      </c>
      <c r="R54" s="194">
        <v>-3.7389729508675487</v>
      </c>
      <c r="S54" s="194">
        <v>-8.6180736784608882</v>
      </c>
      <c r="T54" s="194">
        <v>-5.9307963073653553</v>
      </c>
      <c r="U54" s="194">
        <v>-12.602372211239754</v>
      </c>
      <c r="V54" s="194">
        <v>10.380483076177384</v>
      </c>
      <c r="W54" s="217"/>
      <c r="X54" s="185">
        <v>42</v>
      </c>
      <c r="Y54" s="186" t="s">
        <v>1024</v>
      </c>
      <c r="Z54" s="129" t="s">
        <v>1025</v>
      </c>
      <c r="AA54" s="194">
        <v>5.0424473067915727</v>
      </c>
      <c r="AB54" s="194">
        <v>-10.854873545600213</v>
      </c>
      <c r="AC54" s="194">
        <v>-4.2360296991012234</v>
      </c>
      <c r="AD54" s="194">
        <v>-20.354198971680404</v>
      </c>
      <c r="AE54" s="194">
        <v>-12.091402807664721</v>
      </c>
      <c r="AF54" s="194">
        <v>-3.6601002447837772</v>
      </c>
      <c r="AG54" s="194">
        <v>20.992135511191762</v>
      </c>
    </row>
    <row r="55" spans="1:33" s="41" customFormat="1" ht="11.1" customHeight="1">
      <c r="A55" s="185">
        <v>43</v>
      </c>
      <c r="B55" s="186" t="s">
        <v>1026</v>
      </c>
      <c r="C55" s="129" t="s">
        <v>1027</v>
      </c>
      <c r="D55" s="187"/>
      <c r="E55" s="194">
        <v>16.673719847651284</v>
      </c>
      <c r="F55" s="194">
        <v>28.58179180268408</v>
      </c>
      <c r="G55" s="194">
        <v>11.114245416078973</v>
      </c>
      <c r="H55" s="194">
        <v>14.292967758314305</v>
      </c>
      <c r="I55" s="194">
        <v>0</v>
      </c>
      <c r="J55" s="194">
        <v>18.74722345624167</v>
      </c>
      <c r="K55" s="194">
        <v>7.3138795361017372</v>
      </c>
      <c r="L55" s="217"/>
      <c r="M55" s="185">
        <v>43</v>
      </c>
      <c r="N55" s="186" t="s">
        <v>1026</v>
      </c>
      <c r="O55" s="129" t="s">
        <v>1027</v>
      </c>
      <c r="P55" s="194">
        <v>11.103364127592826</v>
      </c>
      <c r="Q55" s="194">
        <v>12.001882648258544</v>
      </c>
      <c r="R55" s="194">
        <v>7.0177896063874527</v>
      </c>
      <c r="S55" s="194">
        <v>3.2198952879580958</v>
      </c>
      <c r="T55" s="194">
        <v>-8.9779355820441253</v>
      </c>
      <c r="U55" s="194">
        <v>-1.1981053218166551</v>
      </c>
      <c r="V55" s="194">
        <v>7.9526226734348597</v>
      </c>
      <c r="W55" s="217"/>
      <c r="X55" s="185">
        <v>43</v>
      </c>
      <c r="Y55" s="186" t="s">
        <v>1026</v>
      </c>
      <c r="Z55" s="129" t="s">
        <v>1027</v>
      </c>
      <c r="AA55" s="194">
        <v>9.2737722048066757</v>
      </c>
      <c r="AB55" s="194">
        <v>-14.809945015539085</v>
      </c>
      <c r="AC55" s="194">
        <v>22.225340255366916</v>
      </c>
      <c r="AD55" s="194">
        <v>-10.205487314889211</v>
      </c>
      <c r="AE55" s="194">
        <v>0</v>
      </c>
      <c r="AF55" s="194">
        <v>5.9575556123753444</v>
      </c>
      <c r="AG55" s="194">
        <v>20.656370656370669</v>
      </c>
    </row>
    <row r="56" spans="1:33" ht="15.95" customHeight="1">
      <c r="A56" s="185">
        <v>44</v>
      </c>
      <c r="B56" s="186" t="s">
        <v>1028</v>
      </c>
      <c r="C56" s="170" t="s">
        <v>1029</v>
      </c>
      <c r="M56" s="185">
        <v>44</v>
      </c>
      <c r="N56" s="186" t="s">
        <v>1028</v>
      </c>
      <c r="O56" s="170" t="s">
        <v>1029</v>
      </c>
      <c r="X56" s="185">
        <v>44</v>
      </c>
      <c r="Y56" s="186" t="s">
        <v>1028</v>
      </c>
      <c r="Z56" s="170" t="s">
        <v>1029</v>
      </c>
    </row>
    <row r="57" spans="1:33" ht="11.1" customHeight="1">
      <c r="A57" s="185"/>
      <c r="B57" s="186"/>
      <c r="C57" s="192" t="s">
        <v>1030</v>
      </c>
      <c r="D57" s="187"/>
      <c r="E57" s="187"/>
      <c r="F57" s="187"/>
      <c r="G57" s="187"/>
      <c r="H57" s="187"/>
      <c r="I57" s="187"/>
      <c r="J57" s="187"/>
      <c r="K57" s="187"/>
      <c r="L57" s="215"/>
      <c r="M57" s="185"/>
      <c r="N57" s="186"/>
      <c r="O57" s="192" t="s">
        <v>1030</v>
      </c>
      <c r="P57" s="187"/>
      <c r="Q57" s="187"/>
      <c r="R57" s="187"/>
      <c r="S57" s="187"/>
      <c r="T57" s="187"/>
      <c r="U57" s="187"/>
      <c r="V57" s="187"/>
      <c r="W57" s="215"/>
      <c r="X57" s="185"/>
      <c r="Y57" s="186"/>
      <c r="Z57" s="192" t="s">
        <v>1030</v>
      </c>
      <c r="AA57" s="187"/>
      <c r="AB57" s="187"/>
      <c r="AC57" s="187"/>
      <c r="AD57" s="187"/>
      <c r="AE57" s="187"/>
      <c r="AF57" s="187"/>
      <c r="AG57" s="187"/>
    </row>
    <row r="58" spans="1:33" ht="11.1" customHeight="1">
      <c r="A58" s="185"/>
      <c r="B58" s="186"/>
      <c r="C58" s="193" t="s">
        <v>1031</v>
      </c>
      <c r="D58" s="187"/>
      <c r="E58" s="194">
        <v>8.4381939304219173</v>
      </c>
      <c r="F58" s="194">
        <v>7.8327645051194565</v>
      </c>
      <c r="G58" s="194">
        <v>4.0037980693147688</v>
      </c>
      <c r="H58" s="194">
        <v>0</v>
      </c>
      <c r="I58" s="194">
        <v>2.1606816798539228</v>
      </c>
      <c r="J58" s="194">
        <v>4.900208519511466</v>
      </c>
      <c r="K58" s="194">
        <v>6.1763453073974119</v>
      </c>
      <c r="L58" s="217"/>
      <c r="M58" s="185"/>
      <c r="N58" s="186"/>
      <c r="O58" s="193" t="s">
        <v>1031</v>
      </c>
      <c r="P58" s="194">
        <v>3.7041989836854867</v>
      </c>
      <c r="Q58" s="194">
        <v>2.0889748549323173</v>
      </c>
      <c r="R58" s="194">
        <v>0.61892130857647487</v>
      </c>
      <c r="S58" s="194">
        <v>-3.7032387647501963</v>
      </c>
      <c r="T58" s="194">
        <v>-5.423021770303734</v>
      </c>
      <c r="U58" s="194">
        <v>1.1440385940730664</v>
      </c>
      <c r="V58" s="194">
        <v>0.74952303079859917</v>
      </c>
      <c r="W58" s="217"/>
      <c r="X58" s="185"/>
      <c r="Y58" s="186"/>
      <c r="Z58" s="193" t="s">
        <v>1031</v>
      </c>
      <c r="AA58" s="194">
        <v>-1.3796834843771251</v>
      </c>
      <c r="AB58" s="194">
        <v>1.8927444794952777</v>
      </c>
      <c r="AC58" s="194">
        <v>4.5362767532642181</v>
      </c>
      <c r="AD58" s="194">
        <v>4.4810713365954058</v>
      </c>
      <c r="AE58" s="194">
        <v>5.0899679566181817</v>
      </c>
      <c r="AF58" s="194">
        <v>8.3851295883663681</v>
      </c>
      <c r="AG58" s="194">
        <v>8.2016879463319583</v>
      </c>
    </row>
    <row r="59" spans="1:33" ht="14.1" customHeight="1">
      <c r="A59" s="185">
        <v>45</v>
      </c>
      <c r="B59" s="186" t="s">
        <v>1032</v>
      </c>
      <c r="C59" s="15" t="s">
        <v>1033</v>
      </c>
      <c r="D59" s="187"/>
      <c r="E59" s="194">
        <v>9.8812715434699356</v>
      </c>
      <c r="F59" s="194">
        <v>9.2889508539560666</v>
      </c>
      <c r="G59" s="194">
        <v>4.4809440280656929</v>
      </c>
      <c r="H59" s="194">
        <v>-1.4041514041514063</v>
      </c>
      <c r="I59" s="194">
        <v>2.4458204334365519</v>
      </c>
      <c r="J59" s="194">
        <v>5.4397098821396241</v>
      </c>
      <c r="K59" s="194">
        <v>8.3691602178274564</v>
      </c>
      <c r="L59" s="217"/>
      <c r="M59" s="185">
        <v>45</v>
      </c>
      <c r="N59" s="186" t="s">
        <v>1032</v>
      </c>
      <c r="O59" s="15" t="s">
        <v>1033</v>
      </c>
      <c r="P59" s="194">
        <v>4.7077492726791803</v>
      </c>
      <c r="Q59" s="194">
        <v>1.0735034099519964</v>
      </c>
      <c r="R59" s="194">
        <v>1.0121204548294287</v>
      </c>
      <c r="S59" s="194">
        <v>-6.2097971301336088</v>
      </c>
      <c r="T59" s="194">
        <v>-7.3463466103930273</v>
      </c>
      <c r="U59" s="194">
        <v>1.4519572953736599</v>
      </c>
      <c r="V59" s="194">
        <v>-0.4630279219868072</v>
      </c>
      <c r="W59" s="217"/>
      <c r="X59" s="185">
        <v>45</v>
      </c>
      <c r="Y59" s="186" t="s">
        <v>1032</v>
      </c>
      <c r="Z59" s="15" t="s">
        <v>1033</v>
      </c>
      <c r="AA59" s="194">
        <v>-3.1294051310966893</v>
      </c>
      <c r="AB59" s="194">
        <v>2.662980209545978</v>
      </c>
      <c r="AC59" s="194">
        <v>5.9532246633593218</v>
      </c>
      <c r="AD59" s="194">
        <v>5.7658862876254204</v>
      </c>
      <c r="AE59" s="194">
        <v>6.3116620288388674</v>
      </c>
      <c r="AF59" s="194">
        <v>8.4949434860202189</v>
      </c>
      <c r="AG59" s="194">
        <v>9.6611470555981924</v>
      </c>
    </row>
    <row r="60" spans="1:33" s="41" customFormat="1" ht="11.1" customHeight="1">
      <c r="A60" s="185">
        <v>46</v>
      </c>
      <c r="B60" s="186" t="s">
        <v>1034</v>
      </c>
      <c r="C60" s="129" t="s">
        <v>1035</v>
      </c>
      <c r="D60" s="187"/>
      <c r="E60" s="194">
        <v>10.644959298685023</v>
      </c>
      <c r="F60" s="194">
        <v>10.394265232974931</v>
      </c>
      <c r="G60" s="194">
        <v>5.5878332194121612</v>
      </c>
      <c r="H60" s="194">
        <v>-2.2010033986081936</v>
      </c>
      <c r="I60" s="194">
        <v>1.9526725136521605</v>
      </c>
      <c r="J60" s="194">
        <v>6.0704431098847635</v>
      </c>
      <c r="K60" s="194">
        <v>9.4567712318286254</v>
      </c>
      <c r="L60" s="217"/>
      <c r="M60" s="185">
        <v>46</v>
      </c>
      <c r="N60" s="186" t="s">
        <v>1034</v>
      </c>
      <c r="O60" s="129" t="s">
        <v>1035</v>
      </c>
      <c r="P60" s="194">
        <v>5.2565357192786166</v>
      </c>
      <c r="Q60" s="194">
        <v>1.1820958958693097</v>
      </c>
      <c r="R60" s="194">
        <v>1.3651877133105756</v>
      </c>
      <c r="S60" s="194">
        <v>-6.0088060088060047</v>
      </c>
      <c r="T60" s="194">
        <v>-7.4951777349131987</v>
      </c>
      <c r="U60" s="194">
        <v>2.6064938933571682</v>
      </c>
      <c r="V60" s="194">
        <v>7.2579474524587795E-2</v>
      </c>
      <c r="W60" s="217"/>
      <c r="X60" s="185">
        <v>46</v>
      </c>
      <c r="Y60" s="186" t="s">
        <v>1034</v>
      </c>
      <c r="Z60" s="129" t="s">
        <v>1035</v>
      </c>
      <c r="AA60" s="194">
        <v>-3.0896431679721417</v>
      </c>
      <c r="AB60" s="194">
        <v>3.4126627750336667</v>
      </c>
      <c r="AC60" s="194">
        <v>7.1211463308727758</v>
      </c>
      <c r="AD60" s="194">
        <v>6.4991217403053554</v>
      </c>
      <c r="AE60" s="194">
        <v>6.5846231920832423</v>
      </c>
      <c r="AF60" s="194">
        <v>8.4870848708487046</v>
      </c>
      <c r="AG60" s="194">
        <v>9.7213078779899007</v>
      </c>
    </row>
    <row r="61" spans="1:33" s="41" customFormat="1" ht="11.1" customHeight="1">
      <c r="A61" s="185">
        <v>47</v>
      </c>
      <c r="B61" s="186" t="s">
        <v>1036</v>
      </c>
      <c r="C61" s="129" t="s">
        <v>1037</v>
      </c>
      <c r="D61" s="187"/>
      <c r="E61" s="302" t="s">
        <v>776</v>
      </c>
      <c r="F61" s="302" t="s">
        <v>776</v>
      </c>
      <c r="G61" s="302" t="s">
        <v>776</v>
      </c>
      <c r="H61" s="302" t="s">
        <v>776</v>
      </c>
      <c r="I61" s="302" t="s">
        <v>776</v>
      </c>
      <c r="J61" s="302" t="s">
        <v>776</v>
      </c>
      <c r="K61" s="302" t="s">
        <v>776</v>
      </c>
      <c r="L61" s="217"/>
      <c r="M61" s="185">
        <v>47</v>
      </c>
      <c r="N61" s="186" t="s">
        <v>1036</v>
      </c>
      <c r="O61" s="129" t="s">
        <v>1037</v>
      </c>
      <c r="P61" s="302" t="s">
        <v>776</v>
      </c>
      <c r="Q61" s="302" t="s">
        <v>776</v>
      </c>
      <c r="R61" s="302" t="s">
        <v>776</v>
      </c>
      <c r="S61" s="302" t="s">
        <v>776</v>
      </c>
      <c r="T61" s="302" t="s">
        <v>776</v>
      </c>
      <c r="U61" s="302" t="s">
        <v>776</v>
      </c>
      <c r="V61" s="302" t="s">
        <v>776</v>
      </c>
      <c r="W61" s="217"/>
      <c r="X61" s="185">
        <v>47</v>
      </c>
      <c r="Y61" s="186" t="s">
        <v>1036</v>
      </c>
      <c r="Z61" s="129" t="s">
        <v>1037</v>
      </c>
      <c r="AA61" s="302" t="s">
        <v>776</v>
      </c>
      <c r="AB61" s="302" t="s">
        <v>776</v>
      </c>
      <c r="AC61" s="302" t="s">
        <v>776</v>
      </c>
      <c r="AD61" s="302" t="s">
        <v>776</v>
      </c>
      <c r="AE61" s="302" t="s">
        <v>776</v>
      </c>
      <c r="AF61" s="302" t="s">
        <v>776</v>
      </c>
      <c r="AG61" s="302" t="s">
        <v>776</v>
      </c>
    </row>
    <row r="62" spans="1:33" s="41" customFormat="1" ht="11.1" customHeight="1">
      <c r="A62" s="185">
        <v>48</v>
      </c>
      <c r="B62" s="186" t="s">
        <v>1038</v>
      </c>
      <c r="C62" s="188" t="s">
        <v>1039</v>
      </c>
      <c r="L62" s="104"/>
      <c r="M62" s="185">
        <v>48</v>
      </c>
      <c r="N62" s="186" t="s">
        <v>1038</v>
      </c>
      <c r="O62" s="188" t="s">
        <v>1039</v>
      </c>
      <c r="P62" s="2"/>
      <c r="Q62" s="2"/>
      <c r="R62" s="2"/>
      <c r="S62" s="2"/>
      <c r="T62" s="2"/>
      <c r="U62" s="2"/>
      <c r="V62" s="2"/>
      <c r="W62" s="104"/>
      <c r="X62" s="185">
        <v>48</v>
      </c>
      <c r="Y62" s="186" t="s">
        <v>1038</v>
      </c>
      <c r="Z62" s="188" t="s">
        <v>1039</v>
      </c>
      <c r="AA62" s="2"/>
      <c r="AB62" s="2"/>
      <c r="AC62" s="2"/>
      <c r="AD62" s="2"/>
      <c r="AE62" s="2"/>
      <c r="AF62" s="2"/>
      <c r="AG62" s="2"/>
    </row>
    <row r="63" spans="1:33" s="41" customFormat="1" ht="11.1" customHeight="1">
      <c r="A63" s="185"/>
      <c r="B63" s="186"/>
      <c r="C63" s="189" t="s">
        <v>1040</v>
      </c>
      <c r="D63" s="187"/>
      <c r="E63" s="302" t="s">
        <v>776</v>
      </c>
      <c r="F63" s="302" t="s">
        <v>776</v>
      </c>
      <c r="G63" s="302" t="s">
        <v>776</v>
      </c>
      <c r="H63" s="302" t="s">
        <v>776</v>
      </c>
      <c r="I63" s="302" t="s">
        <v>776</v>
      </c>
      <c r="J63" s="302" t="s">
        <v>776</v>
      </c>
      <c r="K63" s="302" t="s">
        <v>776</v>
      </c>
      <c r="L63" s="217"/>
      <c r="M63" s="185"/>
      <c r="N63" s="186"/>
      <c r="O63" s="189" t="s">
        <v>1040</v>
      </c>
      <c r="P63" s="302" t="s">
        <v>776</v>
      </c>
      <c r="Q63" s="302" t="s">
        <v>776</v>
      </c>
      <c r="R63" s="302" t="s">
        <v>776</v>
      </c>
      <c r="S63" s="302" t="s">
        <v>776</v>
      </c>
      <c r="T63" s="302" t="s">
        <v>776</v>
      </c>
      <c r="U63" s="302" t="s">
        <v>776</v>
      </c>
      <c r="V63" s="302" t="s">
        <v>776</v>
      </c>
      <c r="W63" s="217"/>
      <c r="X63" s="185"/>
      <c r="Y63" s="186"/>
      <c r="Z63" s="189" t="s">
        <v>1040</v>
      </c>
      <c r="AA63" s="302" t="s">
        <v>776</v>
      </c>
      <c r="AB63" s="302" t="s">
        <v>776</v>
      </c>
      <c r="AC63" s="302" t="s">
        <v>776</v>
      </c>
      <c r="AD63" s="302" t="s">
        <v>776</v>
      </c>
      <c r="AE63" s="302" t="s">
        <v>776</v>
      </c>
      <c r="AF63" s="302" t="s">
        <v>776</v>
      </c>
      <c r="AG63" s="302" t="s">
        <v>776</v>
      </c>
    </row>
    <row r="64" spans="1:33" ht="14.1" customHeight="1">
      <c r="A64" s="185">
        <v>49</v>
      </c>
      <c r="B64" s="186" t="s">
        <v>1041</v>
      </c>
      <c r="C64" s="15" t="s">
        <v>1042</v>
      </c>
      <c r="D64" s="187"/>
      <c r="E64" s="194">
        <v>7.663173841686671</v>
      </c>
      <c r="F64" s="194">
        <v>6.6252345215759902</v>
      </c>
      <c r="G64" s="194">
        <v>0.63785329374243815</v>
      </c>
      <c r="H64" s="194">
        <v>0.31690525625613475</v>
      </c>
      <c r="I64" s="194">
        <v>4.0305010893246163</v>
      </c>
      <c r="J64" s="194">
        <v>3.1937172774869111</v>
      </c>
      <c r="K64" s="194">
        <v>3.8153221714865708</v>
      </c>
      <c r="L64" s="217"/>
      <c r="M64" s="185">
        <v>49</v>
      </c>
      <c r="N64" s="186" t="s">
        <v>1041</v>
      </c>
      <c r="O64" s="15" t="s">
        <v>1042</v>
      </c>
      <c r="P64" s="194">
        <v>2.8931678232821696</v>
      </c>
      <c r="Q64" s="194">
        <v>0.22798518096325893</v>
      </c>
      <c r="R64" s="194">
        <v>-0.90038858875935546</v>
      </c>
      <c r="S64" s="194">
        <v>-7.5554705432287648</v>
      </c>
      <c r="T64" s="194">
        <v>-8.7937099110283441</v>
      </c>
      <c r="U64" s="194">
        <v>-2.9718693284936393</v>
      </c>
      <c r="V64" s="194">
        <v>-3.6824877250409287</v>
      </c>
      <c r="W64" s="217"/>
      <c r="X64" s="185">
        <v>49</v>
      </c>
      <c r="Y64" s="186" t="s">
        <v>1041</v>
      </c>
      <c r="Z64" s="15" t="s">
        <v>1042</v>
      </c>
      <c r="AA64" s="194">
        <v>-3.5077072460250065</v>
      </c>
      <c r="AB64" s="194">
        <v>-0.95597484276730427</v>
      </c>
      <c r="AC64" s="194">
        <v>0.24130048260097681</v>
      </c>
      <c r="AD64" s="194">
        <v>2.369187888002017</v>
      </c>
      <c r="AE64" s="194">
        <v>5.3094059405940612</v>
      </c>
      <c r="AF64" s="194">
        <v>9.1550123398754124</v>
      </c>
      <c r="AG64" s="194">
        <v>7.6658053402239403</v>
      </c>
    </row>
    <row r="65" spans="1:33" ht="14.1" customHeight="1">
      <c r="A65" s="185">
        <v>50</v>
      </c>
      <c r="B65" s="186" t="s">
        <v>1043</v>
      </c>
      <c r="C65" s="15" t="s">
        <v>1044</v>
      </c>
      <c r="D65" s="187"/>
      <c r="E65" s="194">
        <v>9.1741120069732034</v>
      </c>
      <c r="F65" s="194">
        <v>9.1217564870259622</v>
      </c>
      <c r="G65" s="194">
        <v>4.9935979513444124</v>
      </c>
      <c r="H65" s="194">
        <v>2.0209059233449693</v>
      </c>
      <c r="I65" s="194">
        <v>1.3319672131147513</v>
      </c>
      <c r="J65" s="194">
        <v>5.9487698011459429</v>
      </c>
      <c r="K65" s="194">
        <v>6.2350882773978213</v>
      </c>
      <c r="L65" s="217"/>
      <c r="M65" s="185">
        <v>50</v>
      </c>
      <c r="N65" s="186" t="s">
        <v>1043</v>
      </c>
      <c r="O65" s="15" t="s">
        <v>1044</v>
      </c>
      <c r="P65" s="194">
        <v>5.1504716274891393</v>
      </c>
      <c r="Q65" s="194">
        <v>1.0109639755090427</v>
      </c>
      <c r="R65" s="194">
        <v>-0.19734987313222518</v>
      </c>
      <c r="S65" s="194">
        <v>-1.1299435028248581</v>
      </c>
      <c r="T65" s="194">
        <v>-4.9571428571428555</v>
      </c>
      <c r="U65" s="194">
        <v>1.6684202615361556</v>
      </c>
      <c r="V65" s="194">
        <v>3.5629804849201605</v>
      </c>
      <c r="W65" s="217"/>
      <c r="X65" s="185">
        <v>50</v>
      </c>
      <c r="Y65" s="186" t="s">
        <v>1043</v>
      </c>
      <c r="Z65" s="15" t="s">
        <v>1044</v>
      </c>
      <c r="AA65" s="194">
        <v>1.1991434689507514</v>
      </c>
      <c r="AB65" s="194">
        <v>2.3557624488644393</v>
      </c>
      <c r="AC65" s="194">
        <v>4.5755237045203927</v>
      </c>
      <c r="AD65" s="194">
        <v>6.3916710595677557</v>
      </c>
      <c r="AE65" s="194">
        <v>3.9390561129691406</v>
      </c>
      <c r="AF65" s="194">
        <v>9.8200452866166188</v>
      </c>
      <c r="AG65" s="194">
        <v>8.5187194791101319</v>
      </c>
    </row>
    <row r="66" spans="1:33" s="41" customFormat="1" ht="11.1" customHeight="1">
      <c r="A66" s="185">
        <v>51</v>
      </c>
      <c r="B66" s="186" t="s">
        <v>1045</v>
      </c>
      <c r="C66" s="129" t="s">
        <v>1046</v>
      </c>
      <c r="D66" s="187"/>
      <c r="E66" s="302" t="s">
        <v>776</v>
      </c>
      <c r="F66" s="302" t="s">
        <v>776</v>
      </c>
      <c r="G66" s="302" t="s">
        <v>776</v>
      </c>
      <c r="H66" s="302" t="s">
        <v>776</v>
      </c>
      <c r="I66" s="302" t="s">
        <v>776</v>
      </c>
      <c r="J66" s="302" t="s">
        <v>776</v>
      </c>
      <c r="K66" s="302" t="s">
        <v>776</v>
      </c>
      <c r="L66" s="217"/>
      <c r="M66" s="185">
        <v>51</v>
      </c>
      <c r="N66" s="186" t="s">
        <v>1045</v>
      </c>
      <c r="O66" s="129" t="s">
        <v>1046</v>
      </c>
      <c r="P66" s="302" t="s">
        <v>776</v>
      </c>
      <c r="Q66" s="302" t="s">
        <v>776</v>
      </c>
      <c r="R66" s="302" t="s">
        <v>776</v>
      </c>
      <c r="S66" s="302" t="s">
        <v>776</v>
      </c>
      <c r="T66" s="302" t="s">
        <v>776</v>
      </c>
      <c r="U66" s="302" t="s">
        <v>776</v>
      </c>
      <c r="V66" s="302" t="s">
        <v>776</v>
      </c>
      <c r="W66" s="217"/>
      <c r="X66" s="185">
        <v>51</v>
      </c>
      <c r="Y66" s="186" t="s">
        <v>1045</v>
      </c>
      <c r="Z66" s="129" t="s">
        <v>1046</v>
      </c>
      <c r="AA66" s="302" t="s">
        <v>776</v>
      </c>
      <c r="AB66" s="302" t="s">
        <v>776</v>
      </c>
      <c r="AC66" s="302" t="s">
        <v>776</v>
      </c>
      <c r="AD66" s="302" t="s">
        <v>776</v>
      </c>
      <c r="AE66" s="302" t="s">
        <v>776</v>
      </c>
      <c r="AF66" s="302" t="s">
        <v>776</v>
      </c>
      <c r="AG66" s="302" t="s">
        <v>776</v>
      </c>
    </row>
    <row r="67" spans="1:33" s="41" customFormat="1" ht="11.1" customHeight="1">
      <c r="A67" s="185">
        <v>52</v>
      </c>
      <c r="B67" s="186" t="s">
        <v>1047</v>
      </c>
      <c r="C67" s="129" t="s">
        <v>1048</v>
      </c>
      <c r="D67" s="187"/>
      <c r="E67" s="302" t="s">
        <v>776</v>
      </c>
      <c r="F67" s="302" t="s">
        <v>776</v>
      </c>
      <c r="G67" s="302" t="s">
        <v>776</v>
      </c>
      <c r="H67" s="302" t="s">
        <v>776</v>
      </c>
      <c r="I67" s="302" t="s">
        <v>776</v>
      </c>
      <c r="J67" s="302" t="s">
        <v>776</v>
      </c>
      <c r="K67" s="302" t="s">
        <v>776</v>
      </c>
      <c r="L67" s="217"/>
      <c r="M67" s="185">
        <v>52</v>
      </c>
      <c r="N67" s="186" t="s">
        <v>1047</v>
      </c>
      <c r="O67" s="129" t="s">
        <v>1048</v>
      </c>
      <c r="P67" s="302" t="s">
        <v>776</v>
      </c>
      <c r="Q67" s="302" t="s">
        <v>776</v>
      </c>
      <c r="R67" s="302" t="s">
        <v>776</v>
      </c>
      <c r="S67" s="302" t="s">
        <v>776</v>
      </c>
      <c r="T67" s="302" t="s">
        <v>776</v>
      </c>
      <c r="U67" s="302" t="s">
        <v>776</v>
      </c>
      <c r="V67" s="302" t="s">
        <v>776</v>
      </c>
      <c r="W67" s="217"/>
      <c r="X67" s="185">
        <v>52</v>
      </c>
      <c r="Y67" s="186" t="s">
        <v>1047</v>
      </c>
      <c r="Z67" s="129" t="s">
        <v>1048</v>
      </c>
      <c r="AA67" s="302" t="s">
        <v>776</v>
      </c>
      <c r="AB67" s="302" t="s">
        <v>776</v>
      </c>
      <c r="AC67" s="302" t="s">
        <v>776</v>
      </c>
      <c r="AD67" s="302" t="s">
        <v>776</v>
      </c>
      <c r="AE67" s="302" t="s">
        <v>776</v>
      </c>
      <c r="AF67" s="302" t="s">
        <v>776</v>
      </c>
      <c r="AG67" s="302" t="s">
        <v>776</v>
      </c>
    </row>
    <row r="68" spans="1:33" s="41" customFormat="1" ht="11.1" customHeight="1">
      <c r="A68" s="185">
        <v>53</v>
      </c>
      <c r="B68" s="186" t="s">
        <v>1049</v>
      </c>
      <c r="C68" s="129" t="s">
        <v>1050</v>
      </c>
      <c r="D68" s="187"/>
      <c r="E68" s="302" t="s">
        <v>776</v>
      </c>
      <c r="F68" s="302" t="s">
        <v>776</v>
      </c>
      <c r="G68" s="302" t="s">
        <v>776</v>
      </c>
      <c r="H68" s="302" t="s">
        <v>776</v>
      </c>
      <c r="I68" s="302" t="s">
        <v>776</v>
      </c>
      <c r="J68" s="302" t="s">
        <v>776</v>
      </c>
      <c r="K68" s="302" t="s">
        <v>776</v>
      </c>
      <c r="L68" s="217"/>
      <c r="M68" s="185">
        <v>53</v>
      </c>
      <c r="N68" s="186" t="s">
        <v>1049</v>
      </c>
      <c r="O68" s="129" t="s">
        <v>1050</v>
      </c>
      <c r="P68" s="302" t="s">
        <v>776</v>
      </c>
      <c r="Q68" s="302" t="s">
        <v>776</v>
      </c>
      <c r="R68" s="302" t="s">
        <v>776</v>
      </c>
      <c r="S68" s="302" t="s">
        <v>776</v>
      </c>
      <c r="T68" s="302" t="s">
        <v>776</v>
      </c>
      <c r="U68" s="302" t="s">
        <v>776</v>
      </c>
      <c r="V68" s="302" t="s">
        <v>776</v>
      </c>
      <c r="W68" s="217"/>
      <c r="X68" s="185">
        <v>53</v>
      </c>
      <c r="Y68" s="186" t="s">
        <v>1049</v>
      </c>
      <c r="Z68" s="129" t="s">
        <v>1050</v>
      </c>
      <c r="AA68" s="302" t="s">
        <v>776</v>
      </c>
      <c r="AB68" s="302" t="s">
        <v>776</v>
      </c>
      <c r="AC68" s="302" t="s">
        <v>776</v>
      </c>
      <c r="AD68" s="302" t="s">
        <v>776</v>
      </c>
      <c r="AE68" s="302" t="s">
        <v>776</v>
      </c>
      <c r="AF68" s="302" t="s">
        <v>776</v>
      </c>
      <c r="AG68" s="302" t="s">
        <v>776</v>
      </c>
    </row>
    <row r="69" spans="1:33" ht="21" customHeight="1">
      <c r="A69" s="185">
        <v>54</v>
      </c>
      <c r="B69" s="186" t="s">
        <v>1051</v>
      </c>
      <c r="C69" s="190" t="s">
        <v>1052</v>
      </c>
      <c r="M69" s="185">
        <v>54</v>
      </c>
      <c r="N69" s="186" t="s">
        <v>1051</v>
      </c>
      <c r="O69" s="190" t="s">
        <v>1052</v>
      </c>
      <c r="X69" s="185">
        <v>54</v>
      </c>
      <c r="Y69" s="186" t="s">
        <v>1051</v>
      </c>
      <c r="Z69" s="190" t="s">
        <v>1052</v>
      </c>
    </row>
    <row r="70" spans="1:33" ht="11.1" customHeight="1">
      <c r="A70" s="185"/>
      <c r="B70" s="186"/>
      <c r="C70" s="191" t="s">
        <v>1053</v>
      </c>
      <c r="D70" s="187"/>
      <c r="E70" s="194">
        <v>9.2610837438423772</v>
      </c>
      <c r="F70" s="194">
        <v>8.5662759242560895</v>
      </c>
      <c r="G70" s="194">
        <v>5.0498338870431922</v>
      </c>
      <c r="H70" s="194">
        <v>-0.45857052498418227</v>
      </c>
      <c r="I70" s="194">
        <v>0.85782366957903378</v>
      </c>
      <c r="J70" s="194">
        <v>4.3313907702000165</v>
      </c>
      <c r="K70" s="194">
        <v>5.8574879227053316</v>
      </c>
      <c r="L70" s="217"/>
      <c r="M70" s="185"/>
      <c r="N70" s="186"/>
      <c r="O70" s="191" t="s">
        <v>1053</v>
      </c>
      <c r="P70" s="194">
        <v>3.6794067313177408</v>
      </c>
      <c r="Q70" s="194">
        <v>4.7592847317744003</v>
      </c>
      <c r="R70" s="194">
        <v>0</v>
      </c>
      <c r="S70" s="194">
        <v>-1.1029411764705941</v>
      </c>
      <c r="T70" s="194">
        <v>-3.1598513011152392</v>
      </c>
      <c r="U70" s="194">
        <v>0.26048807238825589</v>
      </c>
      <c r="V70" s="194">
        <v>0.75208532749900314</v>
      </c>
      <c r="W70" s="217"/>
      <c r="X70" s="185"/>
      <c r="Y70" s="186"/>
      <c r="Z70" s="191" t="s">
        <v>1053</v>
      </c>
      <c r="AA70" s="194">
        <v>0</v>
      </c>
      <c r="AB70" s="194">
        <v>1.8729641693810919</v>
      </c>
      <c r="AC70" s="194">
        <v>4.4897415401012637</v>
      </c>
      <c r="AD70" s="194">
        <v>3.7995664924136037</v>
      </c>
      <c r="AE70" s="194">
        <v>5.0239528313475148</v>
      </c>
      <c r="AF70" s="194">
        <v>7.83625730994153</v>
      </c>
      <c r="AG70" s="194">
        <v>8.4598698481561883</v>
      </c>
    </row>
    <row r="71" spans="1:33" s="41" customFormat="1" ht="11.1" customHeight="1">
      <c r="A71" s="185">
        <v>55</v>
      </c>
      <c r="B71" s="186" t="s">
        <v>1054</v>
      </c>
      <c r="C71" s="129" t="s">
        <v>1055</v>
      </c>
      <c r="D71" s="187"/>
      <c r="E71" s="302" t="s">
        <v>776</v>
      </c>
      <c r="F71" s="302" t="s">
        <v>776</v>
      </c>
      <c r="G71" s="302" t="s">
        <v>776</v>
      </c>
      <c r="H71" s="302" t="s">
        <v>776</v>
      </c>
      <c r="I71" s="302" t="s">
        <v>776</v>
      </c>
      <c r="J71" s="302" t="s">
        <v>776</v>
      </c>
      <c r="K71" s="302" t="s">
        <v>776</v>
      </c>
      <c r="L71" s="217"/>
      <c r="M71" s="185">
        <v>55</v>
      </c>
      <c r="N71" s="186" t="s">
        <v>1054</v>
      </c>
      <c r="O71" s="129" t="s">
        <v>1055</v>
      </c>
      <c r="P71" s="302" t="s">
        <v>776</v>
      </c>
      <c r="Q71" s="302" t="s">
        <v>776</v>
      </c>
      <c r="R71" s="302" t="s">
        <v>776</v>
      </c>
      <c r="S71" s="302" t="s">
        <v>776</v>
      </c>
      <c r="T71" s="302" t="s">
        <v>776</v>
      </c>
      <c r="U71" s="302" t="s">
        <v>776</v>
      </c>
      <c r="V71" s="302" t="s">
        <v>776</v>
      </c>
      <c r="W71" s="217"/>
      <c r="X71" s="185">
        <v>55</v>
      </c>
      <c r="Y71" s="186" t="s">
        <v>1054</v>
      </c>
      <c r="Z71" s="129" t="s">
        <v>1055</v>
      </c>
      <c r="AA71" s="302" t="s">
        <v>776</v>
      </c>
      <c r="AB71" s="302" t="s">
        <v>776</v>
      </c>
      <c r="AC71" s="302" t="s">
        <v>776</v>
      </c>
      <c r="AD71" s="302" t="s">
        <v>776</v>
      </c>
      <c r="AE71" s="302" t="s">
        <v>776</v>
      </c>
      <c r="AF71" s="302" t="s">
        <v>776</v>
      </c>
      <c r="AG71" s="302" t="s">
        <v>776</v>
      </c>
    </row>
    <row r="72" spans="1:33" s="41" customFormat="1" ht="11.1" customHeight="1">
      <c r="A72" s="185">
        <v>56</v>
      </c>
      <c r="B72" s="186" t="s">
        <v>1056</v>
      </c>
      <c r="C72" s="188" t="s">
        <v>1057</v>
      </c>
      <c r="L72" s="104"/>
      <c r="M72" s="185">
        <v>56</v>
      </c>
      <c r="N72" s="186" t="s">
        <v>1056</v>
      </c>
      <c r="O72" s="188" t="s">
        <v>1057</v>
      </c>
      <c r="P72" s="2"/>
      <c r="Q72" s="2"/>
      <c r="R72" s="2"/>
      <c r="S72" s="2"/>
      <c r="T72" s="2"/>
      <c r="U72" s="2"/>
      <c r="V72" s="2"/>
      <c r="W72" s="104"/>
      <c r="X72" s="185">
        <v>56</v>
      </c>
      <c r="Y72" s="186" t="s">
        <v>1056</v>
      </c>
      <c r="Z72" s="188" t="s">
        <v>1057</v>
      </c>
      <c r="AA72" s="2"/>
      <c r="AB72" s="2"/>
      <c r="AC72" s="2"/>
      <c r="AD72" s="2"/>
      <c r="AE72" s="2"/>
      <c r="AF72" s="2"/>
      <c r="AG72" s="2"/>
    </row>
    <row r="73" spans="1:33" s="41" customFormat="1" ht="11.1" customHeight="1">
      <c r="A73" s="185"/>
      <c r="B73" s="186"/>
      <c r="C73" s="189" t="s">
        <v>1058</v>
      </c>
      <c r="D73" s="187"/>
      <c r="E73" s="302" t="s">
        <v>776</v>
      </c>
      <c r="F73" s="302" t="s">
        <v>776</v>
      </c>
      <c r="G73" s="302" t="s">
        <v>776</v>
      </c>
      <c r="H73" s="302" t="s">
        <v>776</v>
      </c>
      <c r="I73" s="302" t="s">
        <v>776</v>
      </c>
      <c r="J73" s="302" t="s">
        <v>776</v>
      </c>
      <c r="K73" s="302" t="s">
        <v>776</v>
      </c>
      <c r="L73" s="217"/>
      <c r="M73" s="185"/>
      <c r="N73" s="186"/>
      <c r="O73" s="189" t="s">
        <v>1058</v>
      </c>
      <c r="P73" s="302" t="s">
        <v>776</v>
      </c>
      <c r="Q73" s="302" t="s">
        <v>776</v>
      </c>
      <c r="R73" s="302" t="s">
        <v>776</v>
      </c>
      <c r="S73" s="302" t="s">
        <v>776</v>
      </c>
      <c r="T73" s="302" t="s">
        <v>776</v>
      </c>
      <c r="U73" s="302" t="s">
        <v>776</v>
      </c>
      <c r="V73" s="302" t="s">
        <v>776</v>
      </c>
      <c r="W73" s="217"/>
      <c r="X73" s="185"/>
      <c r="Y73" s="186"/>
      <c r="Z73" s="189" t="s">
        <v>1058</v>
      </c>
      <c r="AA73" s="302" t="s">
        <v>776</v>
      </c>
      <c r="AB73" s="302" t="s">
        <v>776</v>
      </c>
      <c r="AC73" s="302" t="s">
        <v>776</v>
      </c>
      <c r="AD73" s="302" t="s">
        <v>776</v>
      </c>
      <c r="AE73" s="302" t="s">
        <v>776</v>
      </c>
      <c r="AF73" s="302" t="s">
        <v>776</v>
      </c>
      <c r="AG73" s="302" t="s">
        <v>776</v>
      </c>
    </row>
    <row r="74" spans="1:33" s="41" customFormat="1" ht="11.1" customHeight="1">
      <c r="A74" s="185">
        <v>57</v>
      </c>
      <c r="B74" s="186" t="s">
        <v>1059</v>
      </c>
      <c r="C74" s="129" t="s">
        <v>1060</v>
      </c>
      <c r="D74" s="187"/>
      <c r="E74" s="302" t="s">
        <v>776</v>
      </c>
      <c r="F74" s="302" t="s">
        <v>776</v>
      </c>
      <c r="G74" s="302" t="s">
        <v>776</v>
      </c>
      <c r="H74" s="302" t="s">
        <v>776</v>
      </c>
      <c r="I74" s="302" t="s">
        <v>776</v>
      </c>
      <c r="J74" s="302" t="s">
        <v>776</v>
      </c>
      <c r="K74" s="302" t="s">
        <v>776</v>
      </c>
      <c r="L74" s="217"/>
      <c r="M74" s="185">
        <v>57</v>
      </c>
      <c r="N74" s="186" t="s">
        <v>1059</v>
      </c>
      <c r="O74" s="129" t="s">
        <v>1060</v>
      </c>
      <c r="P74" s="302" t="s">
        <v>776</v>
      </c>
      <c r="Q74" s="302" t="s">
        <v>776</v>
      </c>
      <c r="R74" s="302" t="s">
        <v>776</v>
      </c>
      <c r="S74" s="302" t="s">
        <v>776</v>
      </c>
      <c r="T74" s="302" t="s">
        <v>776</v>
      </c>
      <c r="U74" s="302" t="s">
        <v>776</v>
      </c>
      <c r="V74" s="302" t="s">
        <v>776</v>
      </c>
      <c r="W74" s="217"/>
      <c r="X74" s="185">
        <v>57</v>
      </c>
      <c r="Y74" s="186" t="s">
        <v>1059</v>
      </c>
      <c r="Z74" s="129" t="s">
        <v>1060</v>
      </c>
      <c r="AA74" s="302" t="s">
        <v>776</v>
      </c>
      <c r="AB74" s="302" t="s">
        <v>776</v>
      </c>
      <c r="AC74" s="302" t="s">
        <v>776</v>
      </c>
      <c r="AD74" s="302" t="s">
        <v>776</v>
      </c>
      <c r="AE74" s="302" t="s">
        <v>776</v>
      </c>
      <c r="AF74" s="302" t="s">
        <v>776</v>
      </c>
      <c r="AG74" s="302" t="s">
        <v>776</v>
      </c>
    </row>
    <row r="75" spans="1:33" s="41" customFormat="1" ht="11.1" customHeight="1">
      <c r="A75" s="185">
        <v>58</v>
      </c>
      <c r="B75" s="186" t="s">
        <v>1061</v>
      </c>
      <c r="C75" s="188" t="s">
        <v>1062</v>
      </c>
      <c r="L75" s="104"/>
      <c r="M75" s="185">
        <v>58</v>
      </c>
      <c r="N75" s="186" t="s">
        <v>1061</v>
      </c>
      <c r="O75" s="188" t="s">
        <v>1062</v>
      </c>
      <c r="P75" s="2"/>
      <c r="Q75" s="2"/>
      <c r="R75" s="2"/>
      <c r="S75" s="2"/>
      <c r="T75" s="2"/>
      <c r="U75" s="2"/>
      <c r="V75" s="2"/>
      <c r="W75" s="104"/>
      <c r="X75" s="185">
        <v>58</v>
      </c>
      <c r="Y75" s="186" t="s">
        <v>1061</v>
      </c>
      <c r="Z75" s="188" t="s">
        <v>1062</v>
      </c>
      <c r="AA75" s="2"/>
      <c r="AB75" s="2"/>
      <c r="AC75" s="2"/>
      <c r="AD75" s="2"/>
      <c r="AE75" s="2"/>
      <c r="AF75" s="2"/>
      <c r="AG75" s="2"/>
    </row>
    <row r="76" spans="1:33" s="41" customFormat="1" ht="11.1" customHeight="1">
      <c r="A76" s="185"/>
      <c r="B76" s="186"/>
      <c r="C76" s="189" t="s">
        <v>1063</v>
      </c>
      <c r="D76" s="187"/>
      <c r="E76" s="302" t="s">
        <v>776</v>
      </c>
      <c r="F76" s="302" t="s">
        <v>776</v>
      </c>
      <c r="G76" s="302" t="s">
        <v>776</v>
      </c>
      <c r="H76" s="302" t="s">
        <v>776</v>
      </c>
      <c r="I76" s="302" t="s">
        <v>776</v>
      </c>
      <c r="J76" s="302" t="s">
        <v>776</v>
      </c>
      <c r="K76" s="302" t="s">
        <v>776</v>
      </c>
      <c r="L76" s="217"/>
      <c r="M76" s="185"/>
      <c r="N76" s="186"/>
      <c r="O76" s="189" t="s">
        <v>1063</v>
      </c>
      <c r="P76" s="302" t="s">
        <v>776</v>
      </c>
      <c r="Q76" s="302" t="s">
        <v>776</v>
      </c>
      <c r="R76" s="302" t="s">
        <v>776</v>
      </c>
      <c r="S76" s="302" t="s">
        <v>776</v>
      </c>
      <c r="T76" s="302" t="s">
        <v>776</v>
      </c>
      <c r="U76" s="302" t="s">
        <v>776</v>
      </c>
      <c r="V76" s="302" t="s">
        <v>776</v>
      </c>
      <c r="W76" s="217"/>
      <c r="X76" s="185"/>
      <c r="Y76" s="186"/>
      <c r="Z76" s="189" t="s">
        <v>1063</v>
      </c>
      <c r="AA76" s="302" t="s">
        <v>776</v>
      </c>
      <c r="AB76" s="302" t="s">
        <v>776</v>
      </c>
      <c r="AC76" s="302" t="s">
        <v>776</v>
      </c>
      <c r="AD76" s="302" t="s">
        <v>776</v>
      </c>
      <c r="AE76" s="302" t="s">
        <v>776</v>
      </c>
      <c r="AF76" s="302" t="s">
        <v>776</v>
      </c>
      <c r="AG76" s="302" t="s">
        <v>776</v>
      </c>
    </row>
    <row r="77" spans="1:33" ht="14.1" customHeight="1">
      <c r="A77" s="185">
        <v>59</v>
      </c>
      <c r="B77" s="186" t="s">
        <v>1064</v>
      </c>
      <c r="C77" s="15" t="s">
        <v>1065</v>
      </c>
      <c r="D77" s="187"/>
      <c r="E77" s="194">
        <v>8.094786729857816</v>
      </c>
      <c r="F77" s="194">
        <v>7.1027709575587323</v>
      </c>
      <c r="G77" s="194">
        <v>5.1743900442115631</v>
      </c>
      <c r="H77" s="194">
        <v>0</v>
      </c>
      <c r="I77" s="194">
        <v>1.4634905807255194</v>
      </c>
      <c r="J77" s="194">
        <v>5.0176461562068368</v>
      </c>
      <c r="K77" s="194">
        <v>3.7989479836353155</v>
      </c>
      <c r="L77" s="217"/>
      <c r="M77" s="185">
        <v>59</v>
      </c>
      <c r="N77" s="186" t="s">
        <v>1064</v>
      </c>
      <c r="O77" s="15" t="s">
        <v>1065</v>
      </c>
      <c r="P77" s="194">
        <v>-0.78828828828829955</v>
      </c>
      <c r="Q77" s="194">
        <v>3.4335981838819549</v>
      </c>
      <c r="R77" s="194">
        <v>-1.0699588477366291</v>
      </c>
      <c r="S77" s="194">
        <v>-2.0660011092623449</v>
      </c>
      <c r="T77" s="194">
        <v>-4.3465949313322767</v>
      </c>
      <c r="U77" s="194">
        <v>1.6873889875666208</v>
      </c>
      <c r="V77" s="194">
        <v>2.2561863173216778</v>
      </c>
      <c r="W77" s="217"/>
      <c r="X77" s="185">
        <v>59</v>
      </c>
      <c r="Y77" s="186" t="s">
        <v>1064</v>
      </c>
      <c r="Z77" s="15" t="s">
        <v>1065</v>
      </c>
      <c r="AA77" s="194">
        <v>-0.31316725978646787</v>
      </c>
      <c r="AB77" s="194">
        <v>1.8420676852777262</v>
      </c>
      <c r="AC77" s="194">
        <v>5.6085249579360692</v>
      </c>
      <c r="AD77" s="194">
        <v>3.8635156664896613</v>
      </c>
      <c r="AE77" s="194">
        <v>7.6696919340406566</v>
      </c>
      <c r="AF77" s="194">
        <v>9.9252047963908296</v>
      </c>
      <c r="AG77" s="194">
        <v>8.0030240846743652</v>
      </c>
    </row>
    <row r="78" spans="1:33" s="41" customFormat="1" ht="11.1" customHeight="1">
      <c r="A78" s="185">
        <v>60</v>
      </c>
      <c r="B78" s="186" t="s">
        <v>1066</v>
      </c>
      <c r="C78" s="129" t="s">
        <v>1068</v>
      </c>
      <c r="D78" s="187"/>
      <c r="E78" s="302" t="s">
        <v>776</v>
      </c>
      <c r="F78" s="302" t="s">
        <v>776</v>
      </c>
      <c r="G78" s="302" t="s">
        <v>776</v>
      </c>
      <c r="H78" s="302" t="s">
        <v>776</v>
      </c>
      <c r="I78" s="302" t="s">
        <v>776</v>
      </c>
      <c r="J78" s="302" t="s">
        <v>776</v>
      </c>
      <c r="K78" s="302" t="s">
        <v>776</v>
      </c>
      <c r="L78" s="217"/>
      <c r="M78" s="185">
        <v>60</v>
      </c>
      <c r="N78" s="186" t="s">
        <v>1066</v>
      </c>
      <c r="O78" s="129" t="s">
        <v>1068</v>
      </c>
      <c r="P78" s="302" t="s">
        <v>776</v>
      </c>
      <c r="Q78" s="302" t="s">
        <v>776</v>
      </c>
      <c r="R78" s="302" t="s">
        <v>776</v>
      </c>
      <c r="S78" s="302" t="s">
        <v>776</v>
      </c>
      <c r="T78" s="302" t="s">
        <v>776</v>
      </c>
      <c r="U78" s="302" t="s">
        <v>776</v>
      </c>
      <c r="V78" s="302" t="s">
        <v>776</v>
      </c>
      <c r="W78" s="217"/>
      <c r="X78" s="185">
        <v>60</v>
      </c>
      <c r="Y78" s="186" t="s">
        <v>1066</v>
      </c>
      <c r="Z78" s="129" t="s">
        <v>1068</v>
      </c>
      <c r="AA78" s="302" t="s">
        <v>776</v>
      </c>
      <c r="AB78" s="302" t="s">
        <v>776</v>
      </c>
      <c r="AC78" s="302" t="s">
        <v>776</v>
      </c>
      <c r="AD78" s="302" t="s">
        <v>776</v>
      </c>
      <c r="AE78" s="302" t="s">
        <v>776</v>
      </c>
      <c r="AF78" s="302" t="s">
        <v>776</v>
      </c>
      <c r="AG78" s="302" t="s">
        <v>776</v>
      </c>
    </row>
    <row r="79" spans="1:33" s="41" customFormat="1" ht="11.1" customHeight="1">
      <c r="A79" s="185">
        <v>61</v>
      </c>
      <c r="B79" s="186" t="s">
        <v>1069</v>
      </c>
      <c r="C79" s="188" t="s">
        <v>1070</v>
      </c>
      <c r="L79" s="104"/>
      <c r="M79" s="185">
        <v>61</v>
      </c>
      <c r="N79" s="186" t="s">
        <v>1069</v>
      </c>
      <c r="O79" s="188" t="s">
        <v>1070</v>
      </c>
      <c r="P79" s="2"/>
      <c r="Q79" s="2"/>
      <c r="R79" s="2"/>
      <c r="S79" s="2"/>
      <c r="T79" s="2"/>
      <c r="U79" s="2"/>
      <c r="V79" s="2"/>
      <c r="W79" s="104"/>
      <c r="X79" s="185">
        <v>61</v>
      </c>
      <c r="Y79" s="186" t="s">
        <v>1069</v>
      </c>
      <c r="Z79" s="188" t="s">
        <v>1070</v>
      </c>
      <c r="AA79" s="2"/>
      <c r="AB79" s="2"/>
      <c r="AC79" s="2"/>
      <c r="AD79" s="2"/>
      <c r="AE79" s="2"/>
      <c r="AF79" s="2"/>
      <c r="AG79" s="2"/>
    </row>
    <row r="80" spans="1:33" s="41" customFormat="1" ht="11.1" customHeight="1">
      <c r="A80" s="185"/>
      <c r="B80" s="186"/>
      <c r="C80" s="189" t="s">
        <v>1071</v>
      </c>
      <c r="D80" s="187"/>
      <c r="E80" s="302" t="s">
        <v>776</v>
      </c>
      <c r="F80" s="302" t="s">
        <v>776</v>
      </c>
      <c r="G80" s="302" t="s">
        <v>776</v>
      </c>
      <c r="H80" s="302" t="s">
        <v>776</v>
      </c>
      <c r="I80" s="302" t="s">
        <v>776</v>
      </c>
      <c r="J80" s="302" t="s">
        <v>776</v>
      </c>
      <c r="K80" s="302" t="s">
        <v>776</v>
      </c>
      <c r="L80" s="217"/>
      <c r="M80" s="185"/>
      <c r="N80" s="186"/>
      <c r="O80" s="189" t="s">
        <v>1071</v>
      </c>
      <c r="P80" s="302" t="s">
        <v>776</v>
      </c>
      <c r="Q80" s="302" t="s">
        <v>776</v>
      </c>
      <c r="R80" s="302" t="s">
        <v>776</v>
      </c>
      <c r="S80" s="302" t="s">
        <v>776</v>
      </c>
      <c r="T80" s="302" t="s">
        <v>776</v>
      </c>
      <c r="U80" s="302" t="s">
        <v>776</v>
      </c>
      <c r="V80" s="302" t="s">
        <v>776</v>
      </c>
      <c r="W80" s="217"/>
      <c r="X80" s="185"/>
      <c r="Y80" s="186"/>
      <c r="Z80" s="189" t="s">
        <v>1071</v>
      </c>
      <c r="AA80" s="302" t="s">
        <v>776</v>
      </c>
      <c r="AB80" s="302" t="s">
        <v>776</v>
      </c>
      <c r="AC80" s="302" t="s">
        <v>776</v>
      </c>
      <c r="AD80" s="302" t="s">
        <v>776</v>
      </c>
      <c r="AE80" s="302" t="s">
        <v>776</v>
      </c>
      <c r="AF80" s="302" t="s">
        <v>776</v>
      </c>
      <c r="AG80" s="302" t="s">
        <v>776</v>
      </c>
    </row>
    <row r="81" spans="1:33" ht="14.1" customHeight="1">
      <c r="A81" s="185">
        <v>62</v>
      </c>
      <c r="B81" s="186" t="s">
        <v>1072</v>
      </c>
      <c r="C81" s="15" t="s">
        <v>1073</v>
      </c>
      <c r="D81" s="187"/>
      <c r="E81" s="194">
        <v>4.7829286239882407</v>
      </c>
      <c r="F81" s="194">
        <v>4.020365168539314</v>
      </c>
      <c r="G81" s="194">
        <v>3.7130801687763864</v>
      </c>
      <c r="H81" s="194">
        <v>1.8714401952807123</v>
      </c>
      <c r="I81" s="194">
        <v>1.7092651757188548</v>
      </c>
      <c r="J81" s="194">
        <v>4.2720276425318104</v>
      </c>
      <c r="K81" s="194">
        <v>3.7806898629311689</v>
      </c>
      <c r="L81" s="217"/>
      <c r="M81" s="185">
        <v>62</v>
      </c>
      <c r="N81" s="186" t="s">
        <v>1072</v>
      </c>
      <c r="O81" s="15" t="s">
        <v>1073</v>
      </c>
      <c r="P81" s="194">
        <v>2.5544267053700906</v>
      </c>
      <c r="Q81" s="194">
        <v>5.2504953297481052</v>
      </c>
      <c r="R81" s="194">
        <v>2.5951324458787042</v>
      </c>
      <c r="S81" s="194">
        <v>1.6120576671035565</v>
      </c>
      <c r="T81" s="194">
        <v>-0.30955759061008337</v>
      </c>
      <c r="U81" s="194">
        <v>2.8981757019019199</v>
      </c>
      <c r="V81" s="194">
        <v>3.4200930466490576</v>
      </c>
      <c r="W81" s="217"/>
      <c r="X81" s="185">
        <v>62</v>
      </c>
      <c r="Y81" s="186" t="s">
        <v>1072</v>
      </c>
      <c r="Z81" s="15" t="s">
        <v>1073</v>
      </c>
      <c r="AA81" s="194">
        <v>0.64437689969605572</v>
      </c>
      <c r="AB81" s="194">
        <v>1.3892244503503264</v>
      </c>
      <c r="AC81" s="194">
        <v>3.1812224472774773</v>
      </c>
      <c r="AD81" s="194">
        <v>1.8591224018475856</v>
      </c>
      <c r="AE81" s="194">
        <v>2.0179118013830646</v>
      </c>
      <c r="AF81" s="194">
        <v>6.2673630403378127</v>
      </c>
      <c r="AG81" s="194">
        <v>4.5696957021854985</v>
      </c>
    </row>
    <row r="82" spans="1:33" s="41" customFormat="1" ht="11.1" customHeight="1">
      <c r="A82" s="185">
        <v>63</v>
      </c>
      <c r="B82" s="186" t="s">
        <v>1074</v>
      </c>
      <c r="C82" s="129" t="s">
        <v>1075</v>
      </c>
      <c r="D82" s="187"/>
      <c r="E82" s="194">
        <v>6.2293809431399154</v>
      </c>
      <c r="F82" s="194">
        <v>5.2612349287541065</v>
      </c>
      <c r="G82" s="194">
        <v>3.6619229434224252</v>
      </c>
      <c r="H82" s="194">
        <v>1.5402645236899417</v>
      </c>
      <c r="I82" s="194">
        <v>2.1269579554822826</v>
      </c>
      <c r="J82" s="194">
        <v>4.5850823377462149</v>
      </c>
      <c r="K82" s="194">
        <v>3.4115467736955765</v>
      </c>
      <c r="L82" s="217"/>
      <c r="M82" s="185">
        <v>63</v>
      </c>
      <c r="N82" s="186" t="s">
        <v>1074</v>
      </c>
      <c r="O82" s="129" t="s">
        <v>1075</v>
      </c>
      <c r="P82" s="194">
        <v>2.9556650246305338</v>
      </c>
      <c r="Q82" s="194">
        <v>6.2925909815862155</v>
      </c>
      <c r="R82" s="194">
        <v>3.9421634156322511</v>
      </c>
      <c r="S82" s="194">
        <v>2.4409448818897772</v>
      </c>
      <c r="T82" s="194">
        <v>-0.46118370484242632</v>
      </c>
      <c r="U82" s="194">
        <v>2.857142857142847</v>
      </c>
      <c r="V82" s="194">
        <v>2.9154154154154241</v>
      </c>
      <c r="W82" s="217"/>
      <c r="X82" s="185">
        <v>63</v>
      </c>
      <c r="Y82" s="186" t="s">
        <v>1074</v>
      </c>
      <c r="Z82" s="129" t="s">
        <v>1075</v>
      </c>
      <c r="AA82" s="194">
        <v>-0.99696048632218037</v>
      </c>
      <c r="AB82" s="194">
        <v>0</v>
      </c>
      <c r="AC82" s="194">
        <v>3.3280117892668528</v>
      </c>
      <c r="AD82" s="194">
        <v>2.4483004516282563</v>
      </c>
      <c r="AE82" s="194">
        <v>2.9118329466357267</v>
      </c>
      <c r="AF82" s="194">
        <v>7.1919738473678478</v>
      </c>
      <c r="AG82" s="194">
        <v>5.1635292880429091</v>
      </c>
    </row>
    <row r="83" spans="1:33" s="41" customFormat="1" ht="11.1" customHeight="1">
      <c r="A83" s="185">
        <v>64</v>
      </c>
      <c r="B83" s="186" t="s">
        <v>1076</v>
      </c>
      <c r="C83" s="129" t="s">
        <v>1077</v>
      </c>
      <c r="D83" s="187"/>
      <c r="E83" s="194">
        <v>1.1986863711001661</v>
      </c>
      <c r="F83" s="194">
        <v>1.0546811617718532</v>
      </c>
      <c r="G83" s="194">
        <v>3.8535645472061759</v>
      </c>
      <c r="H83" s="194">
        <v>2.6283240568954653</v>
      </c>
      <c r="I83" s="194">
        <v>0.78336848448330443</v>
      </c>
      <c r="J83" s="194">
        <v>3.6023916292974576</v>
      </c>
      <c r="K83" s="194">
        <v>4.5447987303419239</v>
      </c>
      <c r="L83" s="217"/>
      <c r="M83" s="185">
        <v>64</v>
      </c>
      <c r="N83" s="186" t="s">
        <v>1076</v>
      </c>
      <c r="O83" s="129" t="s">
        <v>1077</v>
      </c>
      <c r="P83" s="194">
        <v>1.7664918575765967</v>
      </c>
      <c r="Q83" s="194">
        <v>3.2546786004882051</v>
      </c>
      <c r="R83" s="194">
        <v>0</v>
      </c>
      <c r="S83" s="194">
        <v>0</v>
      </c>
      <c r="T83" s="194">
        <v>0</v>
      </c>
      <c r="U83" s="194">
        <v>2.9813501444706958</v>
      </c>
      <c r="V83" s="194">
        <v>4.3999489860987211</v>
      </c>
      <c r="W83" s="217"/>
      <c r="X83" s="185">
        <v>64</v>
      </c>
      <c r="Y83" s="186" t="s">
        <v>1076</v>
      </c>
      <c r="Z83" s="129" t="s">
        <v>1077</v>
      </c>
      <c r="AA83" s="194">
        <v>3.7014414854629933</v>
      </c>
      <c r="AB83" s="194">
        <v>3.828483920367546</v>
      </c>
      <c r="AC83" s="194">
        <v>2.9385069208078107</v>
      </c>
      <c r="AD83" s="194">
        <v>0.91480216025570371</v>
      </c>
      <c r="AE83" s="194">
        <v>0.5897771952817692</v>
      </c>
      <c r="AF83" s="194">
        <v>4.7774158523344283</v>
      </c>
      <c r="AG83" s="194">
        <v>3.6269430051813316</v>
      </c>
    </row>
    <row r="84" spans="1:33" ht="15.95" customHeight="1">
      <c r="A84" s="185">
        <v>65</v>
      </c>
      <c r="B84" s="186" t="s">
        <v>1078</v>
      </c>
      <c r="C84" s="19" t="s">
        <v>1079</v>
      </c>
      <c r="D84" s="187"/>
      <c r="E84" s="194">
        <v>8.1063553826199666</v>
      </c>
      <c r="F84" s="194">
        <v>4.3391321735653037</v>
      </c>
      <c r="G84" s="194">
        <v>1.3031812955155146</v>
      </c>
      <c r="H84" s="194">
        <v>3.5754824063564143</v>
      </c>
      <c r="I84" s="194">
        <v>4.3835616438356197</v>
      </c>
      <c r="J84" s="194">
        <v>5.1268591426071737</v>
      </c>
      <c r="K84" s="194">
        <v>4.2776298268974813</v>
      </c>
      <c r="L84" s="217"/>
      <c r="M84" s="185">
        <v>65</v>
      </c>
      <c r="N84" s="186" t="s">
        <v>1078</v>
      </c>
      <c r="O84" s="19" t="s">
        <v>1079</v>
      </c>
      <c r="P84" s="194">
        <v>1.819632881085397</v>
      </c>
      <c r="Q84" s="194">
        <v>4.9380780686628043</v>
      </c>
      <c r="R84" s="194">
        <v>3.0475052285628976</v>
      </c>
      <c r="S84" s="194">
        <v>4.4940562481878601</v>
      </c>
      <c r="T84" s="194">
        <v>-0.16648168701442501</v>
      </c>
      <c r="U84" s="194">
        <v>5.6976097832128971</v>
      </c>
      <c r="V84" s="194">
        <v>5.3641861688140864</v>
      </c>
      <c r="W84" s="217"/>
      <c r="X84" s="185">
        <v>65</v>
      </c>
      <c r="Y84" s="186" t="s">
        <v>1078</v>
      </c>
      <c r="Z84" s="19" t="s">
        <v>1079</v>
      </c>
      <c r="AA84" s="194">
        <v>2.8824557025205877</v>
      </c>
      <c r="AB84" s="194">
        <v>6.0642813826561337E-2</v>
      </c>
      <c r="AC84" s="194">
        <v>2.0969696969697083</v>
      </c>
      <c r="AD84" s="194">
        <v>4.4283509438442223</v>
      </c>
      <c r="AE84" s="194">
        <v>-1.4665757162346438</v>
      </c>
      <c r="AF84" s="194">
        <v>7.6150917272412642</v>
      </c>
      <c r="AG84" s="194">
        <v>7.2156105929023227</v>
      </c>
    </row>
    <row r="85" spans="1:33" ht="14.1" customHeight="1">
      <c r="A85" s="185">
        <v>66</v>
      </c>
      <c r="B85" s="186" t="s">
        <v>1080</v>
      </c>
      <c r="C85" s="15" t="s">
        <v>1081</v>
      </c>
      <c r="D85" s="187"/>
      <c r="E85" s="194">
        <v>6.1956521739130466</v>
      </c>
      <c r="F85" s="194">
        <v>3.295803480040945</v>
      </c>
      <c r="G85" s="194">
        <v>1.3079667063020253</v>
      </c>
      <c r="H85" s="194">
        <v>1.6236306729264527</v>
      </c>
      <c r="I85" s="194">
        <v>1.9056785370548539</v>
      </c>
      <c r="J85" s="194">
        <v>6.0445787684170824</v>
      </c>
      <c r="K85" s="194">
        <v>4.8984681154257146</v>
      </c>
      <c r="L85" s="217"/>
      <c r="M85" s="185">
        <v>66</v>
      </c>
      <c r="N85" s="186" t="s">
        <v>1080</v>
      </c>
      <c r="O85" s="15" t="s">
        <v>1081</v>
      </c>
      <c r="P85" s="194">
        <v>0.30565461029037522</v>
      </c>
      <c r="Q85" s="194">
        <v>3.8428982563060856</v>
      </c>
      <c r="R85" s="194">
        <v>-1.3694163677861155</v>
      </c>
      <c r="S85" s="194">
        <v>3.1900826446281059</v>
      </c>
      <c r="T85" s="194">
        <v>-4.2767900048053917</v>
      </c>
      <c r="U85" s="194">
        <v>2.5937081659973273</v>
      </c>
      <c r="V85" s="194">
        <v>7.0950905235687429</v>
      </c>
      <c r="W85" s="217"/>
      <c r="X85" s="185">
        <v>66</v>
      </c>
      <c r="Y85" s="186" t="s">
        <v>1080</v>
      </c>
      <c r="Z85" s="15" t="s">
        <v>1081</v>
      </c>
      <c r="AA85" s="194">
        <v>2.8784648187633195</v>
      </c>
      <c r="AB85" s="194">
        <v>0.17764618800887888</v>
      </c>
      <c r="AC85" s="194">
        <v>7.4183537756760813</v>
      </c>
      <c r="AD85" s="194">
        <v>12.684000550282022</v>
      </c>
      <c r="AE85" s="194">
        <v>2.4905383958002716</v>
      </c>
      <c r="AF85" s="194">
        <v>9.5890410958904084</v>
      </c>
      <c r="AG85" s="194">
        <v>8.6956521739130324</v>
      </c>
    </row>
    <row r="86" spans="1:33" s="41" customFormat="1" ht="11.1" customHeight="1">
      <c r="A86" s="185">
        <v>67</v>
      </c>
      <c r="B86" s="186" t="s">
        <v>1082</v>
      </c>
      <c r="C86" s="129" t="s">
        <v>1083</v>
      </c>
      <c r="D86" s="187"/>
      <c r="E86" s="194">
        <v>3.650691540688328</v>
      </c>
      <c r="F86" s="194">
        <v>1.3498836307214788</v>
      </c>
      <c r="G86" s="194">
        <v>0</v>
      </c>
      <c r="H86" s="194">
        <v>0.61236987140233623</v>
      </c>
      <c r="I86" s="194">
        <v>1.156421180766884</v>
      </c>
      <c r="J86" s="194">
        <v>4.9488567990372871</v>
      </c>
      <c r="K86" s="194">
        <v>4.5864984950551957</v>
      </c>
      <c r="L86" s="217"/>
      <c r="M86" s="185">
        <v>67</v>
      </c>
      <c r="N86" s="186" t="s">
        <v>1082</v>
      </c>
      <c r="O86" s="129" t="s">
        <v>1083</v>
      </c>
      <c r="P86" s="194">
        <v>-0.47964917089214509</v>
      </c>
      <c r="Q86" s="194">
        <v>1.8589920132194777</v>
      </c>
      <c r="R86" s="194">
        <v>-4.4207110990942198</v>
      </c>
      <c r="S86" s="194">
        <v>3.0834512022630776</v>
      </c>
      <c r="T86" s="194">
        <v>-4.9945115257958292</v>
      </c>
      <c r="U86" s="194">
        <v>3.0473714615828982</v>
      </c>
      <c r="V86" s="194">
        <v>8.7596355991590684</v>
      </c>
      <c r="W86" s="217"/>
      <c r="X86" s="185">
        <v>67</v>
      </c>
      <c r="Y86" s="186" t="s">
        <v>1082</v>
      </c>
      <c r="Z86" s="129" t="s">
        <v>1083</v>
      </c>
      <c r="AA86" s="194">
        <v>0.2963917525773212</v>
      </c>
      <c r="AB86" s="194">
        <v>-4.6126172427084668</v>
      </c>
      <c r="AC86" s="194">
        <v>2.1012931034482847</v>
      </c>
      <c r="AD86" s="194">
        <v>3.1926121372031702</v>
      </c>
      <c r="AE86" s="194">
        <v>4.1677320378420006</v>
      </c>
      <c r="AF86" s="194">
        <v>10.665193912616601</v>
      </c>
      <c r="AG86" s="194">
        <v>10.90163025396474</v>
      </c>
    </row>
    <row r="87" spans="1:33" s="41" customFormat="1" ht="11.1" customHeight="1">
      <c r="A87" s="185">
        <v>68</v>
      </c>
      <c r="B87" s="186" t="s">
        <v>1084</v>
      </c>
      <c r="C87" s="129" t="s">
        <v>1085</v>
      </c>
      <c r="D87" s="187"/>
      <c r="E87" s="302" t="s">
        <v>776</v>
      </c>
      <c r="F87" s="302" t="s">
        <v>776</v>
      </c>
      <c r="G87" s="302" t="s">
        <v>776</v>
      </c>
      <c r="H87" s="302" t="s">
        <v>776</v>
      </c>
      <c r="I87" s="302" t="s">
        <v>776</v>
      </c>
      <c r="J87" s="302" t="s">
        <v>776</v>
      </c>
      <c r="K87" s="302" t="s">
        <v>776</v>
      </c>
      <c r="L87" s="217"/>
      <c r="M87" s="185">
        <v>68</v>
      </c>
      <c r="N87" s="186" t="s">
        <v>1084</v>
      </c>
      <c r="O87" s="129" t="s">
        <v>1085</v>
      </c>
      <c r="P87" s="302" t="s">
        <v>776</v>
      </c>
      <c r="Q87" s="302" t="s">
        <v>776</v>
      </c>
      <c r="R87" s="302" t="s">
        <v>776</v>
      </c>
      <c r="S87" s="302" t="s">
        <v>776</v>
      </c>
      <c r="T87" s="302" t="s">
        <v>776</v>
      </c>
      <c r="U87" s="302" t="s">
        <v>776</v>
      </c>
      <c r="V87" s="302" t="s">
        <v>776</v>
      </c>
      <c r="W87" s="217"/>
      <c r="X87" s="185">
        <v>68</v>
      </c>
      <c r="Y87" s="186" t="s">
        <v>1084</v>
      </c>
      <c r="Z87" s="129" t="s">
        <v>1085</v>
      </c>
      <c r="AA87" s="302" t="s">
        <v>776</v>
      </c>
      <c r="AB87" s="302" t="s">
        <v>776</v>
      </c>
      <c r="AC87" s="302" t="s">
        <v>776</v>
      </c>
      <c r="AD87" s="302" t="s">
        <v>776</v>
      </c>
      <c r="AE87" s="302" t="s">
        <v>776</v>
      </c>
      <c r="AF87" s="302" t="s">
        <v>776</v>
      </c>
      <c r="AG87" s="302" t="s">
        <v>776</v>
      </c>
    </row>
    <row r="88" spans="1:33" s="41" customFormat="1" ht="11.1" customHeight="1">
      <c r="A88" s="185">
        <v>69</v>
      </c>
      <c r="B88" s="186" t="s">
        <v>1086</v>
      </c>
      <c r="C88" s="129" t="s">
        <v>1087</v>
      </c>
      <c r="D88" s="187"/>
      <c r="E88" s="302" t="s">
        <v>776</v>
      </c>
      <c r="F88" s="302" t="s">
        <v>776</v>
      </c>
      <c r="G88" s="302" t="s">
        <v>776</v>
      </c>
      <c r="H88" s="302" t="s">
        <v>776</v>
      </c>
      <c r="I88" s="302" t="s">
        <v>776</v>
      </c>
      <c r="J88" s="302" t="s">
        <v>776</v>
      </c>
      <c r="K88" s="302" t="s">
        <v>776</v>
      </c>
      <c r="L88" s="217"/>
      <c r="M88" s="185">
        <v>69</v>
      </c>
      <c r="N88" s="186" t="s">
        <v>1086</v>
      </c>
      <c r="O88" s="129" t="s">
        <v>1087</v>
      </c>
      <c r="P88" s="302" t="s">
        <v>776</v>
      </c>
      <c r="Q88" s="302" t="s">
        <v>776</v>
      </c>
      <c r="R88" s="302" t="s">
        <v>776</v>
      </c>
      <c r="S88" s="302" t="s">
        <v>776</v>
      </c>
      <c r="T88" s="302" t="s">
        <v>776</v>
      </c>
      <c r="U88" s="302" t="s">
        <v>776</v>
      </c>
      <c r="V88" s="302" t="s">
        <v>776</v>
      </c>
      <c r="W88" s="217"/>
      <c r="X88" s="185">
        <v>69</v>
      </c>
      <c r="Y88" s="186" t="s">
        <v>1086</v>
      </c>
      <c r="Z88" s="129" t="s">
        <v>1087</v>
      </c>
      <c r="AA88" s="302" t="s">
        <v>776</v>
      </c>
      <c r="AB88" s="302" t="s">
        <v>776</v>
      </c>
      <c r="AC88" s="302" t="s">
        <v>776</v>
      </c>
      <c r="AD88" s="302" t="s">
        <v>776</v>
      </c>
      <c r="AE88" s="302" t="s">
        <v>776</v>
      </c>
      <c r="AF88" s="302" t="s">
        <v>776</v>
      </c>
      <c r="AG88" s="302" t="s">
        <v>776</v>
      </c>
    </row>
    <row r="89" spans="1:33" ht="14.1" customHeight="1">
      <c r="A89" s="185">
        <v>70</v>
      </c>
      <c r="B89" s="186" t="s">
        <v>1088</v>
      </c>
      <c r="C89" s="15" t="s">
        <v>1089</v>
      </c>
      <c r="D89" s="187"/>
      <c r="E89" s="194">
        <v>4.7261663286004136</v>
      </c>
      <c r="F89" s="194">
        <v>6.3528956033313904</v>
      </c>
      <c r="G89" s="194">
        <v>2.0032780914223309</v>
      </c>
      <c r="H89" s="194">
        <v>6.0167827173719104</v>
      </c>
      <c r="I89" s="194">
        <v>7.1236106433142368</v>
      </c>
      <c r="J89" s="194">
        <v>3.0812765288476669</v>
      </c>
      <c r="K89" s="194">
        <v>4.0872350160134232</v>
      </c>
      <c r="L89" s="217"/>
      <c r="M89" s="185">
        <v>70</v>
      </c>
      <c r="N89" s="186" t="s">
        <v>1088</v>
      </c>
      <c r="O89" s="15" t="s">
        <v>1089</v>
      </c>
      <c r="P89" s="194">
        <v>0.86446886446887561</v>
      </c>
      <c r="Q89" s="194">
        <v>6.1011040092969324</v>
      </c>
      <c r="R89" s="194">
        <v>6.0104052573932023</v>
      </c>
      <c r="S89" s="194">
        <v>9.117912953635539</v>
      </c>
      <c r="T89" s="194">
        <v>1.7280151497218696</v>
      </c>
      <c r="U89" s="194">
        <v>8.4002326934264033</v>
      </c>
      <c r="V89" s="194">
        <v>4.3361597080605208</v>
      </c>
      <c r="W89" s="217"/>
      <c r="X89" s="185">
        <v>70</v>
      </c>
      <c r="Y89" s="186" t="s">
        <v>1088</v>
      </c>
      <c r="Z89" s="15" t="s">
        <v>1089</v>
      </c>
      <c r="AA89" s="194">
        <v>2.4174467647361411</v>
      </c>
      <c r="AB89" s="194">
        <v>-2.1695460024105984</v>
      </c>
      <c r="AC89" s="194">
        <v>-0.87268993839836639</v>
      </c>
      <c r="AD89" s="194">
        <v>-0.56965302951837771</v>
      </c>
      <c r="AE89" s="194">
        <v>-10.9375</v>
      </c>
      <c r="AF89" s="194">
        <v>7.9064327485380232</v>
      </c>
      <c r="AG89" s="194">
        <v>8.3893344894862167</v>
      </c>
    </row>
    <row r="90" spans="1:33" ht="14.1" customHeight="1">
      <c r="A90" s="185">
        <v>71</v>
      </c>
      <c r="B90" s="186" t="s">
        <v>1090</v>
      </c>
      <c r="C90" s="15" t="s">
        <v>1091</v>
      </c>
      <c r="D90" s="187"/>
      <c r="E90" s="194">
        <v>19.228020014295936</v>
      </c>
      <c r="F90" s="194">
        <v>3.0575539568345391</v>
      </c>
      <c r="G90" s="194">
        <v>0</v>
      </c>
      <c r="H90" s="194">
        <v>3.1801434942796192</v>
      </c>
      <c r="I90" s="194">
        <v>4.1157677128359325</v>
      </c>
      <c r="J90" s="194">
        <v>7.1480144404332293</v>
      </c>
      <c r="K90" s="194">
        <v>3.6051212938005506</v>
      </c>
      <c r="L90" s="217"/>
      <c r="M90" s="185">
        <v>71</v>
      </c>
      <c r="N90" s="186" t="s">
        <v>1090</v>
      </c>
      <c r="O90" s="15" t="s">
        <v>1091</v>
      </c>
      <c r="P90" s="194">
        <v>5.7398373983739788</v>
      </c>
      <c r="Q90" s="194">
        <v>4.7824081193295314</v>
      </c>
      <c r="R90" s="194">
        <v>4.6668623422365698</v>
      </c>
      <c r="S90" s="194">
        <v>-1.0375771172181629</v>
      </c>
      <c r="T90" s="194">
        <v>1.9552281099461482</v>
      </c>
      <c r="U90" s="194">
        <v>5.183435241801007</v>
      </c>
      <c r="V90" s="194">
        <v>4.8090897080195703</v>
      </c>
      <c r="W90" s="217"/>
      <c r="X90" s="185">
        <v>71</v>
      </c>
      <c r="Y90" s="186" t="s">
        <v>1090</v>
      </c>
      <c r="Z90" s="15" t="s">
        <v>1091</v>
      </c>
      <c r="AA90" s="194">
        <v>3.7438547838144416</v>
      </c>
      <c r="AB90" s="194">
        <v>3.7910085054678007</v>
      </c>
      <c r="AC90" s="194">
        <v>0</v>
      </c>
      <c r="AD90" s="194">
        <v>1.135565441348632</v>
      </c>
      <c r="AE90" s="194">
        <v>7.2230582243315098</v>
      </c>
      <c r="AF90" s="194">
        <v>4.3398467019324301</v>
      </c>
      <c r="AG90" s="194">
        <v>3.4661148473874732</v>
      </c>
    </row>
    <row r="91" spans="1:33" ht="15.95" customHeight="1">
      <c r="A91" s="185">
        <v>72</v>
      </c>
      <c r="B91" s="186" t="s">
        <v>1092</v>
      </c>
      <c r="C91" s="19" t="s">
        <v>1093</v>
      </c>
      <c r="D91" s="187"/>
      <c r="E91" s="194">
        <v>4.7269116186693196</v>
      </c>
      <c r="F91" s="194">
        <v>2.7308932296605377</v>
      </c>
      <c r="G91" s="194">
        <v>-2.7690603655159691</v>
      </c>
      <c r="H91" s="194">
        <v>-9.0374026960319043</v>
      </c>
      <c r="I91" s="194">
        <v>12.210394489668147</v>
      </c>
      <c r="J91" s="194">
        <v>7.8869047619047734</v>
      </c>
      <c r="K91" s="194">
        <v>8.7586206896551602</v>
      </c>
      <c r="L91" s="217"/>
      <c r="M91" s="185">
        <v>72</v>
      </c>
      <c r="N91" s="186" t="s">
        <v>1092</v>
      </c>
      <c r="O91" s="19" t="s">
        <v>1093</v>
      </c>
      <c r="P91" s="194">
        <v>3.6461636017755268</v>
      </c>
      <c r="Q91" s="194">
        <v>1.2236157846436555</v>
      </c>
      <c r="R91" s="194">
        <v>-4.8806285886975047</v>
      </c>
      <c r="S91" s="194">
        <v>-4.0190627482128605</v>
      </c>
      <c r="T91" s="194">
        <v>-0.72823568354850465</v>
      </c>
      <c r="U91" s="194">
        <v>4.751583861287088</v>
      </c>
      <c r="V91" s="194">
        <v>2.0849912462199711</v>
      </c>
      <c r="W91" s="217"/>
      <c r="X91" s="185">
        <v>72</v>
      </c>
      <c r="Y91" s="186" t="s">
        <v>1092</v>
      </c>
      <c r="Z91" s="19" t="s">
        <v>1093</v>
      </c>
      <c r="AA91" s="194">
        <v>1.4967259120673475</v>
      </c>
      <c r="AB91" s="194">
        <v>9.9385560675883369</v>
      </c>
      <c r="AC91" s="194">
        <v>5.3374318848679678</v>
      </c>
      <c r="AD91" s="194">
        <v>2.9844807003581337</v>
      </c>
      <c r="AE91" s="194">
        <v>3.8253477588871618</v>
      </c>
      <c r="AF91" s="194">
        <v>9.6762188314104947</v>
      </c>
      <c r="AG91" s="194">
        <v>13.109376767334012</v>
      </c>
    </row>
    <row r="92" spans="1:33" ht="14.1" customHeight="1">
      <c r="A92" s="185">
        <v>73</v>
      </c>
      <c r="B92" s="186" t="s">
        <v>1094</v>
      </c>
      <c r="C92" s="15" t="s">
        <v>1095</v>
      </c>
      <c r="D92" s="187"/>
      <c r="E92" s="194">
        <v>11.146752205292714</v>
      </c>
      <c r="F92" s="194">
        <v>1.6354016354016352</v>
      </c>
      <c r="G92" s="194">
        <v>-5.4898248935163281</v>
      </c>
      <c r="H92" s="194">
        <v>-18.352528793189776</v>
      </c>
      <c r="I92" s="194">
        <v>26.525605642440979</v>
      </c>
      <c r="J92" s="194">
        <v>16.674745516238488</v>
      </c>
      <c r="K92" s="194">
        <v>17.345243041130033</v>
      </c>
      <c r="L92" s="217"/>
      <c r="M92" s="185">
        <v>73</v>
      </c>
      <c r="N92" s="186" t="s">
        <v>1094</v>
      </c>
      <c r="O92" s="15" t="s">
        <v>1095</v>
      </c>
      <c r="P92" s="194">
        <v>3.5404496371039187</v>
      </c>
      <c r="Q92" s="194">
        <v>-1.0942041374593998</v>
      </c>
      <c r="R92" s="194">
        <v>-10.423509075194474</v>
      </c>
      <c r="S92" s="194">
        <v>-3.8981088382863902</v>
      </c>
      <c r="T92" s="194">
        <v>-2.269076305220878</v>
      </c>
      <c r="U92" s="194">
        <v>12.492295048284348</v>
      </c>
      <c r="V92" s="194">
        <v>-0.91324200913241782</v>
      </c>
      <c r="W92" s="217"/>
      <c r="X92" s="185">
        <v>73</v>
      </c>
      <c r="Y92" s="186" t="s">
        <v>1094</v>
      </c>
      <c r="Z92" s="15" t="s">
        <v>1095</v>
      </c>
      <c r="AA92" s="194">
        <v>1.8064516129032313</v>
      </c>
      <c r="AB92" s="194">
        <v>26.036574325547718</v>
      </c>
      <c r="AC92" s="194">
        <v>7.0248527510415215</v>
      </c>
      <c r="AD92" s="194">
        <v>-1.167785234899327</v>
      </c>
      <c r="AE92" s="194">
        <v>1.9557245687898899</v>
      </c>
      <c r="AF92" s="194">
        <v>10.536832289862815</v>
      </c>
      <c r="AG92" s="194">
        <v>20.510966497951301</v>
      </c>
    </row>
    <row r="93" spans="1:33" s="41" customFormat="1" ht="11.1" customHeight="1">
      <c r="A93" s="185">
        <v>74</v>
      </c>
      <c r="B93" s="186" t="s">
        <v>1096</v>
      </c>
      <c r="C93" s="129" t="s">
        <v>1097</v>
      </c>
      <c r="D93" s="187"/>
      <c r="E93" s="194">
        <v>12.058268141354205</v>
      </c>
      <c r="F93" s="194">
        <v>1.4203177660086794</v>
      </c>
      <c r="G93" s="194">
        <v>-5.60170899596487</v>
      </c>
      <c r="H93" s="194">
        <v>-19.386472215237617</v>
      </c>
      <c r="I93" s="194">
        <v>27.542108546475347</v>
      </c>
      <c r="J93" s="194">
        <v>18.146246025923205</v>
      </c>
      <c r="K93" s="194">
        <v>18.070792796522454</v>
      </c>
      <c r="L93" s="217"/>
      <c r="M93" s="185">
        <v>74</v>
      </c>
      <c r="N93" s="186" t="s">
        <v>1096</v>
      </c>
      <c r="O93" s="129" t="s">
        <v>1097</v>
      </c>
      <c r="P93" s="194">
        <v>3.3835904628330979</v>
      </c>
      <c r="Q93" s="194">
        <v>-1.7805663896896675</v>
      </c>
      <c r="R93" s="194">
        <v>-11.015193370165761</v>
      </c>
      <c r="S93" s="194">
        <v>-4.1909196740395771</v>
      </c>
      <c r="T93" s="194">
        <v>-2.4098825435399078</v>
      </c>
      <c r="U93" s="194">
        <v>13.675036314588112</v>
      </c>
      <c r="V93" s="194">
        <v>-1.3873676524278835</v>
      </c>
      <c r="W93" s="217"/>
      <c r="X93" s="185">
        <v>74</v>
      </c>
      <c r="Y93" s="186" t="s">
        <v>1096</v>
      </c>
      <c r="Z93" s="129" t="s">
        <v>1097</v>
      </c>
      <c r="AA93" s="194">
        <v>1.9067012217697084</v>
      </c>
      <c r="AB93" s="194">
        <v>28.737511353315199</v>
      </c>
      <c r="AC93" s="194">
        <v>7.0975024693100011</v>
      </c>
      <c r="AD93" s="194">
        <v>-1.7654808959156867</v>
      </c>
      <c r="AE93" s="194">
        <v>1.072961373390541</v>
      </c>
      <c r="AF93" s="194">
        <v>9.8858811040339702</v>
      </c>
      <c r="AG93" s="194">
        <v>20.758362516604279</v>
      </c>
    </row>
    <row r="94" spans="1:33" s="41" customFormat="1" ht="11.1" customHeight="1">
      <c r="A94" s="185">
        <v>75</v>
      </c>
      <c r="B94" s="186" t="s">
        <v>1098</v>
      </c>
      <c r="C94" s="129" t="s">
        <v>1099</v>
      </c>
      <c r="D94" s="187"/>
      <c r="E94" s="302" t="s">
        <v>776</v>
      </c>
      <c r="F94" s="302" t="s">
        <v>776</v>
      </c>
      <c r="G94" s="302" t="s">
        <v>776</v>
      </c>
      <c r="H94" s="302" t="s">
        <v>776</v>
      </c>
      <c r="I94" s="302" t="s">
        <v>776</v>
      </c>
      <c r="J94" s="302" t="s">
        <v>776</v>
      </c>
      <c r="K94" s="302" t="s">
        <v>776</v>
      </c>
      <c r="L94" s="217"/>
      <c r="M94" s="185">
        <v>75</v>
      </c>
      <c r="N94" s="186" t="s">
        <v>1098</v>
      </c>
      <c r="O94" s="129" t="s">
        <v>1099</v>
      </c>
      <c r="P94" s="302" t="s">
        <v>776</v>
      </c>
      <c r="Q94" s="302" t="s">
        <v>776</v>
      </c>
      <c r="R94" s="302" t="s">
        <v>776</v>
      </c>
      <c r="S94" s="302" t="s">
        <v>776</v>
      </c>
      <c r="T94" s="302" t="s">
        <v>776</v>
      </c>
      <c r="U94" s="302" t="s">
        <v>776</v>
      </c>
      <c r="V94" s="302" t="s">
        <v>776</v>
      </c>
      <c r="W94" s="217"/>
      <c r="X94" s="185">
        <v>75</v>
      </c>
      <c r="Y94" s="186" t="s">
        <v>1098</v>
      </c>
      <c r="Z94" s="129" t="s">
        <v>1099</v>
      </c>
      <c r="AA94" s="302" t="s">
        <v>776</v>
      </c>
      <c r="AB94" s="302" t="s">
        <v>776</v>
      </c>
      <c r="AC94" s="302" t="s">
        <v>776</v>
      </c>
      <c r="AD94" s="302" t="s">
        <v>776</v>
      </c>
      <c r="AE94" s="302" t="s">
        <v>776</v>
      </c>
      <c r="AF94" s="302" t="s">
        <v>776</v>
      </c>
      <c r="AG94" s="302" t="s">
        <v>776</v>
      </c>
    </row>
    <row r="95" spans="1:33" s="41" customFormat="1" ht="11.1" customHeight="1">
      <c r="A95" s="185">
        <v>76</v>
      </c>
      <c r="B95" s="186" t="s">
        <v>1100</v>
      </c>
      <c r="C95" s="129" t="s">
        <v>1101</v>
      </c>
      <c r="D95" s="187"/>
      <c r="E95" s="302" t="s">
        <v>776</v>
      </c>
      <c r="F95" s="302" t="s">
        <v>776</v>
      </c>
      <c r="G95" s="302" t="s">
        <v>776</v>
      </c>
      <c r="H95" s="302" t="s">
        <v>776</v>
      </c>
      <c r="I95" s="302" t="s">
        <v>776</v>
      </c>
      <c r="J95" s="302" t="s">
        <v>776</v>
      </c>
      <c r="K95" s="302" t="s">
        <v>776</v>
      </c>
      <c r="L95" s="217"/>
      <c r="M95" s="185">
        <v>76</v>
      </c>
      <c r="N95" s="186" t="s">
        <v>1100</v>
      </c>
      <c r="O95" s="129" t="s">
        <v>1101</v>
      </c>
      <c r="P95" s="302" t="s">
        <v>776</v>
      </c>
      <c r="Q95" s="302" t="s">
        <v>776</v>
      </c>
      <c r="R95" s="302" t="s">
        <v>776</v>
      </c>
      <c r="S95" s="302" t="s">
        <v>776</v>
      </c>
      <c r="T95" s="302" t="s">
        <v>776</v>
      </c>
      <c r="U95" s="302" t="s">
        <v>776</v>
      </c>
      <c r="V95" s="302" t="s">
        <v>776</v>
      </c>
      <c r="W95" s="217"/>
      <c r="X95" s="185">
        <v>76</v>
      </c>
      <c r="Y95" s="186" t="s">
        <v>1100</v>
      </c>
      <c r="Z95" s="129" t="s">
        <v>1101</v>
      </c>
      <c r="AA95" s="302" t="s">
        <v>776</v>
      </c>
      <c r="AB95" s="302" t="s">
        <v>776</v>
      </c>
      <c r="AC95" s="302" t="s">
        <v>776</v>
      </c>
      <c r="AD95" s="302" t="s">
        <v>776</v>
      </c>
      <c r="AE95" s="302" t="s">
        <v>776</v>
      </c>
      <c r="AF95" s="302" t="s">
        <v>776</v>
      </c>
      <c r="AG95" s="302" t="s">
        <v>776</v>
      </c>
    </row>
    <row r="96" spans="1:33" s="41" customFormat="1" ht="11.1" customHeight="1">
      <c r="A96" s="185">
        <v>77</v>
      </c>
      <c r="B96" s="186" t="s">
        <v>1102</v>
      </c>
      <c r="C96" s="129" t="s">
        <v>1103</v>
      </c>
      <c r="D96" s="187"/>
      <c r="E96" s="302" t="s">
        <v>776</v>
      </c>
      <c r="F96" s="302" t="s">
        <v>776</v>
      </c>
      <c r="G96" s="302" t="s">
        <v>776</v>
      </c>
      <c r="H96" s="302" t="s">
        <v>776</v>
      </c>
      <c r="I96" s="302" t="s">
        <v>776</v>
      </c>
      <c r="J96" s="302" t="s">
        <v>776</v>
      </c>
      <c r="K96" s="302" t="s">
        <v>776</v>
      </c>
      <c r="L96" s="217"/>
      <c r="M96" s="185">
        <v>77</v>
      </c>
      <c r="N96" s="186" t="s">
        <v>1102</v>
      </c>
      <c r="O96" s="129" t="s">
        <v>1103</v>
      </c>
      <c r="P96" s="302" t="s">
        <v>776</v>
      </c>
      <c r="Q96" s="302" t="s">
        <v>776</v>
      </c>
      <c r="R96" s="302" t="s">
        <v>776</v>
      </c>
      <c r="S96" s="302" t="s">
        <v>776</v>
      </c>
      <c r="T96" s="302" t="s">
        <v>776</v>
      </c>
      <c r="U96" s="302" t="s">
        <v>776</v>
      </c>
      <c r="V96" s="302" t="s">
        <v>776</v>
      </c>
      <c r="W96" s="217"/>
      <c r="X96" s="185">
        <v>77</v>
      </c>
      <c r="Y96" s="186" t="s">
        <v>1102</v>
      </c>
      <c r="Z96" s="129" t="s">
        <v>1103</v>
      </c>
      <c r="AA96" s="302" t="s">
        <v>776</v>
      </c>
      <c r="AB96" s="302" t="s">
        <v>776</v>
      </c>
      <c r="AC96" s="302" t="s">
        <v>776</v>
      </c>
      <c r="AD96" s="302" t="s">
        <v>776</v>
      </c>
      <c r="AE96" s="302" t="s">
        <v>776</v>
      </c>
      <c r="AF96" s="302" t="s">
        <v>776</v>
      </c>
      <c r="AG96" s="302" t="s">
        <v>776</v>
      </c>
    </row>
    <row r="97" spans="1:33" ht="14.1" customHeight="1">
      <c r="A97" s="185">
        <v>78</v>
      </c>
      <c r="B97" s="186" t="s">
        <v>1104</v>
      </c>
      <c r="C97" s="190" t="s">
        <v>1105</v>
      </c>
      <c r="M97" s="185">
        <v>78</v>
      </c>
      <c r="N97" s="186" t="s">
        <v>1104</v>
      </c>
      <c r="O97" s="190" t="s">
        <v>1105</v>
      </c>
      <c r="X97" s="185">
        <v>78</v>
      </c>
      <c r="Y97" s="186" t="s">
        <v>1104</v>
      </c>
      <c r="Z97" s="190" t="s">
        <v>1105</v>
      </c>
    </row>
    <row r="98" spans="1:33" ht="11.1" customHeight="1">
      <c r="A98" s="185"/>
      <c r="B98" s="186"/>
      <c r="C98" s="191" t="s">
        <v>1106</v>
      </c>
      <c r="D98" s="187"/>
      <c r="E98" s="194">
        <v>1.6070783676417619</v>
      </c>
      <c r="F98" s="194">
        <v>3.9808068242402612</v>
      </c>
      <c r="G98" s="194">
        <v>-1.4869253119124863</v>
      </c>
      <c r="H98" s="194">
        <v>-5.3955586398334532</v>
      </c>
      <c r="I98" s="194">
        <v>9.3343113882266664</v>
      </c>
      <c r="J98" s="194">
        <v>3.8074471653807507</v>
      </c>
      <c r="K98" s="194">
        <v>5.5420908062691723</v>
      </c>
      <c r="L98" s="217"/>
      <c r="M98" s="185"/>
      <c r="N98" s="186"/>
      <c r="O98" s="191" t="s">
        <v>1106</v>
      </c>
      <c r="P98" s="194">
        <v>4.5927740355174507</v>
      </c>
      <c r="Q98" s="194">
        <v>1.536885245901658</v>
      </c>
      <c r="R98" s="194">
        <v>-2.9695833933977269</v>
      </c>
      <c r="S98" s="194">
        <v>-4.7986926162531631</v>
      </c>
      <c r="T98" s="194">
        <v>1.4513108614232237</v>
      </c>
      <c r="U98" s="194">
        <v>1.2767266574373224</v>
      </c>
      <c r="V98" s="194">
        <v>4.4805589307411964</v>
      </c>
      <c r="W98" s="217"/>
      <c r="X98" s="185"/>
      <c r="Y98" s="186"/>
      <c r="Z98" s="191" t="s">
        <v>1106</v>
      </c>
      <c r="AA98" s="194">
        <v>1.3083296990841689</v>
      </c>
      <c r="AB98" s="194">
        <v>1.1909886640838039</v>
      </c>
      <c r="AC98" s="194">
        <v>5.0056721497447398</v>
      </c>
      <c r="AD98" s="194">
        <v>7.1708305199189795</v>
      </c>
      <c r="AE98" s="194">
        <v>6.5020161290322562</v>
      </c>
      <c r="AF98" s="194">
        <v>10.43539990534785</v>
      </c>
      <c r="AG98" s="194">
        <v>7.1352046282408423</v>
      </c>
    </row>
    <row r="99" spans="1:33" s="41" customFormat="1" ht="11.1" customHeight="1">
      <c r="A99" s="185">
        <v>79</v>
      </c>
      <c r="B99" s="186" t="s">
        <v>1107</v>
      </c>
      <c r="C99" s="129" t="s">
        <v>1108</v>
      </c>
      <c r="D99" s="187"/>
      <c r="E99" s="194">
        <v>2.4632670700086408</v>
      </c>
      <c r="F99" s="194">
        <v>4.5550400674820679</v>
      </c>
      <c r="G99" s="194">
        <v>-1.4118596208148375</v>
      </c>
      <c r="H99" s="194">
        <v>-7.9991816693944457</v>
      </c>
      <c r="I99" s="194">
        <v>15.677118078719161</v>
      </c>
      <c r="J99" s="194">
        <v>2.7873894655901381</v>
      </c>
      <c r="K99" s="194">
        <v>8.2850196371797296</v>
      </c>
      <c r="L99" s="217"/>
      <c r="M99" s="185">
        <v>79</v>
      </c>
      <c r="N99" s="186" t="s">
        <v>1107</v>
      </c>
      <c r="O99" s="129" t="s">
        <v>1108</v>
      </c>
      <c r="P99" s="194">
        <v>1.8998272884283267</v>
      </c>
      <c r="Q99" s="194">
        <v>5.8474576271186436</v>
      </c>
      <c r="R99" s="194">
        <v>-8.3266613290632563</v>
      </c>
      <c r="S99" s="194">
        <v>-4.6986899563318758</v>
      </c>
      <c r="T99" s="194">
        <v>2.5476539589442666</v>
      </c>
      <c r="U99" s="194">
        <v>-0.42895442359250069</v>
      </c>
      <c r="V99" s="194">
        <v>5.5645306049183318</v>
      </c>
      <c r="W99" s="217"/>
      <c r="X99" s="185">
        <v>79</v>
      </c>
      <c r="Y99" s="186" t="s">
        <v>1107</v>
      </c>
      <c r="Z99" s="129" t="s">
        <v>1108</v>
      </c>
      <c r="AA99" s="194">
        <v>1.4793402482570883</v>
      </c>
      <c r="AB99" s="194">
        <v>-6.451072386058982</v>
      </c>
      <c r="AC99" s="194">
        <v>6.0182697474476186</v>
      </c>
      <c r="AD99" s="194">
        <v>6.7410035478966108</v>
      </c>
      <c r="AE99" s="194">
        <v>14.466603355492239</v>
      </c>
      <c r="AF99" s="194">
        <v>17.671460176991147</v>
      </c>
      <c r="AG99" s="194">
        <v>17.508813160987089</v>
      </c>
    </row>
    <row r="100" spans="1:33" ht="11.1" customHeight="1">
      <c r="A100" s="185">
        <v>80</v>
      </c>
      <c r="B100" s="186" t="s">
        <v>1109</v>
      </c>
      <c r="C100" s="129" t="s">
        <v>1110</v>
      </c>
      <c r="D100" s="187"/>
      <c r="E100" s="194">
        <v>8.6658086658086546</v>
      </c>
      <c r="F100" s="194">
        <v>7.7970785629688351</v>
      </c>
      <c r="G100" s="194">
        <v>3.2960996154550486</v>
      </c>
      <c r="H100" s="194">
        <v>-1.5068250310228564</v>
      </c>
      <c r="I100" s="194">
        <v>10.09719222462202</v>
      </c>
      <c r="J100" s="194">
        <v>5.6727153833578541</v>
      </c>
      <c r="K100" s="194">
        <v>5.3063118811881083</v>
      </c>
      <c r="L100" s="217"/>
      <c r="M100" s="185">
        <v>80</v>
      </c>
      <c r="N100" s="186" t="s">
        <v>1109</v>
      </c>
      <c r="O100" s="129" t="s">
        <v>1110</v>
      </c>
      <c r="P100" s="194">
        <v>7.0956368444248739</v>
      </c>
      <c r="Q100" s="194">
        <v>2.9080932784636389</v>
      </c>
      <c r="R100" s="194">
        <v>1.9994668088509684</v>
      </c>
      <c r="S100" s="194">
        <v>-5.854678515420801</v>
      </c>
      <c r="T100" s="194">
        <v>2.6513048306496358</v>
      </c>
      <c r="U100" s="194">
        <v>2.8127112914131231</v>
      </c>
      <c r="V100" s="194">
        <v>2.9725108509798872</v>
      </c>
      <c r="W100" s="217"/>
      <c r="X100" s="185">
        <v>80</v>
      </c>
      <c r="Y100" s="186" t="s">
        <v>1109</v>
      </c>
      <c r="Z100" s="129" t="s">
        <v>1110</v>
      </c>
      <c r="AA100" s="194">
        <v>-1.3283944309618221</v>
      </c>
      <c r="AB100" s="194">
        <v>6.9773462783171425</v>
      </c>
      <c r="AC100" s="194">
        <v>5.590513068731866</v>
      </c>
      <c r="AD100" s="194">
        <v>6.7728627091450733</v>
      </c>
      <c r="AE100" s="194">
        <v>1.8460877965010241</v>
      </c>
      <c r="AF100" s="194">
        <v>4.3734850879966416</v>
      </c>
      <c r="AG100" s="194">
        <v>0.96930533117931361</v>
      </c>
    </row>
    <row r="101" spans="1:33" s="41" customFormat="1" ht="11.1" customHeight="1">
      <c r="A101" s="185">
        <v>81</v>
      </c>
      <c r="B101" s="186" t="s">
        <v>1111</v>
      </c>
      <c r="C101" s="129" t="s">
        <v>1112</v>
      </c>
      <c r="D101" s="187"/>
      <c r="E101" s="194">
        <v>-8.0428664213033016</v>
      </c>
      <c r="F101" s="194">
        <v>-2.7663331371394975</v>
      </c>
      <c r="G101" s="194">
        <v>-9.9273607748183821</v>
      </c>
      <c r="H101" s="194">
        <v>-11.841397849462368</v>
      </c>
      <c r="I101" s="194">
        <v>6.510138740661688</v>
      </c>
      <c r="J101" s="194">
        <v>-0.44374463212139403</v>
      </c>
      <c r="K101" s="194">
        <v>4.5578720345075538</v>
      </c>
      <c r="L101" s="217"/>
      <c r="M101" s="185">
        <v>81</v>
      </c>
      <c r="N101" s="186" t="s">
        <v>1111</v>
      </c>
      <c r="O101" s="129" t="s">
        <v>1112</v>
      </c>
      <c r="P101" s="194">
        <v>0.1925192519251766</v>
      </c>
      <c r="Q101" s="194">
        <v>-4.1174855888004345</v>
      </c>
      <c r="R101" s="194">
        <v>-14.457486401374169</v>
      </c>
      <c r="S101" s="194">
        <v>-3.8654618473895539</v>
      </c>
      <c r="T101" s="194">
        <v>-1.2532637075718185</v>
      </c>
      <c r="U101" s="194">
        <v>-2.2739291380222113</v>
      </c>
      <c r="V101" s="194">
        <v>8.9105339105339141</v>
      </c>
      <c r="W101" s="217"/>
      <c r="X101" s="185">
        <v>81</v>
      </c>
      <c r="Y101" s="186" t="s">
        <v>1111</v>
      </c>
      <c r="Z101" s="129" t="s">
        <v>1112</v>
      </c>
      <c r="AA101" s="194">
        <v>5.6144418681682566</v>
      </c>
      <c r="AB101" s="194">
        <v>-13.627097381213744</v>
      </c>
      <c r="AC101" s="194">
        <v>2.3965141612200398</v>
      </c>
      <c r="AD101" s="194">
        <v>9.343971631205676</v>
      </c>
      <c r="AE101" s="194">
        <v>13.134425166207222</v>
      </c>
      <c r="AF101" s="194">
        <v>25.283072953991677</v>
      </c>
      <c r="AG101" s="194">
        <v>14.403386340235684</v>
      </c>
    </row>
    <row r="102" spans="1:33" s="41" customFormat="1" ht="11.1" customHeight="1">
      <c r="A102" s="185">
        <v>82</v>
      </c>
      <c r="B102" s="186" t="s">
        <v>1113</v>
      </c>
      <c r="C102" s="188" t="s">
        <v>1114</v>
      </c>
      <c r="L102" s="104"/>
      <c r="M102" s="185">
        <v>82</v>
      </c>
      <c r="N102" s="186" t="s">
        <v>1113</v>
      </c>
      <c r="O102" s="188" t="s">
        <v>1114</v>
      </c>
      <c r="P102" s="2"/>
      <c r="Q102" s="2"/>
      <c r="R102" s="2"/>
      <c r="S102" s="2"/>
      <c r="T102" s="2"/>
      <c r="U102" s="2"/>
      <c r="V102" s="2"/>
      <c r="W102" s="104"/>
      <c r="X102" s="185">
        <v>82</v>
      </c>
      <c r="Y102" s="186" t="s">
        <v>1113</v>
      </c>
      <c r="Z102" s="188" t="s">
        <v>1114</v>
      </c>
      <c r="AA102" s="2"/>
      <c r="AB102" s="2"/>
      <c r="AC102" s="2"/>
      <c r="AD102" s="2"/>
      <c r="AE102" s="2"/>
      <c r="AF102" s="2"/>
      <c r="AG102" s="2"/>
    </row>
    <row r="103" spans="1:33" s="41" customFormat="1" ht="11.1" customHeight="1">
      <c r="A103" s="185"/>
      <c r="B103" s="186"/>
      <c r="C103" s="189" t="s">
        <v>1115</v>
      </c>
      <c r="D103" s="187"/>
      <c r="E103" s="194">
        <v>7.5453677172874904</v>
      </c>
      <c r="F103" s="194">
        <v>14.742451154529306</v>
      </c>
      <c r="G103" s="194">
        <v>9.5975232198142351</v>
      </c>
      <c r="H103" s="194">
        <v>0</v>
      </c>
      <c r="I103" s="194">
        <v>4.4020715630885121</v>
      </c>
      <c r="J103" s="194">
        <v>9.1770011273957266</v>
      </c>
      <c r="K103" s="194">
        <v>7.0218917802560981</v>
      </c>
      <c r="L103" s="217"/>
      <c r="M103" s="185"/>
      <c r="N103" s="186"/>
      <c r="O103" s="189" t="s">
        <v>1115</v>
      </c>
      <c r="P103" s="194">
        <v>7.9313006561173296</v>
      </c>
      <c r="Q103" s="194">
        <v>6.3829787234042499</v>
      </c>
      <c r="R103" s="194">
        <v>8.3361344537814972</v>
      </c>
      <c r="S103" s="194">
        <v>1.1169717654359488</v>
      </c>
      <c r="T103" s="194">
        <v>-2.6235041423749834</v>
      </c>
      <c r="U103" s="194">
        <v>0.47266425082716523</v>
      </c>
      <c r="V103" s="194">
        <v>3.4498980711933314</v>
      </c>
      <c r="W103" s="217"/>
      <c r="X103" s="185"/>
      <c r="Y103" s="186"/>
      <c r="Z103" s="189" t="s">
        <v>1115</v>
      </c>
      <c r="AA103" s="194">
        <v>9.0495679854479363</v>
      </c>
      <c r="AB103" s="194">
        <v>8.9519043647484011</v>
      </c>
      <c r="AC103" s="194">
        <v>6.7108956366419932</v>
      </c>
      <c r="AD103" s="194">
        <v>4.9378287900526061</v>
      </c>
      <c r="AE103" s="194">
        <v>6.2663780334966361</v>
      </c>
      <c r="AF103" s="194">
        <v>-0.2680390264822563</v>
      </c>
      <c r="AG103" s="194">
        <v>7.5037626316921262</v>
      </c>
    </row>
    <row r="104" spans="1:33" ht="14.1" customHeight="1">
      <c r="A104" s="185">
        <v>83</v>
      </c>
      <c r="B104" s="186" t="s">
        <v>1116</v>
      </c>
      <c r="C104" s="15" t="s">
        <v>1117</v>
      </c>
      <c r="D104" s="187"/>
      <c r="E104" s="194">
        <v>0</v>
      </c>
      <c r="F104" s="194">
        <v>1.8523349856509412</v>
      </c>
      <c r="G104" s="194">
        <v>-0.42264344262295594</v>
      </c>
      <c r="H104" s="194">
        <v>-0.78456591639871931</v>
      </c>
      <c r="I104" s="194">
        <v>-2.3593466424682532</v>
      </c>
      <c r="J104" s="194">
        <v>1.8321826872012821</v>
      </c>
      <c r="K104" s="194">
        <v>-1.0951760104302508</v>
      </c>
      <c r="L104" s="217"/>
      <c r="M104" s="185">
        <v>83</v>
      </c>
      <c r="N104" s="186" t="s">
        <v>1116</v>
      </c>
      <c r="O104" s="15" t="s">
        <v>1117</v>
      </c>
      <c r="P104" s="194">
        <v>1.1995781703137283</v>
      </c>
      <c r="Q104" s="194">
        <v>6.3696756545525517</v>
      </c>
      <c r="R104" s="194">
        <v>2.9512613274552848</v>
      </c>
      <c r="S104" s="194">
        <v>-2.022124420126076</v>
      </c>
      <c r="T104" s="194">
        <v>-4.2248391404637715</v>
      </c>
      <c r="U104" s="194">
        <v>-0.31689694511345579</v>
      </c>
      <c r="V104" s="194">
        <v>1.856561546286855</v>
      </c>
      <c r="W104" s="217"/>
      <c r="X104" s="185">
        <v>83</v>
      </c>
      <c r="Y104" s="186" t="s">
        <v>1116</v>
      </c>
      <c r="Z104" s="15" t="s">
        <v>1117</v>
      </c>
      <c r="AA104" s="194">
        <v>1.3857677902621788</v>
      </c>
      <c r="AB104" s="194">
        <v>-0.960472848171392</v>
      </c>
      <c r="AC104" s="194">
        <v>1.2433171702101049</v>
      </c>
      <c r="AD104" s="194">
        <v>5.3542920299643839</v>
      </c>
      <c r="AE104" s="194">
        <v>2.5760578155962151</v>
      </c>
      <c r="AF104" s="194">
        <v>4.9772727272727337</v>
      </c>
      <c r="AG104" s="194">
        <v>8.2485386447282991</v>
      </c>
    </row>
    <row r="105" spans="1:33" s="41" customFormat="1" ht="11.1" customHeight="1">
      <c r="A105" s="185">
        <v>84</v>
      </c>
      <c r="B105" s="186" t="s">
        <v>1118</v>
      </c>
      <c r="C105" s="129" t="s">
        <v>1119</v>
      </c>
      <c r="D105" s="187"/>
      <c r="E105" s="302" t="s">
        <v>776</v>
      </c>
      <c r="F105" s="302" t="s">
        <v>776</v>
      </c>
      <c r="G105" s="302" t="s">
        <v>776</v>
      </c>
      <c r="H105" s="302" t="s">
        <v>776</v>
      </c>
      <c r="I105" s="302" t="s">
        <v>776</v>
      </c>
      <c r="J105" s="302" t="s">
        <v>776</v>
      </c>
      <c r="K105" s="302" t="s">
        <v>776</v>
      </c>
      <c r="L105" s="217"/>
      <c r="M105" s="185">
        <v>84</v>
      </c>
      <c r="N105" s="186" t="s">
        <v>1118</v>
      </c>
      <c r="O105" s="129" t="s">
        <v>1119</v>
      </c>
      <c r="P105" s="302" t="s">
        <v>776</v>
      </c>
      <c r="Q105" s="302" t="s">
        <v>776</v>
      </c>
      <c r="R105" s="302" t="s">
        <v>776</v>
      </c>
      <c r="S105" s="302" t="s">
        <v>776</v>
      </c>
      <c r="T105" s="302" t="s">
        <v>776</v>
      </c>
      <c r="U105" s="302" t="s">
        <v>776</v>
      </c>
      <c r="V105" s="302" t="s">
        <v>776</v>
      </c>
      <c r="W105" s="217"/>
      <c r="X105" s="185">
        <v>84</v>
      </c>
      <c r="Y105" s="186" t="s">
        <v>1118</v>
      </c>
      <c r="Z105" s="129" t="s">
        <v>1119</v>
      </c>
      <c r="AA105" s="302" t="s">
        <v>776</v>
      </c>
      <c r="AB105" s="302" t="s">
        <v>776</v>
      </c>
      <c r="AC105" s="302" t="s">
        <v>776</v>
      </c>
      <c r="AD105" s="302" t="s">
        <v>776</v>
      </c>
      <c r="AE105" s="302" t="s">
        <v>776</v>
      </c>
      <c r="AF105" s="302" t="s">
        <v>776</v>
      </c>
      <c r="AG105" s="302" t="s">
        <v>776</v>
      </c>
    </row>
    <row r="106" spans="1:33" s="41" customFormat="1" ht="11.1" customHeight="1">
      <c r="A106" s="185">
        <v>85</v>
      </c>
      <c r="B106" s="186" t="s">
        <v>1120</v>
      </c>
      <c r="C106" s="129" t="s">
        <v>1121</v>
      </c>
      <c r="D106" s="187"/>
      <c r="E106" s="302" t="s">
        <v>776</v>
      </c>
      <c r="F106" s="302" t="s">
        <v>776</v>
      </c>
      <c r="G106" s="302" t="s">
        <v>776</v>
      </c>
      <c r="H106" s="302" t="s">
        <v>776</v>
      </c>
      <c r="I106" s="302" t="s">
        <v>776</v>
      </c>
      <c r="J106" s="302" t="s">
        <v>776</v>
      </c>
      <c r="K106" s="302" t="s">
        <v>776</v>
      </c>
      <c r="L106" s="217"/>
      <c r="M106" s="185">
        <v>85</v>
      </c>
      <c r="N106" s="186" t="s">
        <v>1120</v>
      </c>
      <c r="O106" s="129" t="s">
        <v>1121</v>
      </c>
      <c r="P106" s="302" t="s">
        <v>776</v>
      </c>
      <c r="Q106" s="302" t="s">
        <v>776</v>
      </c>
      <c r="R106" s="302" t="s">
        <v>776</v>
      </c>
      <c r="S106" s="302" t="s">
        <v>776</v>
      </c>
      <c r="T106" s="302" t="s">
        <v>776</v>
      </c>
      <c r="U106" s="302" t="s">
        <v>776</v>
      </c>
      <c r="V106" s="302" t="s">
        <v>776</v>
      </c>
      <c r="W106" s="217"/>
      <c r="X106" s="185">
        <v>85</v>
      </c>
      <c r="Y106" s="186" t="s">
        <v>1120</v>
      </c>
      <c r="Z106" s="129" t="s">
        <v>1121</v>
      </c>
      <c r="AA106" s="302" t="s">
        <v>776</v>
      </c>
      <c r="AB106" s="302" t="s">
        <v>776</v>
      </c>
      <c r="AC106" s="302" t="s">
        <v>776</v>
      </c>
      <c r="AD106" s="302" t="s">
        <v>776</v>
      </c>
      <c r="AE106" s="302" t="s">
        <v>776</v>
      </c>
      <c r="AF106" s="302" t="s">
        <v>776</v>
      </c>
      <c r="AG106" s="302" t="s">
        <v>776</v>
      </c>
    </row>
    <row r="107" spans="1:33" s="41" customFormat="1" ht="11.1" customHeight="1">
      <c r="A107" s="185">
        <v>86</v>
      </c>
      <c r="B107" s="186" t="s">
        <v>1122</v>
      </c>
      <c r="C107" s="129" t="s">
        <v>1123</v>
      </c>
      <c r="D107" s="187"/>
      <c r="E107" s="302" t="s">
        <v>776</v>
      </c>
      <c r="F107" s="302" t="s">
        <v>776</v>
      </c>
      <c r="G107" s="302" t="s">
        <v>776</v>
      </c>
      <c r="H107" s="302" t="s">
        <v>776</v>
      </c>
      <c r="I107" s="302" t="s">
        <v>776</v>
      </c>
      <c r="J107" s="302" t="s">
        <v>776</v>
      </c>
      <c r="K107" s="302" t="s">
        <v>776</v>
      </c>
      <c r="L107" s="217"/>
      <c r="M107" s="185">
        <v>86</v>
      </c>
      <c r="N107" s="186" t="s">
        <v>1122</v>
      </c>
      <c r="O107" s="129" t="s">
        <v>1123</v>
      </c>
      <c r="P107" s="302" t="s">
        <v>776</v>
      </c>
      <c r="Q107" s="302" t="s">
        <v>776</v>
      </c>
      <c r="R107" s="302" t="s">
        <v>776</v>
      </c>
      <c r="S107" s="302" t="s">
        <v>776</v>
      </c>
      <c r="T107" s="302" t="s">
        <v>776</v>
      </c>
      <c r="U107" s="302" t="s">
        <v>776</v>
      </c>
      <c r="V107" s="302" t="s">
        <v>776</v>
      </c>
      <c r="W107" s="217"/>
      <c r="X107" s="185">
        <v>86</v>
      </c>
      <c r="Y107" s="186" t="s">
        <v>1122</v>
      </c>
      <c r="Z107" s="129" t="s">
        <v>1123</v>
      </c>
      <c r="AA107" s="302" t="s">
        <v>776</v>
      </c>
      <c r="AB107" s="302" t="s">
        <v>776</v>
      </c>
      <c r="AC107" s="302" t="s">
        <v>776</v>
      </c>
      <c r="AD107" s="302" t="s">
        <v>776</v>
      </c>
      <c r="AE107" s="302" t="s">
        <v>776</v>
      </c>
      <c r="AF107" s="302" t="s">
        <v>776</v>
      </c>
      <c r="AG107" s="302" t="s">
        <v>776</v>
      </c>
    </row>
    <row r="108" spans="1:33" s="41" customFormat="1" ht="11.1" customHeight="1">
      <c r="A108" s="185">
        <v>87</v>
      </c>
      <c r="B108" s="186" t="s">
        <v>1124</v>
      </c>
      <c r="C108" s="188" t="s">
        <v>1125</v>
      </c>
      <c r="L108" s="104"/>
      <c r="M108" s="185">
        <v>87</v>
      </c>
      <c r="N108" s="186" t="s">
        <v>1124</v>
      </c>
      <c r="O108" s="188" t="s">
        <v>1125</v>
      </c>
      <c r="P108" s="2"/>
      <c r="Q108" s="2"/>
      <c r="R108" s="2"/>
      <c r="S108" s="2"/>
      <c r="T108" s="2"/>
      <c r="U108" s="2"/>
      <c r="V108" s="2"/>
      <c r="W108" s="104"/>
      <c r="X108" s="185">
        <v>87</v>
      </c>
      <c r="Y108" s="186" t="s">
        <v>1124</v>
      </c>
      <c r="Z108" s="188" t="s">
        <v>1125</v>
      </c>
      <c r="AA108" s="2"/>
      <c r="AB108" s="2"/>
      <c r="AC108" s="2"/>
      <c r="AD108" s="2"/>
      <c r="AE108" s="2"/>
      <c r="AF108" s="2"/>
      <c r="AG108" s="2"/>
    </row>
    <row r="109" spans="1:33" s="41" customFormat="1" ht="11.1" customHeight="1">
      <c r="A109" s="185"/>
      <c r="B109" s="186"/>
      <c r="C109" s="189" t="s">
        <v>1126</v>
      </c>
      <c r="D109" s="187"/>
      <c r="E109" s="302" t="s">
        <v>776</v>
      </c>
      <c r="F109" s="302" t="s">
        <v>776</v>
      </c>
      <c r="G109" s="302" t="s">
        <v>776</v>
      </c>
      <c r="H109" s="302" t="s">
        <v>776</v>
      </c>
      <c r="I109" s="302" t="s">
        <v>776</v>
      </c>
      <c r="J109" s="302" t="s">
        <v>776</v>
      </c>
      <c r="K109" s="302" t="s">
        <v>776</v>
      </c>
      <c r="L109" s="217"/>
      <c r="M109" s="185"/>
      <c r="N109" s="186"/>
      <c r="O109" s="189" t="s">
        <v>1126</v>
      </c>
      <c r="P109" s="302" t="s">
        <v>776</v>
      </c>
      <c r="Q109" s="302" t="s">
        <v>776</v>
      </c>
      <c r="R109" s="302" t="s">
        <v>776</v>
      </c>
      <c r="S109" s="302" t="s">
        <v>776</v>
      </c>
      <c r="T109" s="302" t="s">
        <v>776</v>
      </c>
      <c r="U109" s="302" t="s">
        <v>776</v>
      </c>
      <c r="V109" s="302" t="s">
        <v>776</v>
      </c>
      <c r="W109" s="217"/>
      <c r="X109" s="185"/>
      <c r="Y109" s="186"/>
      <c r="Z109" s="189" t="s">
        <v>1126</v>
      </c>
      <c r="AA109" s="302" t="s">
        <v>776</v>
      </c>
      <c r="AB109" s="302" t="s">
        <v>776</v>
      </c>
      <c r="AC109" s="302" t="s">
        <v>776</v>
      </c>
      <c r="AD109" s="302" t="s">
        <v>776</v>
      </c>
      <c r="AE109" s="302" t="s">
        <v>776</v>
      </c>
      <c r="AF109" s="302" t="s">
        <v>776</v>
      </c>
      <c r="AG109" s="302" t="s">
        <v>776</v>
      </c>
    </row>
    <row r="110" spans="1:33" s="41" customFormat="1" ht="11.1" customHeight="1">
      <c r="A110" s="185">
        <v>88</v>
      </c>
      <c r="B110" s="186" t="s">
        <v>1127</v>
      </c>
      <c r="C110" s="129" t="s">
        <v>1128</v>
      </c>
      <c r="D110" s="187"/>
      <c r="E110" s="302" t="s">
        <v>776</v>
      </c>
      <c r="F110" s="302" t="s">
        <v>776</v>
      </c>
      <c r="G110" s="302" t="s">
        <v>776</v>
      </c>
      <c r="H110" s="302" t="s">
        <v>776</v>
      </c>
      <c r="I110" s="302" t="s">
        <v>776</v>
      </c>
      <c r="J110" s="302" t="s">
        <v>776</v>
      </c>
      <c r="K110" s="302" t="s">
        <v>776</v>
      </c>
      <c r="L110" s="217"/>
      <c r="M110" s="185">
        <v>88</v>
      </c>
      <c r="N110" s="186" t="s">
        <v>1127</v>
      </c>
      <c r="O110" s="129" t="s">
        <v>1128</v>
      </c>
      <c r="P110" s="302" t="s">
        <v>776</v>
      </c>
      <c r="Q110" s="302" t="s">
        <v>776</v>
      </c>
      <c r="R110" s="302" t="s">
        <v>776</v>
      </c>
      <c r="S110" s="302" t="s">
        <v>776</v>
      </c>
      <c r="T110" s="302" t="s">
        <v>776</v>
      </c>
      <c r="U110" s="302" t="s">
        <v>776</v>
      </c>
      <c r="V110" s="302" t="s">
        <v>776</v>
      </c>
      <c r="W110" s="217"/>
      <c r="X110" s="185">
        <v>88</v>
      </c>
      <c r="Y110" s="186" t="s">
        <v>1127</v>
      </c>
      <c r="Z110" s="129" t="s">
        <v>1128</v>
      </c>
      <c r="AA110" s="302" t="s">
        <v>776</v>
      </c>
      <c r="AB110" s="302" t="s">
        <v>776</v>
      </c>
      <c r="AC110" s="302" t="s">
        <v>776</v>
      </c>
      <c r="AD110" s="302" t="s">
        <v>776</v>
      </c>
      <c r="AE110" s="302" t="s">
        <v>776</v>
      </c>
      <c r="AF110" s="302" t="s">
        <v>776</v>
      </c>
      <c r="AG110" s="302" t="s">
        <v>776</v>
      </c>
    </row>
    <row r="111" spans="1:33" s="41" customFormat="1" ht="11.1" customHeight="1">
      <c r="A111" s="185">
        <v>89</v>
      </c>
      <c r="B111" s="186" t="s">
        <v>1129</v>
      </c>
      <c r="C111" s="129" t="s">
        <v>1130</v>
      </c>
      <c r="D111" s="187"/>
      <c r="E111" s="302" t="s">
        <v>776</v>
      </c>
      <c r="F111" s="302" t="s">
        <v>776</v>
      </c>
      <c r="G111" s="302" t="s">
        <v>776</v>
      </c>
      <c r="H111" s="302" t="s">
        <v>776</v>
      </c>
      <c r="I111" s="302" t="s">
        <v>776</v>
      </c>
      <c r="J111" s="302" t="s">
        <v>776</v>
      </c>
      <c r="K111" s="302" t="s">
        <v>776</v>
      </c>
      <c r="L111" s="217"/>
      <c r="M111" s="185">
        <v>89</v>
      </c>
      <c r="N111" s="186" t="s">
        <v>1129</v>
      </c>
      <c r="O111" s="129" t="s">
        <v>1130</v>
      </c>
      <c r="P111" s="302" t="s">
        <v>776</v>
      </c>
      <c r="Q111" s="302" t="s">
        <v>776</v>
      </c>
      <c r="R111" s="302" t="s">
        <v>776</v>
      </c>
      <c r="S111" s="302" t="s">
        <v>776</v>
      </c>
      <c r="T111" s="302" t="s">
        <v>776</v>
      </c>
      <c r="U111" s="302" t="s">
        <v>776</v>
      </c>
      <c r="V111" s="302" t="s">
        <v>776</v>
      </c>
      <c r="W111" s="217"/>
      <c r="X111" s="185">
        <v>89</v>
      </c>
      <c r="Y111" s="186" t="s">
        <v>1129</v>
      </c>
      <c r="Z111" s="129" t="s">
        <v>1130</v>
      </c>
      <c r="AA111" s="302" t="s">
        <v>776</v>
      </c>
      <c r="AB111" s="302" t="s">
        <v>776</v>
      </c>
      <c r="AC111" s="302" t="s">
        <v>776</v>
      </c>
      <c r="AD111" s="302" t="s">
        <v>776</v>
      </c>
      <c r="AE111" s="302" t="s">
        <v>776</v>
      </c>
      <c r="AF111" s="302" t="s">
        <v>776</v>
      </c>
      <c r="AG111" s="302" t="s">
        <v>776</v>
      </c>
    </row>
    <row r="112" spans="1:33" ht="15.95" customHeight="1">
      <c r="A112" s="185">
        <v>90</v>
      </c>
      <c r="B112" s="186" t="s">
        <v>1131</v>
      </c>
      <c r="C112" s="19" t="s">
        <v>837</v>
      </c>
      <c r="D112" s="187"/>
      <c r="E112" s="194">
        <v>12.812248186946022</v>
      </c>
      <c r="F112" s="194">
        <v>4.392857142857153</v>
      </c>
      <c r="G112" s="194">
        <v>3.8658912076633669</v>
      </c>
      <c r="H112" s="194">
        <v>6.324110671936765</v>
      </c>
      <c r="I112" s="194">
        <v>6.2887236679058276</v>
      </c>
      <c r="J112" s="194">
        <v>10.201107548819579</v>
      </c>
      <c r="K112" s="194">
        <v>9.8122189896852774</v>
      </c>
      <c r="L112" s="217"/>
      <c r="M112" s="185">
        <v>90</v>
      </c>
      <c r="N112" s="186" t="s">
        <v>1131</v>
      </c>
      <c r="O112" s="19" t="s">
        <v>837</v>
      </c>
      <c r="P112" s="194">
        <v>14.330443159922908</v>
      </c>
      <c r="Q112" s="194">
        <v>9.037286707394145</v>
      </c>
      <c r="R112" s="194">
        <v>12.673879443585776</v>
      </c>
      <c r="S112" s="194">
        <v>5.6412894375857263</v>
      </c>
      <c r="T112" s="194">
        <v>5.5348157766596131</v>
      </c>
      <c r="U112" s="194">
        <v>4.6293448169794118</v>
      </c>
      <c r="V112" s="194">
        <v>5.012494487726002</v>
      </c>
      <c r="W112" s="217"/>
      <c r="X112" s="185">
        <v>90</v>
      </c>
      <c r="Y112" s="186" t="s">
        <v>1131</v>
      </c>
      <c r="Z112" s="19" t="s">
        <v>837</v>
      </c>
      <c r="AA112" s="194">
        <v>4.3393057110862259</v>
      </c>
      <c r="AB112" s="194">
        <v>4.4539844378856941</v>
      </c>
      <c r="AC112" s="194">
        <v>5.4842024145902855</v>
      </c>
      <c r="AD112" s="194">
        <v>4.6389869718738623</v>
      </c>
      <c r="AE112" s="194">
        <v>8.0404933674656576</v>
      </c>
      <c r="AF112" s="194">
        <v>5.3850296176628945</v>
      </c>
      <c r="AG112" s="194">
        <v>2.1972406745017992</v>
      </c>
    </row>
    <row r="113" spans="1:33" s="41" customFormat="1" ht="14.1" customHeight="1">
      <c r="A113" s="185">
        <v>91</v>
      </c>
      <c r="B113" s="186" t="s">
        <v>1132</v>
      </c>
      <c r="C113" s="15" t="s">
        <v>1133</v>
      </c>
      <c r="D113" s="187"/>
      <c r="E113" s="302" t="s">
        <v>776</v>
      </c>
      <c r="F113" s="302" t="s">
        <v>776</v>
      </c>
      <c r="G113" s="302" t="s">
        <v>776</v>
      </c>
      <c r="H113" s="302" t="s">
        <v>776</v>
      </c>
      <c r="I113" s="302" t="s">
        <v>776</v>
      </c>
      <c r="J113" s="302" t="s">
        <v>776</v>
      </c>
      <c r="K113" s="302" t="s">
        <v>776</v>
      </c>
      <c r="L113" s="217"/>
      <c r="M113" s="185">
        <v>91</v>
      </c>
      <c r="N113" s="186" t="s">
        <v>1132</v>
      </c>
      <c r="O113" s="15" t="s">
        <v>1133</v>
      </c>
      <c r="P113" s="302" t="s">
        <v>776</v>
      </c>
      <c r="Q113" s="302" t="s">
        <v>776</v>
      </c>
      <c r="R113" s="302" t="s">
        <v>776</v>
      </c>
      <c r="S113" s="302" t="s">
        <v>776</v>
      </c>
      <c r="T113" s="302" t="s">
        <v>776</v>
      </c>
      <c r="U113" s="302" t="s">
        <v>776</v>
      </c>
      <c r="V113" s="302" t="s">
        <v>776</v>
      </c>
      <c r="W113" s="217"/>
      <c r="X113" s="185">
        <v>91</v>
      </c>
      <c r="Y113" s="186" t="s">
        <v>1132</v>
      </c>
      <c r="Z113" s="15" t="s">
        <v>1133</v>
      </c>
      <c r="AA113" s="302" t="s">
        <v>776</v>
      </c>
      <c r="AB113" s="302" t="s">
        <v>776</v>
      </c>
      <c r="AC113" s="302" t="s">
        <v>776</v>
      </c>
      <c r="AD113" s="302" t="s">
        <v>776</v>
      </c>
      <c r="AE113" s="302" t="s">
        <v>776</v>
      </c>
      <c r="AF113" s="302" t="s">
        <v>776</v>
      </c>
      <c r="AG113" s="302" t="s">
        <v>776</v>
      </c>
    </row>
    <row r="114" spans="1:33" s="41" customFormat="1" ht="14.1" customHeight="1">
      <c r="A114" s="185">
        <v>92</v>
      </c>
      <c r="B114" s="186" t="s">
        <v>1134</v>
      </c>
      <c r="C114" s="15" t="s">
        <v>1135</v>
      </c>
      <c r="D114" s="187"/>
      <c r="E114" s="302" t="s">
        <v>776</v>
      </c>
      <c r="F114" s="302" t="s">
        <v>776</v>
      </c>
      <c r="G114" s="302" t="s">
        <v>776</v>
      </c>
      <c r="H114" s="302" t="s">
        <v>776</v>
      </c>
      <c r="I114" s="302" t="s">
        <v>776</v>
      </c>
      <c r="J114" s="302" t="s">
        <v>776</v>
      </c>
      <c r="K114" s="302" t="s">
        <v>776</v>
      </c>
      <c r="L114" s="217"/>
      <c r="M114" s="185">
        <v>92</v>
      </c>
      <c r="N114" s="186" t="s">
        <v>1134</v>
      </c>
      <c r="O114" s="15" t="s">
        <v>1135</v>
      </c>
      <c r="P114" s="302" t="s">
        <v>776</v>
      </c>
      <c r="Q114" s="302" t="s">
        <v>776</v>
      </c>
      <c r="R114" s="302" t="s">
        <v>776</v>
      </c>
      <c r="S114" s="302" t="s">
        <v>776</v>
      </c>
      <c r="T114" s="302" t="s">
        <v>776</v>
      </c>
      <c r="U114" s="302" t="s">
        <v>776</v>
      </c>
      <c r="V114" s="302" t="s">
        <v>776</v>
      </c>
      <c r="W114" s="217"/>
      <c r="X114" s="185">
        <v>92</v>
      </c>
      <c r="Y114" s="186" t="s">
        <v>1134</v>
      </c>
      <c r="Z114" s="15" t="s">
        <v>1135</v>
      </c>
      <c r="AA114" s="302" t="s">
        <v>776</v>
      </c>
      <c r="AB114" s="302" t="s">
        <v>776</v>
      </c>
      <c r="AC114" s="302" t="s">
        <v>776</v>
      </c>
      <c r="AD114" s="302" t="s">
        <v>776</v>
      </c>
      <c r="AE114" s="302" t="s">
        <v>776</v>
      </c>
      <c r="AF114" s="302" t="s">
        <v>776</v>
      </c>
      <c r="AG114" s="302" t="s">
        <v>776</v>
      </c>
    </row>
    <row r="115" spans="1:33" s="41" customFormat="1" ht="14.1" customHeight="1">
      <c r="A115" s="185">
        <v>93</v>
      </c>
      <c r="B115" s="186" t="s">
        <v>1136</v>
      </c>
      <c r="C115" s="15" t="s">
        <v>1137</v>
      </c>
      <c r="D115" s="187"/>
      <c r="E115" s="302" t="s">
        <v>776</v>
      </c>
      <c r="F115" s="302" t="s">
        <v>776</v>
      </c>
      <c r="G115" s="302" t="s">
        <v>776</v>
      </c>
      <c r="H115" s="302" t="s">
        <v>776</v>
      </c>
      <c r="I115" s="302" t="s">
        <v>776</v>
      </c>
      <c r="J115" s="302" t="s">
        <v>776</v>
      </c>
      <c r="K115" s="302" t="s">
        <v>776</v>
      </c>
      <c r="L115" s="217"/>
      <c r="M115" s="185">
        <v>93</v>
      </c>
      <c r="N115" s="186" t="s">
        <v>1136</v>
      </c>
      <c r="O115" s="15" t="s">
        <v>1137</v>
      </c>
      <c r="P115" s="302" t="s">
        <v>776</v>
      </c>
      <c r="Q115" s="302" t="s">
        <v>776</v>
      </c>
      <c r="R115" s="302" t="s">
        <v>776</v>
      </c>
      <c r="S115" s="302" t="s">
        <v>776</v>
      </c>
      <c r="T115" s="302" t="s">
        <v>776</v>
      </c>
      <c r="U115" s="302" t="s">
        <v>776</v>
      </c>
      <c r="V115" s="302" t="s">
        <v>776</v>
      </c>
      <c r="W115" s="217"/>
      <c r="X115" s="185">
        <v>93</v>
      </c>
      <c r="Y115" s="186" t="s">
        <v>1136</v>
      </c>
      <c r="Z115" s="15" t="s">
        <v>1137</v>
      </c>
      <c r="AA115" s="302" t="s">
        <v>776</v>
      </c>
      <c r="AB115" s="302" t="s">
        <v>776</v>
      </c>
      <c r="AC115" s="302" t="s">
        <v>776</v>
      </c>
      <c r="AD115" s="302" t="s">
        <v>776</v>
      </c>
      <c r="AE115" s="302" t="s">
        <v>776</v>
      </c>
      <c r="AF115" s="302" t="s">
        <v>776</v>
      </c>
      <c r="AG115" s="302" t="s">
        <v>776</v>
      </c>
    </row>
    <row r="116" spans="1:33" ht="15.95" customHeight="1">
      <c r="A116" s="185">
        <v>94</v>
      </c>
      <c r="B116" s="186" t="s">
        <v>1138</v>
      </c>
      <c r="C116" s="19" t="s">
        <v>1139</v>
      </c>
      <c r="D116" s="187"/>
      <c r="E116" s="194">
        <v>6.512742321934212</v>
      </c>
      <c r="F116" s="194">
        <v>7.3210633946830086</v>
      </c>
      <c r="G116" s="194">
        <v>4.3445121951219505</v>
      </c>
      <c r="H116" s="194">
        <v>2.5018261504748125</v>
      </c>
      <c r="I116" s="194">
        <v>2.4763940851594555</v>
      </c>
      <c r="J116" s="194">
        <v>2.851182197496513</v>
      </c>
      <c r="K116" s="194">
        <v>5.1555104800540903</v>
      </c>
      <c r="L116" s="217"/>
      <c r="M116" s="185">
        <v>94</v>
      </c>
      <c r="N116" s="186" t="s">
        <v>1138</v>
      </c>
      <c r="O116" s="19" t="s">
        <v>1139</v>
      </c>
      <c r="P116" s="194">
        <v>4.3883619996785086</v>
      </c>
      <c r="Q116" s="194">
        <v>3.6341238065906936</v>
      </c>
      <c r="R116" s="194">
        <v>0.78751857355126731</v>
      </c>
      <c r="S116" s="194">
        <v>1.0467344832670022</v>
      </c>
      <c r="T116" s="194">
        <v>-0.7586810621534994</v>
      </c>
      <c r="U116" s="194">
        <v>0.82328726845047129</v>
      </c>
      <c r="V116" s="194">
        <v>1.9101778944298644</v>
      </c>
      <c r="W116" s="217"/>
      <c r="X116" s="185">
        <v>94</v>
      </c>
      <c r="Y116" s="186" t="s">
        <v>1138</v>
      </c>
      <c r="Z116" s="19" t="s">
        <v>1139</v>
      </c>
      <c r="AA116" s="194">
        <v>2.6613249391901519</v>
      </c>
      <c r="AB116" s="194">
        <v>3.4285714285714306</v>
      </c>
      <c r="AC116" s="194">
        <v>4.0695324080312787</v>
      </c>
      <c r="AD116" s="194">
        <v>5.2052311278000758</v>
      </c>
      <c r="AE116" s="194">
        <v>4.184615384615384</v>
      </c>
      <c r="AF116" s="194">
        <v>9.7105729474305917</v>
      </c>
      <c r="AG116" s="194">
        <v>7.6773985140518874</v>
      </c>
    </row>
    <row r="117" spans="1:33" ht="14.1" customHeight="1">
      <c r="A117" s="185">
        <v>95</v>
      </c>
      <c r="B117" s="186" t="s">
        <v>1140</v>
      </c>
      <c r="C117" s="190" t="s">
        <v>1141</v>
      </c>
      <c r="M117" s="185">
        <v>95</v>
      </c>
      <c r="N117" s="186" t="s">
        <v>1140</v>
      </c>
      <c r="O117" s="190" t="s">
        <v>1141</v>
      </c>
      <c r="X117" s="185">
        <v>95</v>
      </c>
      <c r="Y117" s="186" t="s">
        <v>1140</v>
      </c>
      <c r="Z117" s="190" t="s">
        <v>1141</v>
      </c>
    </row>
    <row r="118" spans="1:33" ht="11.1" customHeight="1">
      <c r="A118" s="185"/>
      <c r="C118" s="191" t="s">
        <v>1142</v>
      </c>
      <c r="D118" s="187"/>
      <c r="E118" s="194">
        <v>10.596252129471878</v>
      </c>
      <c r="F118" s="194">
        <v>9.5810227972889663</v>
      </c>
      <c r="G118" s="194">
        <v>6.2974416643238698</v>
      </c>
      <c r="H118" s="194">
        <v>4.3110288283522777</v>
      </c>
      <c r="I118" s="194">
        <v>3.6004056795131874</v>
      </c>
      <c r="J118" s="194">
        <v>5.6045031815956889</v>
      </c>
      <c r="K118" s="194">
        <v>7.0220162224797349</v>
      </c>
      <c r="L118" s="217"/>
      <c r="M118" s="185"/>
      <c r="O118" s="191" t="s">
        <v>1142</v>
      </c>
      <c r="P118" s="194">
        <v>5.5218709398007633</v>
      </c>
      <c r="Q118" s="194">
        <v>5.4996921814077524</v>
      </c>
      <c r="R118" s="194">
        <v>5.1351877066718572</v>
      </c>
      <c r="S118" s="194">
        <v>2.2201665124884471</v>
      </c>
      <c r="T118" s="194">
        <v>0.30769230769232081</v>
      </c>
      <c r="U118" s="194">
        <v>3.4103211836881968</v>
      </c>
      <c r="V118" s="194">
        <v>4.3447914849066365</v>
      </c>
      <c r="W118" s="217"/>
      <c r="X118" s="185"/>
      <c r="Z118" s="191" t="s">
        <v>1142</v>
      </c>
      <c r="AA118" s="194">
        <v>4.7993311036789379</v>
      </c>
      <c r="AB118" s="194">
        <v>5.8241582894526829</v>
      </c>
      <c r="AC118" s="194">
        <v>6.815440289505446</v>
      </c>
      <c r="AD118" s="194">
        <v>9.5426312817616861</v>
      </c>
      <c r="AE118" s="194">
        <v>3.4020618556701123</v>
      </c>
      <c r="AF118" s="194">
        <v>16.31355932203391</v>
      </c>
      <c r="AG118" s="194">
        <v>7.1466838101360821</v>
      </c>
    </row>
    <row r="119" spans="1:33" s="41" customFormat="1" ht="11.1" customHeight="1">
      <c r="A119" s="185">
        <v>96</v>
      </c>
      <c r="B119" s="186" t="s">
        <v>1143</v>
      </c>
      <c r="C119" s="188" t="s">
        <v>1144</v>
      </c>
      <c r="L119" s="104"/>
      <c r="M119" s="185">
        <v>96</v>
      </c>
      <c r="N119" s="186" t="s">
        <v>1143</v>
      </c>
      <c r="O119" s="188" t="s">
        <v>1144</v>
      </c>
      <c r="P119" s="2"/>
      <c r="Q119" s="2"/>
      <c r="R119" s="2"/>
      <c r="S119" s="2"/>
      <c r="T119" s="2"/>
      <c r="U119" s="2"/>
      <c r="V119" s="2"/>
      <c r="W119" s="104"/>
      <c r="X119" s="185">
        <v>96</v>
      </c>
      <c r="Y119" s="186" t="s">
        <v>1143</v>
      </c>
      <c r="Z119" s="188" t="s">
        <v>1144</v>
      </c>
      <c r="AA119" s="2"/>
      <c r="AB119" s="2"/>
      <c r="AC119" s="2"/>
      <c r="AD119" s="2"/>
      <c r="AE119" s="2"/>
      <c r="AF119" s="2"/>
      <c r="AG119" s="2"/>
    </row>
    <row r="120" spans="1:33" s="41" customFormat="1" ht="11.1" customHeight="1">
      <c r="A120" s="185"/>
      <c r="B120" s="186"/>
      <c r="C120" s="189" t="s">
        <v>1145</v>
      </c>
      <c r="D120" s="187"/>
      <c r="E120" s="194">
        <v>10.741301059001501</v>
      </c>
      <c r="F120" s="194">
        <v>10.621584699453564</v>
      </c>
      <c r="G120" s="194">
        <v>6.9774621796850909</v>
      </c>
      <c r="H120" s="194">
        <v>5.6565656565656468</v>
      </c>
      <c r="I120" s="194">
        <v>2.7861240098333724</v>
      </c>
      <c r="J120" s="194">
        <v>5.9526973159712782</v>
      </c>
      <c r="K120" s="194">
        <v>8.0260847755204452</v>
      </c>
      <c r="L120" s="217"/>
      <c r="M120" s="185"/>
      <c r="N120" s="186"/>
      <c r="O120" s="189" t="s">
        <v>1145</v>
      </c>
      <c r="P120" s="194">
        <v>4.6436034362665453</v>
      </c>
      <c r="Q120" s="194">
        <v>4.7481695140892128</v>
      </c>
      <c r="R120" s="194">
        <v>6.7358610463884787</v>
      </c>
      <c r="S120" s="194">
        <v>2.639412581861464</v>
      </c>
      <c r="T120" s="194">
        <v>2.3201856148491942</v>
      </c>
      <c r="U120" s="194">
        <v>4.9130763416477663</v>
      </c>
      <c r="V120" s="194">
        <v>4.8270893371757921</v>
      </c>
      <c r="W120" s="217"/>
      <c r="X120" s="185"/>
      <c r="Y120" s="186"/>
      <c r="Z120" s="189" t="s">
        <v>1145</v>
      </c>
      <c r="AA120" s="194">
        <v>5.4810996563573866</v>
      </c>
      <c r="AB120" s="194">
        <v>7.2324482814790656</v>
      </c>
      <c r="AC120" s="194">
        <v>7.6864651374753237</v>
      </c>
      <c r="AD120" s="194">
        <v>8.4073917336718864</v>
      </c>
      <c r="AE120" s="194">
        <v>4.3591411841249226</v>
      </c>
      <c r="AF120" s="194">
        <v>18.391521197007492</v>
      </c>
      <c r="AG120" s="194">
        <v>5.3185887309110029</v>
      </c>
    </row>
    <row r="121" spans="1:33" s="41" customFormat="1" ht="11.1" customHeight="1">
      <c r="A121" s="185">
        <v>97</v>
      </c>
      <c r="B121" s="186" t="s">
        <v>1146</v>
      </c>
      <c r="C121" s="129" t="s">
        <v>1147</v>
      </c>
      <c r="D121" s="187"/>
      <c r="E121" s="302" t="s">
        <v>776</v>
      </c>
      <c r="F121" s="302" t="s">
        <v>776</v>
      </c>
      <c r="G121" s="302" t="s">
        <v>776</v>
      </c>
      <c r="H121" s="302" t="s">
        <v>776</v>
      </c>
      <c r="I121" s="302" t="s">
        <v>776</v>
      </c>
      <c r="J121" s="302" t="s">
        <v>776</v>
      </c>
      <c r="K121" s="302" t="s">
        <v>776</v>
      </c>
      <c r="L121" s="217"/>
      <c r="M121" s="185">
        <v>97</v>
      </c>
      <c r="N121" s="186" t="s">
        <v>1146</v>
      </c>
      <c r="O121" s="129" t="s">
        <v>1147</v>
      </c>
      <c r="P121" s="302" t="s">
        <v>776</v>
      </c>
      <c r="Q121" s="302" t="s">
        <v>776</v>
      </c>
      <c r="R121" s="302" t="s">
        <v>776</v>
      </c>
      <c r="S121" s="302" t="s">
        <v>776</v>
      </c>
      <c r="T121" s="302" t="s">
        <v>776</v>
      </c>
      <c r="U121" s="302" t="s">
        <v>776</v>
      </c>
      <c r="V121" s="302" t="s">
        <v>776</v>
      </c>
      <c r="W121" s="217"/>
      <c r="X121" s="185">
        <v>97</v>
      </c>
      <c r="Y121" s="186" t="s">
        <v>1146</v>
      </c>
      <c r="Z121" s="129" t="s">
        <v>1147</v>
      </c>
      <c r="AA121" s="302" t="s">
        <v>776</v>
      </c>
      <c r="AB121" s="302" t="s">
        <v>776</v>
      </c>
      <c r="AC121" s="302" t="s">
        <v>776</v>
      </c>
      <c r="AD121" s="302" t="s">
        <v>776</v>
      </c>
      <c r="AE121" s="302" t="s">
        <v>776</v>
      </c>
      <c r="AF121" s="302" t="s">
        <v>776</v>
      </c>
      <c r="AG121" s="302" t="s">
        <v>776</v>
      </c>
    </row>
    <row r="122" spans="1:33" s="41" customFormat="1" ht="11.1" customHeight="1">
      <c r="A122" s="185">
        <v>98</v>
      </c>
      <c r="B122" s="186" t="s">
        <v>1148</v>
      </c>
      <c r="C122" s="129" t="s">
        <v>1149</v>
      </c>
      <c r="D122" s="187"/>
      <c r="E122" s="302" t="s">
        <v>776</v>
      </c>
      <c r="F122" s="302" t="s">
        <v>776</v>
      </c>
      <c r="G122" s="302" t="s">
        <v>776</v>
      </c>
      <c r="H122" s="302" t="s">
        <v>776</v>
      </c>
      <c r="I122" s="302" t="s">
        <v>776</v>
      </c>
      <c r="J122" s="302" t="s">
        <v>776</v>
      </c>
      <c r="K122" s="302" t="s">
        <v>776</v>
      </c>
      <c r="L122" s="217"/>
      <c r="M122" s="185">
        <v>98</v>
      </c>
      <c r="N122" s="186" t="s">
        <v>1148</v>
      </c>
      <c r="O122" s="129" t="s">
        <v>1149</v>
      </c>
      <c r="P122" s="302" t="s">
        <v>776</v>
      </c>
      <c r="Q122" s="302" t="s">
        <v>776</v>
      </c>
      <c r="R122" s="302" t="s">
        <v>776</v>
      </c>
      <c r="S122" s="302" t="s">
        <v>776</v>
      </c>
      <c r="T122" s="302" t="s">
        <v>776</v>
      </c>
      <c r="U122" s="302" t="s">
        <v>776</v>
      </c>
      <c r="V122" s="302" t="s">
        <v>776</v>
      </c>
      <c r="W122" s="217"/>
      <c r="X122" s="185">
        <v>98</v>
      </c>
      <c r="Y122" s="186" t="s">
        <v>1148</v>
      </c>
      <c r="Z122" s="129" t="s">
        <v>1149</v>
      </c>
      <c r="AA122" s="302" t="s">
        <v>776</v>
      </c>
      <c r="AB122" s="302" t="s">
        <v>776</v>
      </c>
      <c r="AC122" s="302" t="s">
        <v>776</v>
      </c>
      <c r="AD122" s="302" t="s">
        <v>776</v>
      </c>
      <c r="AE122" s="302" t="s">
        <v>776</v>
      </c>
      <c r="AF122" s="302" t="s">
        <v>776</v>
      </c>
      <c r="AG122" s="302" t="s">
        <v>776</v>
      </c>
    </row>
    <row r="123" spans="1:33" s="41" customFormat="1" ht="11.1" customHeight="1">
      <c r="A123" s="185">
        <v>99</v>
      </c>
      <c r="B123" s="186" t="s">
        <v>1150</v>
      </c>
      <c r="C123" s="129" t="s">
        <v>1151</v>
      </c>
      <c r="D123" s="187"/>
      <c r="E123" s="302" t="s">
        <v>776</v>
      </c>
      <c r="F123" s="302" t="s">
        <v>776</v>
      </c>
      <c r="G123" s="302" t="s">
        <v>776</v>
      </c>
      <c r="H123" s="302" t="s">
        <v>776</v>
      </c>
      <c r="I123" s="302" t="s">
        <v>776</v>
      </c>
      <c r="J123" s="302" t="s">
        <v>776</v>
      </c>
      <c r="K123" s="302" t="s">
        <v>776</v>
      </c>
      <c r="L123" s="217"/>
      <c r="M123" s="185">
        <v>99</v>
      </c>
      <c r="N123" s="186" t="s">
        <v>1150</v>
      </c>
      <c r="O123" s="129" t="s">
        <v>1151</v>
      </c>
      <c r="P123" s="302" t="s">
        <v>776</v>
      </c>
      <c r="Q123" s="302" t="s">
        <v>776</v>
      </c>
      <c r="R123" s="302" t="s">
        <v>776</v>
      </c>
      <c r="S123" s="302" t="s">
        <v>776</v>
      </c>
      <c r="T123" s="302" t="s">
        <v>776</v>
      </c>
      <c r="U123" s="302" t="s">
        <v>776</v>
      </c>
      <c r="V123" s="302" t="s">
        <v>776</v>
      </c>
      <c r="W123" s="217"/>
      <c r="X123" s="185">
        <v>99</v>
      </c>
      <c r="Y123" s="186" t="s">
        <v>1150</v>
      </c>
      <c r="Z123" s="129" t="s">
        <v>1151</v>
      </c>
      <c r="AA123" s="302" t="s">
        <v>776</v>
      </c>
      <c r="AB123" s="302" t="s">
        <v>776</v>
      </c>
      <c r="AC123" s="302" t="s">
        <v>776</v>
      </c>
      <c r="AD123" s="302" t="s">
        <v>776</v>
      </c>
      <c r="AE123" s="302" t="s">
        <v>776</v>
      </c>
      <c r="AF123" s="302" t="s">
        <v>776</v>
      </c>
      <c r="AG123" s="302" t="s">
        <v>776</v>
      </c>
    </row>
    <row r="124" spans="1:33" s="41" customFormat="1" ht="11.1" customHeight="1">
      <c r="A124" s="185">
        <v>100</v>
      </c>
      <c r="B124" s="186" t="s">
        <v>1152</v>
      </c>
      <c r="C124" s="188" t="s">
        <v>1153</v>
      </c>
      <c r="L124" s="104"/>
      <c r="M124" s="185">
        <v>100</v>
      </c>
      <c r="N124" s="186" t="s">
        <v>1152</v>
      </c>
      <c r="O124" s="188" t="s">
        <v>1153</v>
      </c>
      <c r="P124" s="2"/>
      <c r="Q124" s="2"/>
      <c r="R124" s="2"/>
      <c r="S124" s="2"/>
      <c r="T124" s="2"/>
      <c r="U124" s="2"/>
      <c r="V124" s="2"/>
      <c r="W124" s="104"/>
      <c r="X124" s="185">
        <v>100</v>
      </c>
      <c r="Y124" s="186" t="s">
        <v>1152</v>
      </c>
      <c r="Z124" s="188" t="s">
        <v>1153</v>
      </c>
      <c r="AA124" s="2"/>
      <c r="AB124" s="2"/>
      <c r="AC124" s="2"/>
      <c r="AD124" s="2"/>
      <c r="AE124" s="2"/>
      <c r="AF124" s="2"/>
      <c r="AG124" s="2"/>
    </row>
    <row r="125" spans="1:33" s="41" customFormat="1" ht="11.1" customHeight="1">
      <c r="A125" s="185"/>
      <c r="B125" s="186"/>
      <c r="C125" s="189" t="s">
        <v>1154</v>
      </c>
      <c r="D125" s="187"/>
      <c r="E125" s="302" t="s">
        <v>776</v>
      </c>
      <c r="F125" s="302" t="s">
        <v>776</v>
      </c>
      <c r="G125" s="302" t="s">
        <v>776</v>
      </c>
      <c r="H125" s="302" t="s">
        <v>776</v>
      </c>
      <c r="I125" s="302" t="s">
        <v>776</v>
      </c>
      <c r="J125" s="302" t="s">
        <v>776</v>
      </c>
      <c r="K125" s="302" t="s">
        <v>776</v>
      </c>
      <c r="L125" s="217"/>
      <c r="M125" s="185"/>
      <c r="N125" s="186"/>
      <c r="O125" s="189" t="s">
        <v>1154</v>
      </c>
      <c r="P125" s="302" t="s">
        <v>776</v>
      </c>
      <c r="Q125" s="302" t="s">
        <v>776</v>
      </c>
      <c r="R125" s="302" t="s">
        <v>776</v>
      </c>
      <c r="S125" s="302" t="s">
        <v>776</v>
      </c>
      <c r="T125" s="302" t="s">
        <v>776</v>
      </c>
      <c r="U125" s="302" t="s">
        <v>776</v>
      </c>
      <c r="V125" s="302" t="s">
        <v>776</v>
      </c>
      <c r="W125" s="217"/>
      <c r="X125" s="185"/>
      <c r="Y125" s="186"/>
      <c r="Z125" s="189" t="s">
        <v>1154</v>
      </c>
      <c r="AA125" s="302" t="s">
        <v>776</v>
      </c>
      <c r="AB125" s="302" t="s">
        <v>776</v>
      </c>
      <c r="AC125" s="302" t="s">
        <v>776</v>
      </c>
      <c r="AD125" s="302" t="s">
        <v>776</v>
      </c>
      <c r="AE125" s="302" t="s">
        <v>776</v>
      </c>
      <c r="AF125" s="302" t="s">
        <v>776</v>
      </c>
      <c r="AG125" s="302" t="s">
        <v>776</v>
      </c>
    </row>
    <row r="126" spans="1:33" ht="21" customHeight="1">
      <c r="A126" s="185">
        <v>101</v>
      </c>
      <c r="B126" s="186" t="s">
        <v>1155</v>
      </c>
      <c r="C126" s="190" t="s">
        <v>1156</v>
      </c>
      <c r="M126" s="185">
        <v>101</v>
      </c>
      <c r="N126" s="186" t="s">
        <v>1155</v>
      </c>
      <c r="O126" s="190" t="s">
        <v>1156</v>
      </c>
      <c r="X126" s="185">
        <v>101</v>
      </c>
      <c r="Y126" s="186" t="s">
        <v>1155</v>
      </c>
      <c r="Z126" s="190" t="s">
        <v>1156</v>
      </c>
    </row>
    <row r="127" spans="1:33" ht="11.1" customHeight="1">
      <c r="A127" s="185"/>
      <c r="B127" s="186"/>
      <c r="C127" s="191" t="s">
        <v>1157</v>
      </c>
      <c r="D127" s="187"/>
      <c r="E127" s="302" t="s">
        <v>776</v>
      </c>
      <c r="F127" s="302" t="s">
        <v>776</v>
      </c>
      <c r="G127" s="302" t="s">
        <v>776</v>
      </c>
      <c r="H127" s="302" t="s">
        <v>776</v>
      </c>
      <c r="I127" s="302" t="s">
        <v>776</v>
      </c>
      <c r="J127" s="302" t="s">
        <v>776</v>
      </c>
      <c r="K127" s="302" t="s">
        <v>776</v>
      </c>
      <c r="L127" s="217"/>
      <c r="M127" s="185"/>
      <c r="N127" s="186"/>
      <c r="O127" s="191" t="s">
        <v>1157</v>
      </c>
      <c r="P127" s="302" t="s">
        <v>776</v>
      </c>
      <c r="Q127" s="302" t="s">
        <v>776</v>
      </c>
      <c r="R127" s="302" t="s">
        <v>776</v>
      </c>
      <c r="S127" s="302" t="s">
        <v>776</v>
      </c>
      <c r="T127" s="302" t="s">
        <v>776</v>
      </c>
      <c r="U127" s="302" t="s">
        <v>776</v>
      </c>
      <c r="V127" s="302" t="s">
        <v>776</v>
      </c>
      <c r="W127" s="217"/>
      <c r="X127" s="185"/>
      <c r="Y127" s="186"/>
      <c r="Z127" s="191" t="s">
        <v>1157</v>
      </c>
      <c r="AA127" s="302" t="s">
        <v>776</v>
      </c>
      <c r="AB127" s="302" t="s">
        <v>776</v>
      </c>
      <c r="AC127" s="302" t="s">
        <v>776</v>
      </c>
      <c r="AD127" s="302" t="s">
        <v>776</v>
      </c>
      <c r="AE127" s="302" t="s">
        <v>776</v>
      </c>
      <c r="AF127" s="302" t="s">
        <v>776</v>
      </c>
      <c r="AG127" s="302" t="s">
        <v>776</v>
      </c>
    </row>
    <row r="128" spans="1:33" s="41" customFormat="1" ht="11.1" customHeight="1">
      <c r="A128" s="185">
        <v>102</v>
      </c>
      <c r="B128" s="186" t="s">
        <v>1158</v>
      </c>
      <c r="C128" s="188" t="s">
        <v>1161</v>
      </c>
      <c r="L128" s="104"/>
      <c r="M128" s="185">
        <v>102</v>
      </c>
      <c r="N128" s="186" t="s">
        <v>1158</v>
      </c>
      <c r="O128" s="188" t="s">
        <v>1161</v>
      </c>
      <c r="P128" s="2"/>
      <c r="Q128" s="2"/>
      <c r="R128" s="2"/>
      <c r="S128" s="2"/>
      <c r="T128" s="2"/>
      <c r="U128" s="2"/>
      <c r="V128" s="2"/>
      <c r="W128" s="104"/>
      <c r="X128" s="185">
        <v>102</v>
      </c>
      <c r="Y128" s="186" t="s">
        <v>1158</v>
      </c>
      <c r="Z128" s="188" t="s">
        <v>1161</v>
      </c>
      <c r="AA128" s="2"/>
      <c r="AB128" s="2"/>
      <c r="AC128" s="2"/>
      <c r="AD128" s="2"/>
      <c r="AE128" s="2"/>
      <c r="AF128" s="2"/>
      <c r="AG128" s="2"/>
    </row>
    <row r="129" spans="1:33" s="41" customFormat="1" ht="11.1" customHeight="1">
      <c r="A129" s="185"/>
      <c r="B129" s="186"/>
      <c r="C129" s="189" t="s">
        <v>1162</v>
      </c>
      <c r="D129" s="187"/>
      <c r="E129" s="302" t="s">
        <v>776</v>
      </c>
      <c r="F129" s="302" t="s">
        <v>776</v>
      </c>
      <c r="G129" s="302" t="s">
        <v>776</v>
      </c>
      <c r="H129" s="302" t="s">
        <v>776</v>
      </c>
      <c r="I129" s="302" t="s">
        <v>776</v>
      </c>
      <c r="J129" s="302" t="s">
        <v>776</v>
      </c>
      <c r="K129" s="302" t="s">
        <v>776</v>
      </c>
      <c r="L129" s="217"/>
      <c r="M129" s="185"/>
      <c r="N129" s="186"/>
      <c r="O129" s="189" t="s">
        <v>1162</v>
      </c>
      <c r="P129" s="302" t="s">
        <v>776</v>
      </c>
      <c r="Q129" s="302" t="s">
        <v>776</v>
      </c>
      <c r="R129" s="302" t="s">
        <v>776</v>
      </c>
      <c r="S129" s="302" t="s">
        <v>776</v>
      </c>
      <c r="T129" s="302" t="s">
        <v>776</v>
      </c>
      <c r="U129" s="302" t="s">
        <v>776</v>
      </c>
      <c r="V129" s="302" t="s">
        <v>776</v>
      </c>
      <c r="W129" s="217"/>
      <c r="X129" s="185"/>
      <c r="Y129" s="186"/>
      <c r="Z129" s="189" t="s">
        <v>1162</v>
      </c>
      <c r="AA129" s="302" t="s">
        <v>776</v>
      </c>
      <c r="AB129" s="302" t="s">
        <v>776</v>
      </c>
      <c r="AC129" s="302" t="s">
        <v>776</v>
      </c>
      <c r="AD129" s="302" t="s">
        <v>776</v>
      </c>
      <c r="AE129" s="302" t="s">
        <v>776</v>
      </c>
      <c r="AF129" s="302" t="s">
        <v>776</v>
      </c>
      <c r="AG129" s="302" t="s">
        <v>776</v>
      </c>
    </row>
    <row r="130" spans="1:33" s="41" customFormat="1" ht="11.1" customHeight="1">
      <c r="A130" s="185">
        <v>103</v>
      </c>
      <c r="B130" s="186" t="s">
        <v>1163</v>
      </c>
      <c r="C130" s="188" t="s">
        <v>1164</v>
      </c>
      <c r="L130" s="104"/>
      <c r="M130" s="185">
        <v>103</v>
      </c>
      <c r="N130" s="186" t="s">
        <v>1163</v>
      </c>
      <c r="O130" s="188" t="s">
        <v>1164</v>
      </c>
      <c r="P130" s="2"/>
      <c r="Q130" s="2"/>
      <c r="R130" s="2"/>
      <c r="S130" s="2"/>
      <c r="T130" s="2"/>
      <c r="U130" s="2"/>
      <c r="V130" s="2"/>
      <c r="W130" s="104"/>
      <c r="X130" s="185">
        <v>103</v>
      </c>
      <c r="Y130" s="186" t="s">
        <v>1163</v>
      </c>
      <c r="Z130" s="188" t="s">
        <v>1164</v>
      </c>
      <c r="AA130" s="2"/>
      <c r="AB130" s="2"/>
      <c r="AC130" s="2"/>
      <c r="AD130" s="2"/>
      <c r="AE130" s="2"/>
      <c r="AF130" s="2"/>
      <c r="AG130" s="2"/>
    </row>
    <row r="131" spans="1:33" s="41" customFormat="1" ht="11.1" customHeight="1">
      <c r="A131" s="185"/>
      <c r="B131" s="186"/>
      <c r="C131" s="189" t="s">
        <v>1165</v>
      </c>
      <c r="D131" s="187"/>
      <c r="E131" s="302" t="s">
        <v>776</v>
      </c>
      <c r="F131" s="302" t="s">
        <v>776</v>
      </c>
      <c r="G131" s="302" t="s">
        <v>776</v>
      </c>
      <c r="H131" s="302" t="s">
        <v>776</v>
      </c>
      <c r="I131" s="302" t="s">
        <v>776</v>
      </c>
      <c r="J131" s="302" t="s">
        <v>776</v>
      </c>
      <c r="K131" s="302" t="s">
        <v>776</v>
      </c>
      <c r="L131" s="217"/>
      <c r="M131" s="185"/>
      <c r="N131" s="186"/>
      <c r="O131" s="189" t="s">
        <v>1165</v>
      </c>
      <c r="P131" s="302" t="s">
        <v>776</v>
      </c>
      <c r="Q131" s="302" t="s">
        <v>776</v>
      </c>
      <c r="R131" s="302" t="s">
        <v>776</v>
      </c>
      <c r="S131" s="302" t="s">
        <v>776</v>
      </c>
      <c r="T131" s="302" t="s">
        <v>776</v>
      </c>
      <c r="U131" s="302" t="s">
        <v>776</v>
      </c>
      <c r="V131" s="302" t="s">
        <v>776</v>
      </c>
      <c r="W131" s="217"/>
      <c r="X131" s="185"/>
      <c r="Y131" s="186"/>
      <c r="Z131" s="189" t="s">
        <v>1165</v>
      </c>
      <c r="AA131" s="302" t="s">
        <v>776</v>
      </c>
      <c r="AB131" s="302" t="s">
        <v>776</v>
      </c>
      <c r="AC131" s="302" t="s">
        <v>776</v>
      </c>
      <c r="AD131" s="302" t="s">
        <v>776</v>
      </c>
      <c r="AE131" s="302" t="s">
        <v>776</v>
      </c>
      <c r="AF131" s="302" t="s">
        <v>776</v>
      </c>
      <c r="AG131" s="302" t="s">
        <v>776</v>
      </c>
    </row>
    <row r="132" spans="1:33" s="41" customFormat="1" ht="11.1" customHeight="1">
      <c r="A132" s="185">
        <v>104</v>
      </c>
      <c r="B132" s="186" t="s">
        <v>1166</v>
      </c>
      <c r="C132" s="188" t="s">
        <v>1167</v>
      </c>
      <c r="L132" s="104"/>
      <c r="M132" s="185">
        <v>104</v>
      </c>
      <c r="N132" s="186" t="s">
        <v>1166</v>
      </c>
      <c r="O132" s="188" t="s">
        <v>1167</v>
      </c>
      <c r="P132" s="2"/>
      <c r="Q132" s="2"/>
      <c r="R132" s="2"/>
      <c r="S132" s="2"/>
      <c r="T132" s="2"/>
      <c r="U132" s="2"/>
      <c r="V132" s="2"/>
      <c r="W132" s="104"/>
      <c r="X132" s="185">
        <v>104</v>
      </c>
      <c r="Y132" s="186" t="s">
        <v>1166</v>
      </c>
      <c r="Z132" s="188" t="s">
        <v>1167</v>
      </c>
      <c r="AA132" s="2"/>
      <c r="AB132" s="2"/>
      <c r="AC132" s="2"/>
      <c r="AD132" s="2"/>
      <c r="AE132" s="2"/>
      <c r="AF132" s="2"/>
      <c r="AG132" s="2"/>
    </row>
    <row r="133" spans="1:33" s="41" customFormat="1" ht="11.1" customHeight="1">
      <c r="A133" s="185"/>
      <c r="B133" s="186"/>
      <c r="C133" s="189" t="s">
        <v>1168</v>
      </c>
      <c r="D133" s="187"/>
      <c r="E133" s="302" t="s">
        <v>776</v>
      </c>
      <c r="F133" s="302" t="s">
        <v>776</v>
      </c>
      <c r="G133" s="302" t="s">
        <v>776</v>
      </c>
      <c r="H133" s="302" t="s">
        <v>776</v>
      </c>
      <c r="I133" s="302" t="s">
        <v>776</v>
      </c>
      <c r="J133" s="302" t="s">
        <v>776</v>
      </c>
      <c r="K133" s="302" t="s">
        <v>776</v>
      </c>
      <c r="L133" s="217"/>
      <c r="M133" s="185"/>
      <c r="N133" s="186"/>
      <c r="O133" s="189" t="s">
        <v>1168</v>
      </c>
      <c r="P133" s="302" t="s">
        <v>776</v>
      </c>
      <c r="Q133" s="302" t="s">
        <v>776</v>
      </c>
      <c r="R133" s="302" t="s">
        <v>776</v>
      </c>
      <c r="S133" s="302" t="s">
        <v>776</v>
      </c>
      <c r="T133" s="302" t="s">
        <v>776</v>
      </c>
      <c r="U133" s="302" t="s">
        <v>776</v>
      </c>
      <c r="V133" s="302" t="s">
        <v>776</v>
      </c>
      <c r="W133" s="217"/>
      <c r="X133" s="185"/>
      <c r="Y133" s="186"/>
      <c r="Z133" s="189" t="s">
        <v>1168</v>
      </c>
      <c r="AA133" s="302" t="s">
        <v>776</v>
      </c>
      <c r="AB133" s="302" t="s">
        <v>776</v>
      </c>
      <c r="AC133" s="302" t="s">
        <v>776</v>
      </c>
      <c r="AD133" s="302" t="s">
        <v>776</v>
      </c>
      <c r="AE133" s="302" t="s">
        <v>776</v>
      </c>
      <c r="AF133" s="302" t="s">
        <v>776</v>
      </c>
      <c r="AG133" s="302" t="s">
        <v>776</v>
      </c>
    </row>
    <row r="134" spans="1:33" ht="14.1" customHeight="1">
      <c r="A134" s="185">
        <v>105</v>
      </c>
      <c r="B134" s="186" t="s">
        <v>1169</v>
      </c>
      <c r="C134" s="190" t="s">
        <v>1170</v>
      </c>
      <c r="M134" s="185">
        <v>105</v>
      </c>
      <c r="N134" s="186" t="s">
        <v>1169</v>
      </c>
      <c r="O134" s="190" t="s">
        <v>1170</v>
      </c>
      <c r="X134" s="185">
        <v>105</v>
      </c>
      <c r="Y134" s="186" t="s">
        <v>1169</v>
      </c>
      <c r="Z134" s="190" t="s">
        <v>1170</v>
      </c>
    </row>
    <row r="135" spans="1:33" ht="11.1" customHeight="1">
      <c r="A135" s="185"/>
      <c r="B135" s="186"/>
      <c r="C135" s="190" t="s">
        <v>1171</v>
      </c>
      <c r="D135" s="187"/>
      <c r="E135" s="187"/>
      <c r="F135" s="187"/>
      <c r="G135" s="187"/>
      <c r="H135" s="187"/>
      <c r="I135" s="187"/>
      <c r="J135" s="187"/>
      <c r="K135" s="187"/>
      <c r="L135" s="215"/>
      <c r="M135" s="185"/>
      <c r="N135" s="186"/>
      <c r="O135" s="190" t="s">
        <v>1171</v>
      </c>
      <c r="P135" s="187"/>
      <c r="Q135" s="187"/>
      <c r="R135" s="187"/>
      <c r="S135" s="187"/>
      <c r="T135" s="187"/>
      <c r="U135" s="187"/>
      <c r="V135" s="187"/>
      <c r="W135" s="215"/>
      <c r="X135" s="185"/>
      <c r="Y135" s="186"/>
      <c r="Z135" s="190" t="s">
        <v>1171</v>
      </c>
      <c r="AA135" s="187"/>
      <c r="AB135" s="187"/>
      <c r="AC135" s="187"/>
      <c r="AD135" s="187"/>
      <c r="AE135" s="187"/>
      <c r="AF135" s="187"/>
      <c r="AG135" s="187"/>
    </row>
    <row r="136" spans="1:33" ht="11.1" customHeight="1">
      <c r="A136" s="185"/>
      <c r="B136" s="186"/>
      <c r="C136" s="191" t="s">
        <v>1172</v>
      </c>
      <c r="D136" s="187"/>
      <c r="E136" s="194">
        <v>6.2823610631687927</v>
      </c>
      <c r="F136" s="194">
        <v>6.8691133484897904</v>
      </c>
      <c r="G136" s="194">
        <v>3.0998328521501151</v>
      </c>
      <c r="H136" s="194">
        <v>4.46573323507738</v>
      </c>
      <c r="I136" s="194">
        <v>2.5253950338600504</v>
      </c>
      <c r="J136" s="194">
        <v>0.28897756983623424</v>
      </c>
      <c r="K136" s="194">
        <v>2.8814489571899173</v>
      </c>
      <c r="L136" s="217"/>
      <c r="M136" s="185"/>
      <c r="N136" s="186"/>
      <c r="O136" s="191" t="s">
        <v>1172</v>
      </c>
      <c r="P136" s="194">
        <v>4.7079221125633524</v>
      </c>
      <c r="Q136" s="194">
        <v>3.2989428098331359</v>
      </c>
      <c r="R136" s="194">
        <v>-3.7977805178791613</v>
      </c>
      <c r="S136" s="194">
        <v>-0.46142014867982084</v>
      </c>
      <c r="T136" s="194">
        <v>-2.1890291012104086</v>
      </c>
      <c r="U136" s="194">
        <v>1.5139547130068536</v>
      </c>
      <c r="V136" s="194">
        <v>1.1412268188302477</v>
      </c>
      <c r="W136" s="217"/>
      <c r="X136" s="185"/>
      <c r="Y136" s="186"/>
      <c r="Z136" s="191" t="s">
        <v>1172</v>
      </c>
      <c r="AA136" s="194">
        <v>-0.30773176048211326</v>
      </c>
      <c r="AB136" s="194">
        <v>-0.78456591639871931</v>
      </c>
      <c r="AC136" s="194">
        <v>2.437127301011131</v>
      </c>
      <c r="AD136" s="194">
        <v>4.252088078967347</v>
      </c>
      <c r="AE136" s="194">
        <v>5.5960184510803543</v>
      </c>
      <c r="AF136" s="194">
        <v>8.4147603172778531</v>
      </c>
      <c r="AG136" s="194">
        <v>6.0332944544586979</v>
      </c>
    </row>
    <row r="137" spans="1:33" s="41" customFormat="1" ht="11.1" customHeight="1">
      <c r="A137" s="185">
        <v>106</v>
      </c>
      <c r="B137" s="186" t="s">
        <v>1173</v>
      </c>
      <c r="C137" s="129" t="s">
        <v>1174</v>
      </c>
      <c r="D137" s="187"/>
      <c r="E137" s="302" t="s">
        <v>776</v>
      </c>
      <c r="F137" s="302" t="s">
        <v>776</v>
      </c>
      <c r="G137" s="302" t="s">
        <v>776</v>
      </c>
      <c r="H137" s="302" t="s">
        <v>776</v>
      </c>
      <c r="I137" s="302" t="s">
        <v>776</v>
      </c>
      <c r="J137" s="302" t="s">
        <v>776</v>
      </c>
      <c r="K137" s="302" t="s">
        <v>776</v>
      </c>
      <c r="L137" s="217"/>
      <c r="M137" s="185">
        <v>106</v>
      </c>
      <c r="N137" s="186" t="s">
        <v>1173</v>
      </c>
      <c r="O137" s="129" t="s">
        <v>1174</v>
      </c>
      <c r="P137" s="302" t="s">
        <v>776</v>
      </c>
      <c r="Q137" s="302" t="s">
        <v>776</v>
      </c>
      <c r="R137" s="302" t="s">
        <v>776</v>
      </c>
      <c r="S137" s="302" t="s">
        <v>776</v>
      </c>
      <c r="T137" s="302" t="s">
        <v>776</v>
      </c>
      <c r="U137" s="302" t="s">
        <v>776</v>
      </c>
      <c r="V137" s="302" t="s">
        <v>776</v>
      </c>
      <c r="W137" s="217"/>
      <c r="X137" s="185">
        <v>106</v>
      </c>
      <c r="Y137" s="186" t="s">
        <v>1173</v>
      </c>
      <c r="Z137" s="129" t="s">
        <v>1174</v>
      </c>
      <c r="AA137" s="302" t="s">
        <v>776</v>
      </c>
      <c r="AB137" s="302" t="s">
        <v>776</v>
      </c>
      <c r="AC137" s="302" t="s">
        <v>776</v>
      </c>
      <c r="AD137" s="302" t="s">
        <v>776</v>
      </c>
      <c r="AE137" s="302" t="s">
        <v>776</v>
      </c>
      <c r="AF137" s="302" t="s">
        <v>776</v>
      </c>
      <c r="AG137" s="302" t="s">
        <v>776</v>
      </c>
    </row>
    <row r="138" spans="1:33" s="41" customFormat="1" ht="11.1" customHeight="1">
      <c r="A138" s="185">
        <v>107</v>
      </c>
      <c r="B138" s="186" t="s">
        <v>1175</v>
      </c>
      <c r="C138" s="188" t="s">
        <v>1177</v>
      </c>
      <c r="L138" s="104"/>
      <c r="M138" s="185">
        <v>107</v>
      </c>
      <c r="N138" s="186" t="s">
        <v>1175</v>
      </c>
      <c r="O138" s="188" t="s">
        <v>1177</v>
      </c>
      <c r="P138" s="2"/>
      <c r="Q138" s="2"/>
      <c r="R138" s="2"/>
      <c r="S138" s="2"/>
      <c r="T138" s="2"/>
      <c r="U138" s="2"/>
      <c r="V138" s="2"/>
      <c r="W138" s="104"/>
      <c r="X138" s="185">
        <v>107</v>
      </c>
      <c r="Y138" s="186" t="s">
        <v>1175</v>
      </c>
      <c r="Z138" s="188" t="s">
        <v>1177</v>
      </c>
      <c r="AA138" s="2"/>
      <c r="AB138" s="2"/>
      <c r="AC138" s="2"/>
      <c r="AD138" s="2"/>
      <c r="AE138" s="2"/>
      <c r="AF138" s="2"/>
      <c r="AG138" s="2"/>
    </row>
    <row r="139" spans="1:33" s="41" customFormat="1" ht="11.1" customHeight="1">
      <c r="A139" s="185"/>
      <c r="B139" s="186"/>
      <c r="C139" s="189" t="s">
        <v>1178</v>
      </c>
      <c r="D139" s="187"/>
      <c r="E139" s="302" t="s">
        <v>776</v>
      </c>
      <c r="F139" s="302" t="s">
        <v>776</v>
      </c>
      <c r="G139" s="302" t="s">
        <v>776</v>
      </c>
      <c r="H139" s="302" t="s">
        <v>776</v>
      </c>
      <c r="I139" s="302" t="s">
        <v>776</v>
      </c>
      <c r="J139" s="302" t="s">
        <v>776</v>
      </c>
      <c r="K139" s="302" t="s">
        <v>776</v>
      </c>
      <c r="L139" s="217"/>
      <c r="M139" s="185"/>
      <c r="N139" s="186"/>
      <c r="O139" s="189" t="s">
        <v>1178</v>
      </c>
      <c r="P139" s="302" t="s">
        <v>776</v>
      </c>
      <c r="Q139" s="302" t="s">
        <v>776</v>
      </c>
      <c r="R139" s="302" t="s">
        <v>776</v>
      </c>
      <c r="S139" s="302" t="s">
        <v>776</v>
      </c>
      <c r="T139" s="302" t="s">
        <v>776</v>
      </c>
      <c r="U139" s="302" t="s">
        <v>776</v>
      </c>
      <c r="V139" s="302" t="s">
        <v>776</v>
      </c>
      <c r="W139" s="217"/>
      <c r="X139" s="185"/>
      <c r="Y139" s="186"/>
      <c r="Z139" s="189" t="s">
        <v>1178</v>
      </c>
      <c r="AA139" s="302" t="s">
        <v>776</v>
      </c>
      <c r="AB139" s="302" t="s">
        <v>776</v>
      </c>
      <c r="AC139" s="302" t="s">
        <v>776</v>
      </c>
      <c r="AD139" s="302" t="s">
        <v>776</v>
      </c>
      <c r="AE139" s="302" t="s">
        <v>776</v>
      </c>
      <c r="AF139" s="302" t="s">
        <v>776</v>
      </c>
      <c r="AG139" s="302" t="s">
        <v>776</v>
      </c>
    </row>
    <row r="140" spans="1:33" s="41" customFormat="1" ht="11.1" customHeight="1">
      <c r="A140" s="185">
        <v>108</v>
      </c>
      <c r="B140" s="186" t="s">
        <v>1179</v>
      </c>
      <c r="C140" s="188" t="s">
        <v>1180</v>
      </c>
      <c r="L140" s="104"/>
      <c r="M140" s="185">
        <v>108</v>
      </c>
      <c r="N140" s="186" t="s">
        <v>1179</v>
      </c>
      <c r="O140" s="188" t="s">
        <v>1180</v>
      </c>
      <c r="P140" s="2"/>
      <c r="Q140" s="2"/>
      <c r="R140" s="2"/>
      <c r="S140" s="2"/>
      <c r="T140" s="2"/>
      <c r="U140" s="2"/>
      <c r="V140" s="2"/>
      <c r="W140" s="104"/>
      <c r="X140" s="185">
        <v>108</v>
      </c>
      <c r="Y140" s="186" t="s">
        <v>1179</v>
      </c>
      <c r="Z140" s="188" t="s">
        <v>1180</v>
      </c>
      <c r="AA140" s="2"/>
      <c r="AB140" s="2"/>
      <c r="AC140" s="2"/>
      <c r="AD140" s="2"/>
      <c r="AE140" s="2"/>
      <c r="AF140" s="2"/>
      <c r="AG140" s="2"/>
    </row>
    <row r="141" spans="1:33" s="41" customFormat="1" ht="11.1" customHeight="1">
      <c r="A141" s="185"/>
      <c r="B141" s="186"/>
      <c r="C141" s="189" t="s">
        <v>1181</v>
      </c>
      <c r="D141" s="187"/>
      <c r="E141" s="194">
        <v>6.0573572768694675</v>
      </c>
      <c r="F141" s="194">
        <v>7.0887035633055291</v>
      </c>
      <c r="G141" s="194">
        <v>3.221238938053105</v>
      </c>
      <c r="H141" s="194">
        <v>6.8015546410608181</v>
      </c>
      <c r="I141" s="194">
        <v>0.62078561489884976</v>
      </c>
      <c r="J141" s="194">
        <v>-3.8187426869481982</v>
      </c>
      <c r="K141" s="194">
        <v>2.267197522671978</v>
      </c>
      <c r="L141" s="217"/>
      <c r="M141" s="185"/>
      <c r="N141" s="186"/>
      <c r="O141" s="189" t="s">
        <v>1181</v>
      </c>
      <c r="P141" s="194">
        <v>4.8880718070725635</v>
      </c>
      <c r="Q141" s="194">
        <v>0.76296525414991834</v>
      </c>
      <c r="R141" s="194">
        <v>-6.876087178962436</v>
      </c>
      <c r="S141" s="194">
        <v>-2.9996703658938628</v>
      </c>
      <c r="T141" s="194">
        <v>-3.2057091073855872</v>
      </c>
      <c r="U141" s="194">
        <v>1.743709771796361</v>
      </c>
      <c r="V141" s="194">
        <v>-1.1962272831837879</v>
      </c>
      <c r="W141" s="217"/>
      <c r="X141" s="185"/>
      <c r="Y141" s="186"/>
      <c r="Z141" s="189" t="s">
        <v>1181</v>
      </c>
      <c r="AA141" s="194">
        <v>-2.3399301513387769</v>
      </c>
      <c r="AB141" s="194">
        <v>-0.91786863750148484</v>
      </c>
      <c r="AC141" s="194">
        <v>1.1429258902791162</v>
      </c>
      <c r="AD141" s="194">
        <v>1.7842274295230283</v>
      </c>
      <c r="AE141" s="194">
        <v>4.3706906626154165</v>
      </c>
      <c r="AF141" s="194">
        <v>7.0652782443175539</v>
      </c>
      <c r="AG141" s="194">
        <v>4.580631667015254</v>
      </c>
    </row>
    <row r="142" spans="1:33" s="41" customFormat="1" ht="11.1" customHeight="1">
      <c r="A142" s="185">
        <v>109</v>
      </c>
      <c r="B142" s="186" t="s">
        <v>1182</v>
      </c>
      <c r="C142" s="188" t="s">
        <v>1183</v>
      </c>
      <c r="L142" s="104"/>
      <c r="M142" s="185">
        <v>109</v>
      </c>
      <c r="N142" s="186" t="s">
        <v>1182</v>
      </c>
      <c r="O142" s="188" t="s">
        <v>1183</v>
      </c>
      <c r="P142" s="2"/>
      <c r="Q142" s="2"/>
      <c r="R142" s="2"/>
      <c r="S142" s="2"/>
      <c r="T142" s="2"/>
      <c r="U142" s="2"/>
      <c r="V142" s="2"/>
      <c r="W142" s="104"/>
      <c r="X142" s="185">
        <v>109</v>
      </c>
      <c r="Y142" s="186" t="s">
        <v>1182</v>
      </c>
      <c r="Z142" s="188" t="s">
        <v>1183</v>
      </c>
      <c r="AA142" s="2"/>
      <c r="AB142" s="2"/>
      <c r="AC142" s="2"/>
      <c r="AD142" s="2"/>
      <c r="AE142" s="2"/>
      <c r="AF142" s="2"/>
      <c r="AG142" s="2"/>
    </row>
    <row r="143" spans="1:33" s="41" customFormat="1" ht="11.1" customHeight="1">
      <c r="A143" s="185"/>
      <c r="B143" s="186"/>
      <c r="C143" s="189" t="s">
        <v>1184</v>
      </c>
      <c r="D143" s="187"/>
      <c r="E143" s="194">
        <v>4.2182325257102917</v>
      </c>
      <c r="F143" s="194">
        <v>6.4057534704800076</v>
      </c>
      <c r="G143" s="194">
        <v>2.2948758252121877</v>
      </c>
      <c r="H143" s="194">
        <v>0</v>
      </c>
      <c r="I143" s="194">
        <v>3.964351567301776</v>
      </c>
      <c r="J143" s="194">
        <v>6.3109665976943745</v>
      </c>
      <c r="K143" s="194">
        <v>0.83414430696508646</v>
      </c>
      <c r="L143" s="217"/>
      <c r="M143" s="185"/>
      <c r="N143" s="186"/>
      <c r="O143" s="189" t="s">
        <v>1184</v>
      </c>
      <c r="P143" s="194">
        <v>2.4403695022749048</v>
      </c>
      <c r="Q143" s="194">
        <v>3.8761776581426801</v>
      </c>
      <c r="R143" s="194">
        <v>-5.0401658460741032</v>
      </c>
      <c r="S143" s="194">
        <v>3.6294173829990513</v>
      </c>
      <c r="T143" s="194">
        <v>-0.67149440421330553</v>
      </c>
      <c r="U143" s="194">
        <v>2.5980911983032939</v>
      </c>
      <c r="V143" s="194">
        <v>6.21447028423772</v>
      </c>
      <c r="W143" s="217"/>
      <c r="X143" s="185"/>
      <c r="Y143" s="186"/>
      <c r="Z143" s="189" t="s">
        <v>1184</v>
      </c>
      <c r="AA143" s="194">
        <v>3.4424036005352292</v>
      </c>
      <c r="AB143" s="194">
        <v>-1.6345249294449644</v>
      </c>
      <c r="AC143" s="194">
        <v>3.3114166168559507</v>
      </c>
      <c r="AD143" s="194">
        <v>5.8204119416801632</v>
      </c>
      <c r="AE143" s="194">
        <v>0.5030071077091236</v>
      </c>
      <c r="AF143" s="194">
        <v>7.3550212164073656</v>
      </c>
      <c r="AG143" s="194">
        <v>1.3479274348839425</v>
      </c>
    </row>
    <row r="144" spans="1:33" s="41" customFormat="1" ht="11.1" customHeight="1">
      <c r="A144" s="185">
        <v>110</v>
      </c>
      <c r="B144" s="186" t="s">
        <v>1185</v>
      </c>
      <c r="C144" s="129" t="s">
        <v>1186</v>
      </c>
      <c r="D144" s="187"/>
      <c r="E144" s="302" t="s">
        <v>776</v>
      </c>
      <c r="F144" s="302" t="s">
        <v>776</v>
      </c>
      <c r="G144" s="302" t="s">
        <v>776</v>
      </c>
      <c r="H144" s="302" t="s">
        <v>776</v>
      </c>
      <c r="I144" s="302" t="s">
        <v>776</v>
      </c>
      <c r="J144" s="302" t="s">
        <v>776</v>
      </c>
      <c r="K144" s="302" t="s">
        <v>776</v>
      </c>
      <c r="L144" s="217"/>
      <c r="M144" s="185">
        <v>110</v>
      </c>
      <c r="N144" s="186" t="s">
        <v>1185</v>
      </c>
      <c r="O144" s="129" t="s">
        <v>1186</v>
      </c>
      <c r="P144" s="302" t="s">
        <v>776</v>
      </c>
      <c r="Q144" s="302" t="s">
        <v>776</v>
      </c>
      <c r="R144" s="302" t="s">
        <v>776</v>
      </c>
      <c r="S144" s="302" t="s">
        <v>776</v>
      </c>
      <c r="T144" s="302" t="s">
        <v>776</v>
      </c>
      <c r="U144" s="302" t="s">
        <v>776</v>
      </c>
      <c r="V144" s="302" t="s">
        <v>776</v>
      </c>
      <c r="W144" s="217"/>
      <c r="X144" s="185">
        <v>110</v>
      </c>
      <c r="Y144" s="186" t="s">
        <v>1185</v>
      </c>
      <c r="Z144" s="129" t="s">
        <v>1186</v>
      </c>
      <c r="AA144" s="302" t="s">
        <v>776</v>
      </c>
      <c r="AB144" s="302" t="s">
        <v>776</v>
      </c>
      <c r="AC144" s="302" t="s">
        <v>776</v>
      </c>
      <c r="AD144" s="302" t="s">
        <v>776</v>
      </c>
      <c r="AE144" s="302" t="s">
        <v>776</v>
      </c>
      <c r="AF144" s="302" t="s">
        <v>776</v>
      </c>
      <c r="AG144" s="302" t="s">
        <v>776</v>
      </c>
    </row>
    <row r="145" spans="1:33" ht="14.1" customHeight="1">
      <c r="A145" s="185">
        <v>111</v>
      </c>
      <c r="B145" s="186" t="s">
        <v>1187</v>
      </c>
      <c r="C145" s="15" t="s">
        <v>1188</v>
      </c>
      <c r="D145" s="187"/>
      <c r="E145" s="194">
        <v>6.3840653728294257</v>
      </c>
      <c r="F145" s="194">
        <v>7.273163706193003</v>
      </c>
      <c r="G145" s="194">
        <v>7.3842022823898077</v>
      </c>
      <c r="H145" s="194">
        <v>1.3127734944780087</v>
      </c>
      <c r="I145" s="194">
        <v>4.3397778691896463</v>
      </c>
      <c r="J145" s="194">
        <v>4.2184111965306528</v>
      </c>
      <c r="K145" s="194">
        <v>5.9201815774541302</v>
      </c>
      <c r="L145" s="217"/>
      <c r="M145" s="185">
        <v>111</v>
      </c>
      <c r="N145" s="186" t="s">
        <v>1187</v>
      </c>
      <c r="O145" s="15" t="s">
        <v>1188</v>
      </c>
      <c r="P145" s="194">
        <v>3.9285714285714306</v>
      </c>
      <c r="Q145" s="194">
        <v>1.8900343642611688</v>
      </c>
      <c r="R145" s="194">
        <v>4.2495784148397888</v>
      </c>
      <c r="S145" s="194">
        <v>3.639598835328357</v>
      </c>
      <c r="T145" s="194">
        <v>2.6845637583892739</v>
      </c>
      <c r="U145" s="194">
        <v>1.4743882048943675</v>
      </c>
      <c r="V145" s="194">
        <v>2.6962252846015673</v>
      </c>
      <c r="W145" s="217"/>
      <c r="X145" s="185">
        <v>111</v>
      </c>
      <c r="Y145" s="186" t="s">
        <v>1187</v>
      </c>
      <c r="Z145" s="15" t="s">
        <v>1188</v>
      </c>
      <c r="AA145" s="194">
        <v>3.8798133022170305</v>
      </c>
      <c r="AB145" s="194">
        <v>6.6694748666104857</v>
      </c>
      <c r="AC145" s="194">
        <v>2.6852705015137701</v>
      </c>
      <c r="AD145" s="194">
        <v>5.2813741827970659</v>
      </c>
      <c r="AE145" s="194">
        <v>3.7258005600876629</v>
      </c>
      <c r="AF145" s="194">
        <v>8.0525883319638467</v>
      </c>
      <c r="AG145" s="194">
        <v>8.6366105377512241</v>
      </c>
    </row>
    <row r="146" spans="1:33" s="41" customFormat="1" ht="11.1" customHeight="1">
      <c r="A146" s="185">
        <v>112</v>
      </c>
      <c r="B146" s="186" t="s">
        <v>1189</v>
      </c>
      <c r="C146" s="129" t="s">
        <v>1190</v>
      </c>
      <c r="D146" s="187"/>
      <c r="E146" s="302" t="s">
        <v>776</v>
      </c>
      <c r="F146" s="302" t="s">
        <v>776</v>
      </c>
      <c r="G146" s="302" t="s">
        <v>776</v>
      </c>
      <c r="H146" s="302" t="s">
        <v>776</v>
      </c>
      <c r="I146" s="302" t="s">
        <v>776</v>
      </c>
      <c r="J146" s="302" t="s">
        <v>776</v>
      </c>
      <c r="K146" s="302" t="s">
        <v>776</v>
      </c>
      <c r="L146" s="217"/>
      <c r="M146" s="185">
        <v>112</v>
      </c>
      <c r="N146" s="186" t="s">
        <v>1189</v>
      </c>
      <c r="O146" s="129" t="s">
        <v>1190</v>
      </c>
      <c r="P146" s="302" t="s">
        <v>776</v>
      </c>
      <c r="Q146" s="302" t="s">
        <v>776</v>
      </c>
      <c r="R146" s="302" t="s">
        <v>776</v>
      </c>
      <c r="S146" s="302" t="s">
        <v>776</v>
      </c>
      <c r="T146" s="302" t="s">
        <v>776</v>
      </c>
      <c r="U146" s="302" t="s">
        <v>776</v>
      </c>
      <c r="V146" s="302" t="s">
        <v>776</v>
      </c>
      <c r="W146" s="217"/>
      <c r="X146" s="185">
        <v>112</v>
      </c>
      <c r="Y146" s="186" t="s">
        <v>1189</v>
      </c>
      <c r="Z146" s="129" t="s">
        <v>1190</v>
      </c>
      <c r="AA146" s="302" t="s">
        <v>776</v>
      </c>
      <c r="AB146" s="302" t="s">
        <v>776</v>
      </c>
      <c r="AC146" s="302" t="s">
        <v>776</v>
      </c>
      <c r="AD146" s="302" t="s">
        <v>776</v>
      </c>
      <c r="AE146" s="302" t="s">
        <v>776</v>
      </c>
      <c r="AF146" s="302" t="s">
        <v>776</v>
      </c>
      <c r="AG146" s="302" t="s">
        <v>776</v>
      </c>
    </row>
    <row r="147" spans="1:33" s="41" customFormat="1" ht="11.1" customHeight="1">
      <c r="A147" s="185">
        <v>113</v>
      </c>
      <c r="B147" s="186" t="s">
        <v>1191</v>
      </c>
      <c r="C147" s="129" t="s">
        <v>1192</v>
      </c>
      <c r="D147" s="187"/>
      <c r="E147" s="302" t="s">
        <v>776</v>
      </c>
      <c r="F147" s="302" t="s">
        <v>776</v>
      </c>
      <c r="G147" s="302" t="s">
        <v>776</v>
      </c>
      <c r="H147" s="302" t="s">
        <v>776</v>
      </c>
      <c r="I147" s="302" t="s">
        <v>776</v>
      </c>
      <c r="J147" s="302" t="s">
        <v>776</v>
      </c>
      <c r="K147" s="302" t="s">
        <v>776</v>
      </c>
      <c r="L147" s="217"/>
      <c r="M147" s="185">
        <v>113</v>
      </c>
      <c r="N147" s="186" t="s">
        <v>1191</v>
      </c>
      <c r="O147" s="129" t="s">
        <v>1192</v>
      </c>
      <c r="P147" s="302" t="s">
        <v>776</v>
      </c>
      <c r="Q147" s="302" t="s">
        <v>776</v>
      </c>
      <c r="R147" s="302" t="s">
        <v>776</v>
      </c>
      <c r="S147" s="302" t="s">
        <v>776</v>
      </c>
      <c r="T147" s="302" t="s">
        <v>776</v>
      </c>
      <c r="U147" s="302" t="s">
        <v>776</v>
      </c>
      <c r="V147" s="302" t="s">
        <v>776</v>
      </c>
      <c r="W147" s="217"/>
      <c r="X147" s="185">
        <v>113</v>
      </c>
      <c r="Y147" s="186" t="s">
        <v>1191</v>
      </c>
      <c r="Z147" s="129" t="s">
        <v>1192</v>
      </c>
      <c r="AA147" s="302" t="s">
        <v>776</v>
      </c>
      <c r="AB147" s="302" t="s">
        <v>776</v>
      </c>
      <c r="AC147" s="302" t="s">
        <v>776</v>
      </c>
      <c r="AD147" s="302" t="s">
        <v>776</v>
      </c>
      <c r="AE147" s="302" t="s">
        <v>776</v>
      </c>
      <c r="AF147" s="302" t="s">
        <v>776</v>
      </c>
      <c r="AG147" s="302" t="s">
        <v>776</v>
      </c>
    </row>
    <row r="148" spans="1:33" s="41" customFormat="1" ht="11.1" customHeight="1">
      <c r="A148" s="185">
        <v>114</v>
      </c>
      <c r="B148" s="186" t="s">
        <v>1193</v>
      </c>
      <c r="C148" s="129" t="s">
        <v>1194</v>
      </c>
      <c r="D148" s="187"/>
      <c r="E148" s="302" t="s">
        <v>776</v>
      </c>
      <c r="F148" s="302" t="s">
        <v>776</v>
      </c>
      <c r="G148" s="302" t="s">
        <v>776</v>
      </c>
      <c r="H148" s="302" t="s">
        <v>776</v>
      </c>
      <c r="I148" s="302" t="s">
        <v>776</v>
      </c>
      <c r="J148" s="302" t="s">
        <v>776</v>
      </c>
      <c r="K148" s="302" t="s">
        <v>776</v>
      </c>
      <c r="L148" s="217"/>
      <c r="M148" s="185">
        <v>114</v>
      </c>
      <c r="N148" s="186" t="s">
        <v>1193</v>
      </c>
      <c r="O148" s="129" t="s">
        <v>1194</v>
      </c>
      <c r="P148" s="302" t="s">
        <v>776</v>
      </c>
      <c r="Q148" s="302" t="s">
        <v>776</v>
      </c>
      <c r="R148" s="302" t="s">
        <v>776</v>
      </c>
      <c r="S148" s="302" t="s">
        <v>776</v>
      </c>
      <c r="T148" s="302" t="s">
        <v>776</v>
      </c>
      <c r="U148" s="302" t="s">
        <v>776</v>
      </c>
      <c r="V148" s="302" t="s">
        <v>776</v>
      </c>
      <c r="W148" s="217"/>
      <c r="X148" s="185">
        <v>114</v>
      </c>
      <c r="Y148" s="186" t="s">
        <v>1193</v>
      </c>
      <c r="Z148" s="129" t="s">
        <v>1194</v>
      </c>
      <c r="AA148" s="302" t="s">
        <v>776</v>
      </c>
      <c r="AB148" s="302" t="s">
        <v>776</v>
      </c>
      <c r="AC148" s="302" t="s">
        <v>776</v>
      </c>
      <c r="AD148" s="302" t="s">
        <v>776</v>
      </c>
      <c r="AE148" s="302" t="s">
        <v>776</v>
      </c>
      <c r="AF148" s="302" t="s">
        <v>776</v>
      </c>
      <c r="AG148" s="302" t="s">
        <v>776</v>
      </c>
    </row>
    <row r="149" spans="1:33" ht="14.1" customHeight="1">
      <c r="A149" s="185">
        <v>115</v>
      </c>
      <c r="B149" s="186" t="s">
        <v>1195</v>
      </c>
      <c r="C149" s="15" t="s">
        <v>1196</v>
      </c>
      <c r="D149" s="187"/>
      <c r="E149" s="194">
        <v>2.1892938192497695</v>
      </c>
      <c r="F149" s="194">
        <v>5.3690398432397046</v>
      </c>
      <c r="G149" s="194">
        <v>0.71906769154475114</v>
      </c>
      <c r="H149" s="194">
        <v>-0.17232890201871953</v>
      </c>
      <c r="I149" s="194">
        <v>-1.2330456226880386</v>
      </c>
      <c r="J149" s="194">
        <v>0.57428214731586991</v>
      </c>
      <c r="K149" s="194">
        <v>3.9721946375372426</v>
      </c>
      <c r="L149" s="217"/>
      <c r="M149" s="185">
        <v>115</v>
      </c>
      <c r="N149" s="186" t="s">
        <v>1195</v>
      </c>
      <c r="O149" s="15" t="s">
        <v>1196</v>
      </c>
      <c r="P149" s="194">
        <v>3.545845272206293</v>
      </c>
      <c r="Q149" s="194">
        <v>3.5397209731350188</v>
      </c>
      <c r="R149" s="194">
        <v>-2.4721603563474446</v>
      </c>
      <c r="S149" s="194">
        <v>-1.3701758392327008</v>
      </c>
      <c r="T149" s="194">
        <v>-4.5612410280157434</v>
      </c>
      <c r="U149" s="194">
        <v>-3.8816108685104354</v>
      </c>
      <c r="V149" s="194">
        <v>-2.0570418980312866</v>
      </c>
      <c r="W149" s="217"/>
      <c r="X149" s="185">
        <v>115</v>
      </c>
      <c r="Y149" s="186" t="s">
        <v>1195</v>
      </c>
      <c r="Z149" s="15" t="s">
        <v>1196</v>
      </c>
      <c r="AA149" s="194">
        <v>1.1596443757247812</v>
      </c>
      <c r="AB149" s="194">
        <v>1.0189784740797165</v>
      </c>
      <c r="AC149" s="194">
        <v>3.0008826125330899</v>
      </c>
      <c r="AD149" s="194">
        <v>1.9953482678418482</v>
      </c>
      <c r="AE149" s="194">
        <v>4.4767162746039304</v>
      </c>
      <c r="AF149" s="194">
        <v>6.8811028144744455</v>
      </c>
      <c r="AG149" s="194">
        <v>7.480653482373171</v>
      </c>
    </row>
    <row r="150" spans="1:33" s="41" customFormat="1" ht="11.1" customHeight="1">
      <c r="A150" s="185">
        <v>116</v>
      </c>
      <c r="B150" s="186" t="s">
        <v>1197</v>
      </c>
      <c r="C150" s="129" t="s">
        <v>1198</v>
      </c>
      <c r="D150" s="187"/>
      <c r="E150" s="302" t="s">
        <v>776</v>
      </c>
      <c r="F150" s="302" t="s">
        <v>776</v>
      </c>
      <c r="G150" s="302" t="s">
        <v>776</v>
      </c>
      <c r="H150" s="302" t="s">
        <v>776</v>
      </c>
      <c r="I150" s="302" t="s">
        <v>776</v>
      </c>
      <c r="J150" s="302" t="s">
        <v>776</v>
      </c>
      <c r="K150" s="302" t="s">
        <v>776</v>
      </c>
      <c r="L150" s="217"/>
      <c r="M150" s="185">
        <v>116</v>
      </c>
      <c r="N150" s="186" t="s">
        <v>1197</v>
      </c>
      <c r="O150" s="129" t="s">
        <v>1198</v>
      </c>
      <c r="P150" s="302" t="s">
        <v>776</v>
      </c>
      <c r="Q150" s="302" t="s">
        <v>776</v>
      </c>
      <c r="R150" s="302" t="s">
        <v>776</v>
      </c>
      <c r="S150" s="302" t="s">
        <v>776</v>
      </c>
      <c r="T150" s="302" t="s">
        <v>776</v>
      </c>
      <c r="U150" s="302" t="s">
        <v>776</v>
      </c>
      <c r="V150" s="302" t="s">
        <v>776</v>
      </c>
      <c r="W150" s="217"/>
      <c r="X150" s="185">
        <v>116</v>
      </c>
      <c r="Y150" s="186" t="s">
        <v>1197</v>
      </c>
      <c r="Z150" s="129" t="s">
        <v>1198</v>
      </c>
      <c r="AA150" s="302" t="s">
        <v>776</v>
      </c>
      <c r="AB150" s="302" t="s">
        <v>776</v>
      </c>
      <c r="AC150" s="302" t="s">
        <v>776</v>
      </c>
      <c r="AD150" s="302" t="s">
        <v>776</v>
      </c>
      <c r="AE150" s="302" t="s">
        <v>776</v>
      </c>
      <c r="AF150" s="302" t="s">
        <v>776</v>
      </c>
      <c r="AG150" s="302" t="s">
        <v>776</v>
      </c>
    </row>
    <row r="151" spans="1:33" s="41" customFormat="1" ht="11.1" customHeight="1">
      <c r="A151" s="185">
        <v>117</v>
      </c>
      <c r="B151" s="186" t="s">
        <v>1199</v>
      </c>
      <c r="C151" s="129" t="s">
        <v>1200</v>
      </c>
      <c r="D151" s="187"/>
      <c r="E151" s="302" t="s">
        <v>776</v>
      </c>
      <c r="F151" s="302" t="s">
        <v>776</v>
      </c>
      <c r="G151" s="302" t="s">
        <v>776</v>
      </c>
      <c r="H151" s="302" t="s">
        <v>776</v>
      </c>
      <c r="I151" s="302" t="s">
        <v>776</v>
      </c>
      <c r="J151" s="302" t="s">
        <v>776</v>
      </c>
      <c r="K151" s="302" t="s">
        <v>776</v>
      </c>
      <c r="L151" s="217"/>
      <c r="M151" s="185">
        <v>117</v>
      </c>
      <c r="N151" s="186" t="s">
        <v>1199</v>
      </c>
      <c r="O151" s="129" t="s">
        <v>1200</v>
      </c>
      <c r="P151" s="302" t="s">
        <v>776</v>
      </c>
      <c r="Q151" s="302" t="s">
        <v>776</v>
      </c>
      <c r="R151" s="302" t="s">
        <v>776</v>
      </c>
      <c r="S151" s="302" t="s">
        <v>776</v>
      </c>
      <c r="T151" s="302" t="s">
        <v>776</v>
      </c>
      <c r="U151" s="302" t="s">
        <v>776</v>
      </c>
      <c r="V151" s="302" t="s">
        <v>776</v>
      </c>
      <c r="W151" s="217"/>
      <c r="X151" s="185">
        <v>117</v>
      </c>
      <c r="Y151" s="186" t="s">
        <v>1199</v>
      </c>
      <c r="Z151" s="129" t="s">
        <v>1200</v>
      </c>
      <c r="AA151" s="302" t="s">
        <v>776</v>
      </c>
      <c r="AB151" s="302" t="s">
        <v>776</v>
      </c>
      <c r="AC151" s="302" t="s">
        <v>776</v>
      </c>
      <c r="AD151" s="302" t="s">
        <v>776</v>
      </c>
      <c r="AE151" s="302" t="s">
        <v>776</v>
      </c>
      <c r="AF151" s="302" t="s">
        <v>776</v>
      </c>
      <c r="AG151" s="302" t="s">
        <v>776</v>
      </c>
    </row>
    <row r="152" spans="1:33" s="41" customFormat="1" ht="11.1" customHeight="1">
      <c r="A152" s="185">
        <v>118</v>
      </c>
      <c r="B152" s="186" t="s">
        <v>1201</v>
      </c>
      <c r="C152" s="129" t="s">
        <v>1202</v>
      </c>
      <c r="D152" s="187"/>
      <c r="E152" s="302" t="s">
        <v>776</v>
      </c>
      <c r="F152" s="302" t="s">
        <v>776</v>
      </c>
      <c r="G152" s="302" t="s">
        <v>776</v>
      </c>
      <c r="H152" s="302" t="s">
        <v>776</v>
      </c>
      <c r="I152" s="302" t="s">
        <v>776</v>
      </c>
      <c r="J152" s="302" t="s">
        <v>776</v>
      </c>
      <c r="K152" s="302" t="s">
        <v>776</v>
      </c>
      <c r="L152" s="217"/>
      <c r="M152" s="185">
        <v>118</v>
      </c>
      <c r="N152" s="186" t="s">
        <v>1201</v>
      </c>
      <c r="O152" s="129" t="s">
        <v>1202</v>
      </c>
      <c r="P152" s="302" t="s">
        <v>776</v>
      </c>
      <c r="Q152" s="302" t="s">
        <v>776</v>
      </c>
      <c r="R152" s="302" t="s">
        <v>776</v>
      </c>
      <c r="S152" s="302" t="s">
        <v>776</v>
      </c>
      <c r="T152" s="302" t="s">
        <v>776</v>
      </c>
      <c r="U152" s="302" t="s">
        <v>776</v>
      </c>
      <c r="V152" s="302" t="s">
        <v>776</v>
      </c>
      <c r="W152" s="217"/>
      <c r="X152" s="185">
        <v>118</v>
      </c>
      <c r="Y152" s="186" t="s">
        <v>1201</v>
      </c>
      <c r="Z152" s="129" t="s">
        <v>1202</v>
      </c>
      <c r="AA152" s="302" t="s">
        <v>776</v>
      </c>
      <c r="AB152" s="302" t="s">
        <v>776</v>
      </c>
      <c r="AC152" s="302" t="s">
        <v>776</v>
      </c>
      <c r="AD152" s="302" t="s">
        <v>776</v>
      </c>
      <c r="AE152" s="302" t="s">
        <v>776</v>
      </c>
      <c r="AF152" s="302" t="s">
        <v>776</v>
      </c>
      <c r="AG152" s="302" t="s">
        <v>776</v>
      </c>
    </row>
    <row r="153" spans="1:33" s="41" customFormat="1" ht="11.1" customHeight="1">
      <c r="A153" s="185">
        <v>119</v>
      </c>
      <c r="B153" s="186" t="s">
        <v>1203</v>
      </c>
      <c r="C153" s="129" t="s">
        <v>1204</v>
      </c>
      <c r="D153" s="187"/>
      <c r="E153" s="302" t="s">
        <v>776</v>
      </c>
      <c r="F153" s="302" t="s">
        <v>776</v>
      </c>
      <c r="G153" s="302" t="s">
        <v>776</v>
      </c>
      <c r="H153" s="302" t="s">
        <v>776</v>
      </c>
      <c r="I153" s="302" t="s">
        <v>776</v>
      </c>
      <c r="J153" s="302" t="s">
        <v>776</v>
      </c>
      <c r="K153" s="302" t="s">
        <v>776</v>
      </c>
      <c r="L153" s="217"/>
      <c r="M153" s="185">
        <v>119</v>
      </c>
      <c r="N153" s="186" t="s">
        <v>1203</v>
      </c>
      <c r="O153" s="129" t="s">
        <v>1204</v>
      </c>
      <c r="P153" s="302" t="s">
        <v>776</v>
      </c>
      <c r="Q153" s="302" t="s">
        <v>776</v>
      </c>
      <c r="R153" s="302" t="s">
        <v>776</v>
      </c>
      <c r="S153" s="302" t="s">
        <v>776</v>
      </c>
      <c r="T153" s="302" t="s">
        <v>776</v>
      </c>
      <c r="U153" s="302" t="s">
        <v>776</v>
      </c>
      <c r="V153" s="302" t="s">
        <v>776</v>
      </c>
      <c r="W153" s="217"/>
      <c r="X153" s="185">
        <v>119</v>
      </c>
      <c r="Y153" s="186" t="s">
        <v>1203</v>
      </c>
      <c r="Z153" s="129" t="s">
        <v>1204</v>
      </c>
      <c r="AA153" s="302" t="s">
        <v>776</v>
      </c>
      <c r="AB153" s="302" t="s">
        <v>776</v>
      </c>
      <c r="AC153" s="302" t="s">
        <v>776</v>
      </c>
      <c r="AD153" s="302" t="s">
        <v>776</v>
      </c>
      <c r="AE153" s="302" t="s">
        <v>776</v>
      </c>
      <c r="AF153" s="302" t="s">
        <v>776</v>
      </c>
      <c r="AG153" s="302" t="s">
        <v>776</v>
      </c>
    </row>
    <row r="154" spans="1:33" ht="14.1" customHeight="1">
      <c r="A154" s="185">
        <v>120</v>
      </c>
      <c r="B154" s="186" t="s">
        <v>1205</v>
      </c>
      <c r="C154" s="15" t="s">
        <v>1206</v>
      </c>
      <c r="D154" s="187"/>
      <c r="E154" s="302" t="s">
        <v>776</v>
      </c>
      <c r="F154" s="302" t="s">
        <v>776</v>
      </c>
      <c r="G154" s="302" t="s">
        <v>776</v>
      </c>
      <c r="H154" s="302" t="s">
        <v>776</v>
      </c>
      <c r="I154" s="302" t="s">
        <v>776</v>
      </c>
      <c r="J154" s="302" t="s">
        <v>776</v>
      </c>
      <c r="K154" s="302" t="s">
        <v>776</v>
      </c>
      <c r="L154" s="217"/>
      <c r="M154" s="185">
        <v>120</v>
      </c>
      <c r="N154" s="186" t="s">
        <v>1205</v>
      </c>
      <c r="O154" s="15" t="s">
        <v>1206</v>
      </c>
      <c r="P154" s="302" t="s">
        <v>776</v>
      </c>
      <c r="Q154" s="302" t="s">
        <v>776</v>
      </c>
      <c r="R154" s="302" t="s">
        <v>776</v>
      </c>
      <c r="S154" s="302" t="s">
        <v>776</v>
      </c>
      <c r="T154" s="302" t="s">
        <v>776</v>
      </c>
      <c r="U154" s="302" t="s">
        <v>776</v>
      </c>
      <c r="V154" s="302" t="s">
        <v>776</v>
      </c>
      <c r="W154" s="217"/>
      <c r="X154" s="185">
        <v>120</v>
      </c>
      <c r="Y154" s="186" t="s">
        <v>1205</v>
      </c>
      <c r="Z154" s="15" t="s">
        <v>1206</v>
      </c>
      <c r="AA154" s="302" t="s">
        <v>776</v>
      </c>
      <c r="AB154" s="302" t="s">
        <v>776</v>
      </c>
      <c r="AC154" s="302" t="s">
        <v>776</v>
      </c>
      <c r="AD154" s="302" t="s">
        <v>776</v>
      </c>
      <c r="AE154" s="302" t="s">
        <v>776</v>
      </c>
      <c r="AF154" s="302" t="s">
        <v>776</v>
      </c>
      <c r="AG154" s="302" t="s">
        <v>776</v>
      </c>
    </row>
    <row r="155" spans="1:33" ht="15.95" customHeight="1">
      <c r="A155" s="185">
        <v>121</v>
      </c>
      <c r="B155" s="186" t="s">
        <v>1207</v>
      </c>
      <c r="C155" s="19" t="s">
        <v>1208</v>
      </c>
      <c r="D155" s="187"/>
      <c r="E155" s="194">
        <v>5.9621099554234576</v>
      </c>
      <c r="F155" s="194">
        <v>2.3488168273444501</v>
      </c>
      <c r="G155" s="194">
        <v>4.3500599417708514</v>
      </c>
      <c r="H155" s="194">
        <v>-2.9049729197439689</v>
      </c>
      <c r="I155" s="194">
        <v>0</v>
      </c>
      <c r="J155" s="194">
        <v>0.84516565246788389</v>
      </c>
      <c r="K155" s="194">
        <v>5.464297686892408</v>
      </c>
      <c r="L155" s="217"/>
      <c r="M155" s="185">
        <v>121</v>
      </c>
      <c r="N155" s="186" t="s">
        <v>1207</v>
      </c>
      <c r="O155" s="19" t="s">
        <v>1208</v>
      </c>
      <c r="P155" s="194">
        <v>5.8328035600763002</v>
      </c>
      <c r="Q155" s="194">
        <v>5.5113380387445545</v>
      </c>
      <c r="R155" s="194">
        <v>7.9276971249644106</v>
      </c>
      <c r="S155" s="194">
        <v>-0.54068310694974286</v>
      </c>
      <c r="T155" s="194">
        <v>-2.6252983293556156</v>
      </c>
      <c r="U155" s="194">
        <v>0</v>
      </c>
      <c r="V155" s="194">
        <v>3.6900871459694997</v>
      </c>
      <c r="W155" s="217"/>
      <c r="X155" s="185">
        <v>121</v>
      </c>
      <c r="Y155" s="186" t="s">
        <v>1207</v>
      </c>
      <c r="Z155" s="19" t="s">
        <v>1208</v>
      </c>
      <c r="AA155" s="194">
        <v>6.5528562048588128</v>
      </c>
      <c r="AB155" s="194">
        <v>8.5777668227754447</v>
      </c>
      <c r="AC155" s="194">
        <v>4.4608399545970485</v>
      </c>
      <c r="AD155" s="194">
        <v>4.2377485602521006</v>
      </c>
      <c r="AE155" s="194">
        <v>1.6470342958407258</v>
      </c>
      <c r="AF155" s="194">
        <v>4.7072095169726111</v>
      </c>
      <c r="AG155" s="194">
        <v>-2.0568070519098853</v>
      </c>
    </row>
    <row r="156" spans="1:33" ht="14.1" customHeight="1">
      <c r="A156" s="185">
        <v>122</v>
      </c>
      <c r="B156" s="186" t="s">
        <v>1209</v>
      </c>
      <c r="C156" s="19" t="s">
        <v>1210</v>
      </c>
      <c r="D156" s="187"/>
      <c r="E156" s="194">
        <v>3.8658328595793137</v>
      </c>
      <c r="F156" s="194">
        <v>3.7037037037036953</v>
      </c>
      <c r="G156" s="194">
        <v>1.8472906403940783</v>
      </c>
      <c r="H156" s="194">
        <v>2.9193297633442796</v>
      </c>
      <c r="I156" s="194">
        <v>3.3400469956361292</v>
      </c>
      <c r="J156" s="194">
        <v>4.6613610524606059</v>
      </c>
      <c r="K156" s="194">
        <v>4.3916821849782792</v>
      </c>
      <c r="L156" s="217"/>
      <c r="M156" s="185">
        <v>122</v>
      </c>
      <c r="N156" s="186" t="s">
        <v>1209</v>
      </c>
      <c r="O156" s="19" t="s">
        <v>1210</v>
      </c>
      <c r="P156" s="194">
        <v>0.22298201278429985</v>
      </c>
      <c r="Q156" s="194">
        <v>1.9727083951349726</v>
      </c>
      <c r="R156" s="194">
        <v>-3.1854545454545473</v>
      </c>
      <c r="S156" s="194">
        <v>2.2536057692307736</v>
      </c>
      <c r="T156" s="194">
        <v>-1.6602997355274738</v>
      </c>
      <c r="U156" s="194">
        <v>0.47811145973403768</v>
      </c>
      <c r="V156" s="194">
        <v>5.2193308550185975</v>
      </c>
      <c r="W156" s="217"/>
      <c r="X156" s="185">
        <v>122</v>
      </c>
      <c r="Y156" s="186" t="s">
        <v>1209</v>
      </c>
      <c r="Z156" s="19" t="s">
        <v>1210</v>
      </c>
      <c r="AA156" s="194">
        <v>3.8863764838892081</v>
      </c>
      <c r="AB156" s="194">
        <v>3.3872942456808488</v>
      </c>
      <c r="AC156" s="194">
        <v>4.8421052631579187</v>
      </c>
      <c r="AD156" s="194">
        <v>4.9196787148594296</v>
      </c>
      <c r="AE156" s="194">
        <v>7.0095693779904167</v>
      </c>
      <c r="AF156" s="194">
        <v>6.6286608540129635</v>
      </c>
      <c r="AG156" s="194">
        <v>4.8327916972428824</v>
      </c>
    </row>
    <row r="157" spans="1:33" ht="11.1" customHeight="1">
      <c r="A157" s="185">
        <v>123</v>
      </c>
      <c r="B157" s="186" t="s">
        <v>1211</v>
      </c>
      <c r="C157" s="15" t="s">
        <v>1212</v>
      </c>
      <c r="D157" s="187"/>
      <c r="E157" s="194">
        <v>4.5010183299389013</v>
      </c>
      <c r="F157" s="194">
        <v>4.2681738452543243</v>
      </c>
      <c r="G157" s="194">
        <v>2.3364485981308434</v>
      </c>
      <c r="H157" s="194">
        <v>3.543378995433784</v>
      </c>
      <c r="I157" s="194">
        <v>3.7219968248368218</v>
      </c>
      <c r="J157" s="194">
        <v>5.0850340136054513</v>
      </c>
      <c r="K157" s="194">
        <v>4.515293736850623</v>
      </c>
      <c r="L157" s="217"/>
      <c r="M157" s="185">
        <v>123</v>
      </c>
      <c r="N157" s="186" t="s">
        <v>1211</v>
      </c>
      <c r="O157" s="15" t="s">
        <v>1212</v>
      </c>
      <c r="P157" s="194">
        <v>0.12387736141219818</v>
      </c>
      <c r="Q157" s="194">
        <v>2.180637179090624</v>
      </c>
      <c r="R157" s="194">
        <v>-0.74163765703040951</v>
      </c>
      <c r="S157" s="194">
        <v>2.2872827081427403</v>
      </c>
      <c r="T157" s="194">
        <v>-1.7590936195587261</v>
      </c>
      <c r="U157" s="194">
        <v>0.62215477996964808</v>
      </c>
      <c r="V157" s="194">
        <v>5.3385613029708736</v>
      </c>
      <c r="W157" s="217"/>
      <c r="X157" s="185">
        <v>123</v>
      </c>
      <c r="Y157" s="186" t="s">
        <v>1211</v>
      </c>
      <c r="Z157" s="15" t="s">
        <v>1212</v>
      </c>
      <c r="AA157" s="194">
        <v>4.051539012168945</v>
      </c>
      <c r="AB157" s="194">
        <v>3.4672537149147047</v>
      </c>
      <c r="AC157" s="194">
        <v>4.9867021276595693</v>
      </c>
      <c r="AD157" s="194">
        <v>4.9905003166561102</v>
      </c>
      <c r="AE157" s="194">
        <v>7.2626372300639304</v>
      </c>
      <c r="AF157" s="194">
        <v>7.0745697896749533</v>
      </c>
      <c r="AG157" s="194">
        <v>5.0420168067226996</v>
      </c>
    </row>
    <row r="158" spans="1:33" s="41" customFormat="1" ht="11.1" customHeight="1">
      <c r="A158" s="185">
        <v>124</v>
      </c>
      <c r="B158" s="186" t="s">
        <v>1213</v>
      </c>
      <c r="C158" s="129" t="s">
        <v>1214</v>
      </c>
      <c r="D158" s="187"/>
      <c r="E158" s="302" t="s">
        <v>776</v>
      </c>
      <c r="F158" s="302" t="s">
        <v>776</v>
      </c>
      <c r="G158" s="302" t="s">
        <v>776</v>
      </c>
      <c r="H158" s="302" t="s">
        <v>776</v>
      </c>
      <c r="I158" s="302" t="s">
        <v>776</v>
      </c>
      <c r="J158" s="302" t="s">
        <v>776</v>
      </c>
      <c r="K158" s="302" t="s">
        <v>776</v>
      </c>
      <c r="L158" s="217"/>
      <c r="M158" s="185">
        <v>124</v>
      </c>
      <c r="N158" s="186" t="s">
        <v>1213</v>
      </c>
      <c r="O158" s="129" t="s">
        <v>1214</v>
      </c>
      <c r="P158" s="302" t="s">
        <v>776</v>
      </c>
      <c r="Q158" s="302" t="s">
        <v>776</v>
      </c>
      <c r="R158" s="302" t="s">
        <v>776</v>
      </c>
      <c r="S158" s="302" t="s">
        <v>776</v>
      </c>
      <c r="T158" s="302" t="s">
        <v>776</v>
      </c>
      <c r="U158" s="302" t="s">
        <v>776</v>
      </c>
      <c r="V158" s="302" t="s">
        <v>776</v>
      </c>
      <c r="W158" s="217"/>
      <c r="X158" s="185">
        <v>124</v>
      </c>
      <c r="Y158" s="186" t="s">
        <v>1213</v>
      </c>
      <c r="Z158" s="129" t="s">
        <v>1214</v>
      </c>
      <c r="AA158" s="302" t="s">
        <v>776</v>
      </c>
      <c r="AB158" s="302" t="s">
        <v>776</v>
      </c>
      <c r="AC158" s="302" t="s">
        <v>776</v>
      </c>
      <c r="AD158" s="302" t="s">
        <v>776</v>
      </c>
      <c r="AE158" s="302" t="s">
        <v>776</v>
      </c>
      <c r="AF158" s="302" t="s">
        <v>776</v>
      </c>
      <c r="AG158" s="302" t="s">
        <v>776</v>
      </c>
    </row>
    <row r="159" spans="1:33" s="41" customFormat="1" ht="11.1" customHeight="1">
      <c r="A159" s="185">
        <v>125</v>
      </c>
      <c r="B159" s="186" t="s">
        <v>1215</v>
      </c>
      <c r="C159" s="129" t="s">
        <v>1216</v>
      </c>
      <c r="D159" s="187"/>
      <c r="E159" s="302" t="s">
        <v>776</v>
      </c>
      <c r="F159" s="302" t="s">
        <v>776</v>
      </c>
      <c r="G159" s="302" t="s">
        <v>776</v>
      </c>
      <c r="H159" s="302" t="s">
        <v>776</v>
      </c>
      <c r="I159" s="302" t="s">
        <v>776</v>
      </c>
      <c r="J159" s="302" t="s">
        <v>776</v>
      </c>
      <c r="K159" s="302" t="s">
        <v>776</v>
      </c>
      <c r="L159" s="217"/>
      <c r="M159" s="185">
        <v>125</v>
      </c>
      <c r="N159" s="186" t="s">
        <v>1215</v>
      </c>
      <c r="O159" s="129" t="s">
        <v>1216</v>
      </c>
      <c r="P159" s="302" t="s">
        <v>776</v>
      </c>
      <c r="Q159" s="302" t="s">
        <v>776</v>
      </c>
      <c r="R159" s="302" t="s">
        <v>776</v>
      </c>
      <c r="S159" s="302" t="s">
        <v>776</v>
      </c>
      <c r="T159" s="302" t="s">
        <v>776</v>
      </c>
      <c r="U159" s="302" t="s">
        <v>776</v>
      </c>
      <c r="V159" s="302" t="s">
        <v>776</v>
      </c>
      <c r="W159" s="217"/>
      <c r="X159" s="185">
        <v>125</v>
      </c>
      <c r="Y159" s="186" t="s">
        <v>1215</v>
      </c>
      <c r="Z159" s="129" t="s">
        <v>1216</v>
      </c>
      <c r="AA159" s="302" t="s">
        <v>776</v>
      </c>
      <c r="AB159" s="302" t="s">
        <v>776</v>
      </c>
      <c r="AC159" s="302" t="s">
        <v>776</v>
      </c>
      <c r="AD159" s="302" t="s">
        <v>776</v>
      </c>
      <c r="AE159" s="302" t="s">
        <v>776</v>
      </c>
      <c r="AF159" s="302" t="s">
        <v>776</v>
      </c>
      <c r="AG159" s="302" t="s">
        <v>776</v>
      </c>
    </row>
    <row r="160" spans="1:33" ht="11.1" customHeight="1">
      <c r="A160" s="185">
        <v>126</v>
      </c>
      <c r="B160" s="186" t="s">
        <v>1217</v>
      </c>
      <c r="C160" s="15" t="s">
        <v>1218</v>
      </c>
      <c r="D160" s="187"/>
      <c r="E160" s="194">
        <v>0</v>
      </c>
      <c r="F160" s="194">
        <v>0</v>
      </c>
      <c r="G160" s="194">
        <v>-1.3688129653964012</v>
      </c>
      <c r="H160" s="194">
        <v>-1.276784722993213</v>
      </c>
      <c r="I160" s="194">
        <v>0.59604138551507901</v>
      </c>
      <c r="J160" s="194">
        <v>1.6433761878144253</v>
      </c>
      <c r="K160" s="194">
        <v>3.5745710514738249</v>
      </c>
      <c r="L160" s="217"/>
      <c r="M160" s="185">
        <v>126</v>
      </c>
      <c r="N160" s="186" t="s">
        <v>1217</v>
      </c>
      <c r="O160" s="15" t="s">
        <v>1218</v>
      </c>
      <c r="P160" s="194">
        <v>0.934480195391302</v>
      </c>
      <c r="Q160" s="194">
        <v>0.44187269857968658</v>
      </c>
      <c r="R160" s="194">
        <v>-21.158479103383272</v>
      </c>
      <c r="S160" s="194">
        <v>1.9396838049687801</v>
      </c>
      <c r="T160" s="194">
        <v>-0.86015899908773008</v>
      </c>
      <c r="U160" s="194">
        <v>-0.81503878007097796</v>
      </c>
      <c r="V160" s="194">
        <v>4.201457919151764</v>
      </c>
      <c r="W160" s="217"/>
      <c r="X160" s="185">
        <v>126</v>
      </c>
      <c r="Y160" s="186" t="s">
        <v>1217</v>
      </c>
      <c r="Z160" s="15" t="s">
        <v>1218</v>
      </c>
      <c r="AA160" s="194">
        <v>2.4675655049605609</v>
      </c>
      <c r="AB160" s="194">
        <v>2.6439920556107239</v>
      </c>
      <c r="AC160" s="194">
        <v>3.7247551094449278</v>
      </c>
      <c r="AD160" s="194">
        <v>4.3371808324589125</v>
      </c>
      <c r="AE160" s="194">
        <v>5.0396692367862528</v>
      </c>
      <c r="AF160" s="194">
        <v>3.1489361702127638</v>
      </c>
      <c r="AG160" s="194">
        <v>3.1353135313531482</v>
      </c>
    </row>
    <row r="161" spans="1:33" ht="15.95" customHeight="1">
      <c r="A161" s="185">
        <v>127</v>
      </c>
      <c r="B161" s="186" t="s">
        <v>1219</v>
      </c>
      <c r="C161" s="19" t="s">
        <v>1220</v>
      </c>
      <c r="D161" s="187"/>
      <c r="E161" s="194">
        <v>5.5321973888028424</v>
      </c>
      <c r="F161" s="194">
        <v>7.8842524638289149</v>
      </c>
      <c r="G161" s="194">
        <v>4.392614188532562</v>
      </c>
      <c r="H161" s="194">
        <v>0.78197728542170353</v>
      </c>
      <c r="I161" s="194">
        <v>3.6948087936449241</v>
      </c>
      <c r="J161" s="194">
        <v>4.9527881703188967</v>
      </c>
      <c r="K161" s="194">
        <v>5.6696655915803689</v>
      </c>
      <c r="L161" s="217"/>
      <c r="M161" s="185">
        <v>127</v>
      </c>
      <c r="N161" s="186" t="s">
        <v>1219</v>
      </c>
      <c r="O161" s="19" t="s">
        <v>1220</v>
      </c>
      <c r="P161" s="194">
        <v>4.8674698795180689</v>
      </c>
      <c r="Q161" s="194">
        <v>5.0704656862745168</v>
      </c>
      <c r="R161" s="194">
        <v>3.1054089517422341</v>
      </c>
      <c r="S161" s="194">
        <v>9.8981900452500327E-2</v>
      </c>
      <c r="T161" s="194">
        <v>0.48029382681167476</v>
      </c>
      <c r="U161" s="194">
        <v>1.5042879235203372</v>
      </c>
      <c r="V161" s="194">
        <v>2.2576177285318551</v>
      </c>
      <c r="W161" s="217"/>
      <c r="X161" s="185">
        <v>127</v>
      </c>
      <c r="Y161" s="186" t="s">
        <v>1219</v>
      </c>
      <c r="Z161" s="19" t="s">
        <v>1220</v>
      </c>
      <c r="AA161" s="194">
        <v>2.7089259108763457</v>
      </c>
      <c r="AB161" s="194">
        <v>4.0880917842542601</v>
      </c>
      <c r="AC161" s="194">
        <v>3.788166730013927</v>
      </c>
      <c r="AD161" s="194">
        <v>4.052734375</v>
      </c>
      <c r="AE161" s="194">
        <v>3.7423744720788648</v>
      </c>
      <c r="AF161" s="194">
        <v>6.2309171095782006</v>
      </c>
      <c r="AG161" s="194">
        <v>6.4509261230572719</v>
      </c>
    </row>
    <row r="162" spans="1:33" ht="14.1" customHeight="1">
      <c r="A162" s="185">
        <v>128</v>
      </c>
      <c r="B162" s="186" t="s">
        <v>1221</v>
      </c>
      <c r="C162" s="15" t="s">
        <v>1222</v>
      </c>
      <c r="D162" s="187"/>
      <c r="E162" s="194">
        <v>2.2682445759368903</v>
      </c>
      <c r="F162" s="194">
        <v>1.9286403085824588</v>
      </c>
      <c r="G162" s="194">
        <v>0.20498265531377058</v>
      </c>
      <c r="H162" s="194">
        <v>0</v>
      </c>
      <c r="I162" s="194">
        <v>2.1243115656963312</v>
      </c>
      <c r="J162" s="194">
        <v>3.5593220338982832</v>
      </c>
      <c r="K162" s="194">
        <v>3.9279869067103022</v>
      </c>
      <c r="L162" s="217"/>
      <c r="M162" s="185">
        <v>128</v>
      </c>
      <c r="N162" s="186" t="s">
        <v>1221</v>
      </c>
      <c r="O162" s="15" t="s">
        <v>1222</v>
      </c>
      <c r="P162" s="194">
        <v>1.5604867573371592</v>
      </c>
      <c r="Q162" s="194">
        <v>2.5373555117000279</v>
      </c>
      <c r="R162" s="194">
        <v>3.8905691503986759</v>
      </c>
      <c r="S162" s="194">
        <v>1.270345375148878</v>
      </c>
      <c r="T162" s="194">
        <v>-0.86240689925519121</v>
      </c>
      <c r="U162" s="194">
        <v>1.9902464742322223</v>
      </c>
      <c r="V162" s="194">
        <v>2.0806409925045131</v>
      </c>
      <c r="W162" s="217"/>
      <c r="X162" s="185">
        <v>128</v>
      </c>
      <c r="Y162" s="186" t="s">
        <v>1221</v>
      </c>
      <c r="Z162" s="15" t="s">
        <v>1222</v>
      </c>
      <c r="AA162" s="194">
        <v>1.8989745537409704</v>
      </c>
      <c r="AB162" s="194">
        <v>2.5717480432351891</v>
      </c>
      <c r="AC162" s="194">
        <v>4.0455426356589328</v>
      </c>
      <c r="AD162" s="194">
        <v>4.5168800931315332</v>
      </c>
      <c r="AE162" s="194">
        <v>1.2586322120739624</v>
      </c>
      <c r="AF162" s="194">
        <v>4.8289517104828974</v>
      </c>
      <c r="AG162" s="194">
        <v>4.9317943336831149</v>
      </c>
    </row>
    <row r="163" spans="1:33" s="41" customFormat="1" ht="11.1" customHeight="1">
      <c r="A163" s="185">
        <v>129</v>
      </c>
      <c r="B163" s="186" t="s">
        <v>1223</v>
      </c>
      <c r="C163" s="129" t="s">
        <v>1224</v>
      </c>
      <c r="D163" s="187"/>
      <c r="E163" s="302" t="s">
        <v>776</v>
      </c>
      <c r="F163" s="302" t="s">
        <v>776</v>
      </c>
      <c r="G163" s="302" t="s">
        <v>776</v>
      </c>
      <c r="H163" s="302" t="s">
        <v>776</v>
      </c>
      <c r="I163" s="302" t="s">
        <v>776</v>
      </c>
      <c r="J163" s="302" t="s">
        <v>776</v>
      </c>
      <c r="K163" s="302" t="s">
        <v>776</v>
      </c>
      <c r="L163" s="217"/>
      <c r="M163" s="185">
        <v>129</v>
      </c>
      <c r="N163" s="186" t="s">
        <v>1223</v>
      </c>
      <c r="O163" s="129" t="s">
        <v>1224</v>
      </c>
      <c r="P163" s="302" t="s">
        <v>776</v>
      </c>
      <c r="Q163" s="302" t="s">
        <v>776</v>
      </c>
      <c r="R163" s="302" t="s">
        <v>776</v>
      </c>
      <c r="S163" s="302" t="s">
        <v>776</v>
      </c>
      <c r="T163" s="302" t="s">
        <v>776</v>
      </c>
      <c r="U163" s="302" t="s">
        <v>776</v>
      </c>
      <c r="V163" s="302" t="s">
        <v>776</v>
      </c>
      <c r="W163" s="217"/>
      <c r="X163" s="185">
        <v>129</v>
      </c>
      <c r="Y163" s="186" t="s">
        <v>1223</v>
      </c>
      <c r="Z163" s="129" t="s">
        <v>1224</v>
      </c>
      <c r="AA163" s="302" t="s">
        <v>776</v>
      </c>
      <c r="AB163" s="302" t="s">
        <v>776</v>
      </c>
      <c r="AC163" s="302" t="s">
        <v>776</v>
      </c>
      <c r="AD163" s="302" t="s">
        <v>776</v>
      </c>
      <c r="AE163" s="302" t="s">
        <v>776</v>
      </c>
      <c r="AF163" s="302" t="s">
        <v>776</v>
      </c>
      <c r="AG163" s="302" t="s">
        <v>776</v>
      </c>
    </row>
    <row r="164" spans="1:33" s="41" customFormat="1" ht="11.1" customHeight="1">
      <c r="A164" s="185">
        <v>130</v>
      </c>
      <c r="B164" s="186" t="s">
        <v>1225</v>
      </c>
      <c r="C164" s="129" t="s">
        <v>1226</v>
      </c>
      <c r="D164" s="187"/>
      <c r="E164" s="302" t="s">
        <v>776</v>
      </c>
      <c r="F164" s="302" t="s">
        <v>776</v>
      </c>
      <c r="G164" s="302" t="s">
        <v>776</v>
      </c>
      <c r="H164" s="302" t="s">
        <v>776</v>
      </c>
      <c r="I164" s="302" t="s">
        <v>776</v>
      </c>
      <c r="J164" s="302" t="s">
        <v>776</v>
      </c>
      <c r="K164" s="302" t="s">
        <v>776</v>
      </c>
      <c r="L164" s="217"/>
      <c r="M164" s="185">
        <v>130</v>
      </c>
      <c r="N164" s="186" t="s">
        <v>1225</v>
      </c>
      <c r="O164" s="129" t="s">
        <v>1226</v>
      </c>
      <c r="P164" s="302" t="s">
        <v>776</v>
      </c>
      <c r="Q164" s="302" t="s">
        <v>776</v>
      </c>
      <c r="R164" s="302" t="s">
        <v>776</v>
      </c>
      <c r="S164" s="302" t="s">
        <v>776</v>
      </c>
      <c r="T164" s="302" t="s">
        <v>776</v>
      </c>
      <c r="U164" s="302" t="s">
        <v>776</v>
      </c>
      <c r="V164" s="302" t="s">
        <v>776</v>
      </c>
      <c r="W164" s="217"/>
      <c r="X164" s="185">
        <v>130</v>
      </c>
      <c r="Y164" s="186" t="s">
        <v>1225</v>
      </c>
      <c r="Z164" s="129" t="s">
        <v>1226</v>
      </c>
      <c r="AA164" s="302" t="s">
        <v>776</v>
      </c>
      <c r="AB164" s="302" t="s">
        <v>776</v>
      </c>
      <c r="AC164" s="302" t="s">
        <v>776</v>
      </c>
      <c r="AD164" s="302" t="s">
        <v>776</v>
      </c>
      <c r="AE164" s="302" t="s">
        <v>776</v>
      </c>
      <c r="AF164" s="302" t="s">
        <v>776</v>
      </c>
      <c r="AG164" s="302" t="s">
        <v>776</v>
      </c>
    </row>
    <row r="165" spans="1:33" s="41" customFormat="1" ht="11.1" customHeight="1">
      <c r="A165" s="185">
        <v>131</v>
      </c>
      <c r="B165" s="186" t="s">
        <v>1227</v>
      </c>
      <c r="C165" s="129" t="s">
        <v>1228</v>
      </c>
      <c r="D165" s="187"/>
      <c r="E165" s="194">
        <v>5.0641025641025692</v>
      </c>
      <c r="F165" s="194">
        <v>2.8676021964612488</v>
      </c>
      <c r="G165" s="194">
        <v>2.0561486753657618</v>
      </c>
      <c r="H165" s="194">
        <v>0</v>
      </c>
      <c r="I165" s="194">
        <v>1.8403719488570403</v>
      </c>
      <c r="J165" s="194">
        <v>3.9566292562297889</v>
      </c>
      <c r="K165" s="194">
        <v>3.4949679780420979</v>
      </c>
      <c r="L165" s="217"/>
      <c r="M165" s="185">
        <v>131</v>
      </c>
      <c r="N165" s="186" t="s">
        <v>1227</v>
      </c>
      <c r="O165" s="129" t="s">
        <v>1228</v>
      </c>
      <c r="P165" s="194">
        <v>3.3592644978783568</v>
      </c>
      <c r="Q165" s="194">
        <v>3.6606226479644306</v>
      </c>
      <c r="R165" s="194">
        <v>3.9438943894389382</v>
      </c>
      <c r="S165" s="194">
        <v>2.1749484045086547</v>
      </c>
      <c r="T165" s="194">
        <v>-0.60596643878186285</v>
      </c>
      <c r="U165" s="194">
        <v>2.7512896670314149</v>
      </c>
      <c r="V165" s="194">
        <v>3.5295907500380252</v>
      </c>
      <c r="W165" s="217"/>
      <c r="X165" s="185">
        <v>131</v>
      </c>
      <c r="Y165" s="186" t="s">
        <v>1227</v>
      </c>
      <c r="Z165" s="129" t="s">
        <v>1228</v>
      </c>
      <c r="AA165" s="194">
        <v>4.070536370315935</v>
      </c>
      <c r="AB165" s="194">
        <v>4.3772945495622793</v>
      </c>
      <c r="AC165" s="194">
        <v>6.7099567099567139</v>
      </c>
      <c r="AD165" s="194">
        <v>6.5415821501014335</v>
      </c>
      <c r="AE165" s="194">
        <v>3.3198476915754327</v>
      </c>
      <c r="AF165" s="194">
        <v>8.614534147184159</v>
      </c>
      <c r="AG165" s="194">
        <v>6.0332944544586979</v>
      </c>
    </row>
    <row r="166" spans="1:33" ht="14.1" customHeight="1">
      <c r="A166" s="185">
        <v>132</v>
      </c>
      <c r="B166" s="186" t="s">
        <v>1229</v>
      </c>
      <c r="C166" s="15" t="s">
        <v>1230</v>
      </c>
      <c r="D166" s="187"/>
      <c r="E166" s="194">
        <v>9.3318136486679037</v>
      </c>
      <c r="F166" s="194">
        <v>8.496221005994272</v>
      </c>
      <c r="G166" s="194">
        <v>2.3180398750900792</v>
      </c>
      <c r="H166" s="194">
        <v>2.0777086512501484</v>
      </c>
      <c r="I166" s="194">
        <v>3.4613615455381819</v>
      </c>
      <c r="J166" s="194">
        <v>4.0235634100255595</v>
      </c>
      <c r="K166" s="194">
        <v>5.171492680841979</v>
      </c>
      <c r="L166" s="217"/>
      <c r="M166" s="185">
        <v>132</v>
      </c>
      <c r="N166" s="186" t="s">
        <v>1229</v>
      </c>
      <c r="O166" s="15" t="s">
        <v>1230</v>
      </c>
      <c r="P166" s="194">
        <v>2.5906735751295145</v>
      </c>
      <c r="Q166" s="194">
        <v>1.2081600316894452</v>
      </c>
      <c r="R166" s="194">
        <v>-6.115459882583167</v>
      </c>
      <c r="S166" s="194">
        <v>-6.6388744137571649</v>
      </c>
      <c r="T166" s="194">
        <v>-6.0951105157401031</v>
      </c>
      <c r="U166" s="194">
        <v>-1.0817879220161757</v>
      </c>
      <c r="V166" s="194">
        <v>-0.30044465809397991</v>
      </c>
      <c r="W166" s="217"/>
      <c r="X166" s="185">
        <v>132</v>
      </c>
      <c r="Y166" s="186" t="s">
        <v>1229</v>
      </c>
      <c r="Z166" s="15" t="s">
        <v>1230</v>
      </c>
      <c r="AA166" s="194">
        <v>-3.9296046287367261</v>
      </c>
      <c r="AB166" s="194">
        <v>0.31367628607277709</v>
      </c>
      <c r="AC166" s="194">
        <v>0.30018761726078935</v>
      </c>
      <c r="AD166" s="194">
        <v>3.7286444693852161</v>
      </c>
      <c r="AE166" s="194">
        <v>3.8591007453714781</v>
      </c>
      <c r="AF166" s="194">
        <v>8.0449126056256546</v>
      </c>
      <c r="AG166" s="194">
        <v>7.1352046282408423</v>
      </c>
    </row>
    <row r="167" spans="1:33" s="41" customFormat="1" ht="11.1" customHeight="1">
      <c r="A167" s="185">
        <v>133</v>
      </c>
      <c r="B167" s="186" t="s">
        <v>1231</v>
      </c>
      <c r="C167" s="129" t="s">
        <v>1232</v>
      </c>
      <c r="D167" s="187"/>
      <c r="E167" s="194">
        <v>9.4792180055856932</v>
      </c>
      <c r="F167" s="194">
        <v>8.4033613445378137</v>
      </c>
      <c r="G167" s="194">
        <v>5.4401993355481864</v>
      </c>
      <c r="H167" s="194">
        <v>4.1223578836812464</v>
      </c>
      <c r="I167" s="194">
        <v>6.0269827260118518</v>
      </c>
      <c r="J167" s="194">
        <v>5.4108693066952043</v>
      </c>
      <c r="K167" s="194">
        <v>3.813176895306853</v>
      </c>
      <c r="L167" s="217"/>
      <c r="M167" s="185">
        <v>133</v>
      </c>
      <c r="N167" s="186" t="s">
        <v>1231</v>
      </c>
      <c r="O167" s="129" t="s">
        <v>1232</v>
      </c>
      <c r="P167" s="194">
        <v>-1.2388611171484456</v>
      </c>
      <c r="Q167" s="194">
        <v>0.39612676056337648</v>
      </c>
      <c r="R167" s="194">
        <v>-13.459009206488375</v>
      </c>
      <c r="S167" s="194">
        <v>-4.1540020263424395</v>
      </c>
      <c r="T167" s="194">
        <v>-5.1929175475687259</v>
      </c>
      <c r="U167" s="194">
        <v>0.33449477351916812</v>
      </c>
      <c r="V167" s="194">
        <v>-1.3196277260730511</v>
      </c>
      <c r="W167" s="217"/>
      <c r="X167" s="185">
        <v>133</v>
      </c>
      <c r="Y167" s="186" t="s">
        <v>1231</v>
      </c>
      <c r="Z167" s="129" t="s">
        <v>1232</v>
      </c>
      <c r="AA167" s="194">
        <v>-1.323198198198213</v>
      </c>
      <c r="AB167" s="194">
        <v>1.6690442225392417</v>
      </c>
      <c r="AC167" s="194">
        <v>4.8267153079837328</v>
      </c>
      <c r="AD167" s="194">
        <v>7.9507428724401024</v>
      </c>
      <c r="AE167" s="194">
        <v>5.3564786112833218</v>
      </c>
      <c r="AF167" s="194">
        <v>9.0149464516888287</v>
      </c>
      <c r="AG167" s="194">
        <v>7.9563856202094314</v>
      </c>
    </row>
    <row r="168" spans="1:33" s="41" customFormat="1" ht="11.1" customHeight="1">
      <c r="A168" s="185">
        <v>134</v>
      </c>
      <c r="B168" s="186" t="s">
        <v>1233</v>
      </c>
      <c r="C168" s="129" t="s">
        <v>1234</v>
      </c>
      <c r="D168" s="187"/>
      <c r="E168" s="194">
        <v>9.2082616179001633</v>
      </c>
      <c r="F168" s="194">
        <v>8.5669255882021815</v>
      </c>
      <c r="G168" s="194">
        <v>0</v>
      </c>
      <c r="H168" s="194">
        <v>0.4666113645790233</v>
      </c>
      <c r="I168" s="194">
        <v>1.2798018371348974</v>
      </c>
      <c r="J168" s="194">
        <v>2.8024049729949922</v>
      </c>
      <c r="K168" s="194">
        <v>6.3639968279143488</v>
      </c>
      <c r="L168" s="217"/>
      <c r="M168" s="185">
        <v>134</v>
      </c>
      <c r="N168" s="186" t="s">
        <v>1233</v>
      </c>
      <c r="O168" s="129" t="s">
        <v>1234</v>
      </c>
      <c r="P168" s="194">
        <v>5.7222739981360746</v>
      </c>
      <c r="Q168" s="194">
        <v>1.8423836389280837</v>
      </c>
      <c r="R168" s="194">
        <v>-0.28564009348221475</v>
      </c>
      <c r="S168" s="194">
        <v>-8.7673611111111143</v>
      </c>
      <c r="T168" s="194">
        <v>-6.850618458610839</v>
      </c>
      <c r="U168" s="194">
        <v>-2.2574055158324882</v>
      </c>
      <c r="V168" s="194">
        <v>0.56432229073048745</v>
      </c>
      <c r="W168" s="217"/>
      <c r="X168" s="185">
        <v>134</v>
      </c>
      <c r="Y168" s="186" t="s">
        <v>1233</v>
      </c>
      <c r="Z168" s="129" t="s">
        <v>1234</v>
      </c>
      <c r="AA168" s="194">
        <v>-6.1103605944092294</v>
      </c>
      <c r="AB168" s="194">
        <v>-0.87437742114001082</v>
      </c>
      <c r="AC168" s="194">
        <v>-3.7628405538186627</v>
      </c>
      <c r="AD168" s="194">
        <v>-0.29005685114282187</v>
      </c>
      <c r="AE168" s="194">
        <v>2.3272050267628686</v>
      </c>
      <c r="AF168" s="194">
        <v>7.0275187627928233</v>
      </c>
      <c r="AG168" s="194">
        <v>6.2473438164045945</v>
      </c>
    </row>
    <row r="169" spans="1:33" ht="14.1" customHeight="1">
      <c r="A169" s="185">
        <v>135</v>
      </c>
      <c r="B169" s="186" t="s">
        <v>1235</v>
      </c>
      <c r="C169" s="15" t="s">
        <v>1236</v>
      </c>
      <c r="D169" s="187"/>
      <c r="E169" s="302" t="s">
        <v>776</v>
      </c>
      <c r="F169" s="302" t="s">
        <v>776</v>
      </c>
      <c r="G169" s="302" t="s">
        <v>776</v>
      </c>
      <c r="H169" s="302" t="s">
        <v>776</v>
      </c>
      <c r="I169" s="302" t="s">
        <v>776</v>
      </c>
      <c r="J169" s="302" t="s">
        <v>776</v>
      </c>
      <c r="K169" s="302" t="s">
        <v>776</v>
      </c>
      <c r="L169" s="217"/>
      <c r="M169" s="185">
        <v>135</v>
      </c>
      <c r="N169" s="186" t="s">
        <v>1235</v>
      </c>
      <c r="O169" s="15" t="s">
        <v>1236</v>
      </c>
      <c r="P169" s="302" t="s">
        <v>776</v>
      </c>
      <c r="Q169" s="302" t="s">
        <v>776</v>
      </c>
      <c r="R169" s="302" t="s">
        <v>776</v>
      </c>
      <c r="S169" s="302" t="s">
        <v>776</v>
      </c>
      <c r="T169" s="302" t="s">
        <v>776</v>
      </c>
      <c r="U169" s="302" t="s">
        <v>776</v>
      </c>
      <c r="V169" s="302" t="s">
        <v>776</v>
      </c>
      <c r="W169" s="217"/>
      <c r="X169" s="185">
        <v>135</v>
      </c>
      <c r="Y169" s="186" t="s">
        <v>1235</v>
      </c>
      <c r="Z169" s="15" t="s">
        <v>1236</v>
      </c>
      <c r="AA169" s="302" t="s">
        <v>776</v>
      </c>
      <c r="AB169" s="302" t="s">
        <v>776</v>
      </c>
      <c r="AC169" s="302" t="s">
        <v>776</v>
      </c>
      <c r="AD169" s="302" t="s">
        <v>776</v>
      </c>
      <c r="AE169" s="302" t="s">
        <v>776</v>
      </c>
      <c r="AF169" s="302" t="s">
        <v>776</v>
      </c>
      <c r="AG169" s="302" t="s">
        <v>776</v>
      </c>
    </row>
    <row r="170" spans="1:33" ht="14.1" customHeight="1">
      <c r="A170" s="185">
        <v>136</v>
      </c>
      <c r="B170" s="186" t="s">
        <v>1237</v>
      </c>
      <c r="C170" s="15" t="s">
        <v>1238</v>
      </c>
      <c r="D170" s="187"/>
      <c r="E170" s="194">
        <v>6.6371681415929231</v>
      </c>
      <c r="F170" s="194">
        <v>9.7388332926531689</v>
      </c>
      <c r="G170" s="194">
        <v>3.469750889679716</v>
      </c>
      <c r="H170" s="194">
        <v>-5.2020636285468669</v>
      </c>
      <c r="I170" s="194">
        <v>1.6553287981859341</v>
      </c>
      <c r="J170" s="194">
        <v>5.509703323667182</v>
      </c>
      <c r="K170" s="194">
        <v>5.8985200845666128</v>
      </c>
      <c r="L170" s="217"/>
      <c r="M170" s="185">
        <v>136</v>
      </c>
      <c r="N170" s="186" t="s">
        <v>1237</v>
      </c>
      <c r="O170" s="15" t="s">
        <v>1238</v>
      </c>
      <c r="P170" s="194">
        <v>7.5663805150728507</v>
      </c>
      <c r="Q170" s="194">
        <v>7.6095025983667313</v>
      </c>
      <c r="R170" s="194">
        <v>5.3121766126250662</v>
      </c>
      <c r="S170" s="194">
        <v>4.0124467736652321</v>
      </c>
      <c r="T170" s="194">
        <v>1.763501810738461</v>
      </c>
      <c r="U170" s="194">
        <v>-0.21661766981277708</v>
      </c>
      <c r="V170" s="194">
        <v>4.4968212125911151</v>
      </c>
      <c r="W170" s="217"/>
      <c r="X170" s="185">
        <v>136</v>
      </c>
      <c r="Y170" s="186" t="s">
        <v>1237</v>
      </c>
      <c r="Z170" s="15" t="s">
        <v>1238</v>
      </c>
      <c r="AA170" s="194">
        <v>5.1342929217984761</v>
      </c>
      <c r="AB170" s="194">
        <v>6.3937896965419867</v>
      </c>
      <c r="AC170" s="194">
        <v>8.145396656938189</v>
      </c>
      <c r="AD170" s="194">
        <v>4.5019627085377749</v>
      </c>
      <c r="AE170" s="194">
        <v>2.4650780608052685</v>
      </c>
      <c r="AF170" s="194">
        <v>8.1910871806621515</v>
      </c>
      <c r="AG170" s="194">
        <v>5.8873358746294002</v>
      </c>
    </row>
    <row r="171" spans="1:33" ht="14.1" customHeight="1">
      <c r="A171" s="185">
        <v>137</v>
      </c>
      <c r="B171" s="186" t="s">
        <v>1239</v>
      </c>
      <c r="C171" s="15" t="s">
        <v>1240</v>
      </c>
      <c r="D171" s="187"/>
      <c r="E171" s="194">
        <v>7.9069767441860535</v>
      </c>
      <c r="F171" s="194">
        <v>11.232251521298167</v>
      </c>
      <c r="G171" s="194">
        <v>8.8899019831319919</v>
      </c>
      <c r="H171" s="194">
        <v>3.0981787732886659</v>
      </c>
      <c r="I171" s="194">
        <v>5.4010152284264024</v>
      </c>
      <c r="J171" s="194">
        <v>6.0874590637642285</v>
      </c>
      <c r="K171" s="194">
        <v>6.246595242418735</v>
      </c>
      <c r="L171" s="217"/>
      <c r="M171" s="185">
        <v>137</v>
      </c>
      <c r="N171" s="186" t="s">
        <v>1239</v>
      </c>
      <c r="O171" s="15" t="s">
        <v>1240</v>
      </c>
      <c r="P171" s="194">
        <v>7.9986327123568515</v>
      </c>
      <c r="Q171" s="194">
        <v>7.817692672891269</v>
      </c>
      <c r="R171" s="194">
        <v>3.7575223836782641</v>
      </c>
      <c r="S171" s="194">
        <v>0</v>
      </c>
      <c r="T171" s="194">
        <v>3.0980336681284371</v>
      </c>
      <c r="U171" s="194">
        <v>1.1937431394072604</v>
      </c>
      <c r="V171" s="194">
        <v>0.71864406779660328</v>
      </c>
      <c r="W171" s="217"/>
      <c r="X171" s="185">
        <v>137</v>
      </c>
      <c r="Y171" s="186" t="s">
        <v>1239</v>
      </c>
      <c r="Z171" s="15" t="s">
        <v>1240</v>
      </c>
      <c r="AA171" s="194">
        <v>3.9041464728056212</v>
      </c>
      <c r="AB171" s="194">
        <v>4.8976418761337044</v>
      </c>
      <c r="AC171" s="194">
        <v>1.5686758893280768</v>
      </c>
      <c r="AD171" s="194">
        <v>3.940167821962774</v>
      </c>
      <c r="AE171" s="194">
        <v>4.2939042939043048</v>
      </c>
      <c r="AF171" s="194">
        <v>4.689252860668617</v>
      </c>
      <c r="AG171" s="194">
        <v>7.15816545220747</v>
      </c>
    </row>
    <row r="172" spans="1:33" s="41" customFormat="1" ht="11.1" customHeight="1">
      <c r="A172" s="185">
        <v>138</v>
      </c>
      <c r="B172" s="186" t="s">
        <v>1241</v>
      </c>
      <c r="C172" s="129" t="s">
        <v>1242</v>
      </c>
      <c r="D172" s="187"/>
      <c r="E172" s="194">
        <v>6.9779643231899371</v>
      </c>
      <c r="F172" s="194">
        <v>10.127513487003426</v>
      </c>
      <c r="G172" s="194">
        <v>6.0788243152972683</v>
      </c>
      <c r="H172" s="194">
        <v>2.3929471032745511</v>
      </c>
      <c r="I172" s="194">
        <v>6.1910619106190836</v>
      </c>
      <c r="J172" s="194">
        <v>6.3513513513513686</v>
      </c>
      <c r="K172" s="194">
        <v>7.0974768560537314</v>
      </c>
      <c r="L172" s="217"/>
      <c r="M172" s="185">
        <v>138</v>
      </c>
      <c r="N172" s="186" t="s">
        <v>1241</v>
      </c>
      <c r="O172" s="129" t="s">
        <v>1242</v>
      </c>
      <c r="P172" s="194">
        <v>8.7796610169491629</v>
      </c>
      <c r="Q172" s="194">
        <v>6.871299470239947</v>
      </c>
      <c r="R172" s="194">
        <v>1.5454147834961418</v>
      </c>
      <c r="S172" s="194">
        <v>1.7516152189519119</v>
      </c>
      <c r="T172" s="194">
        <v>2.469310004233094</v>
      </c>
      <c r="U172" s="194">
        <v>1.7350592123381858</v>
      </c>
      <c r="V172" s="194">
        <v>0.87980508933407009</v>
      </c>
      <c r="W172" s="217"/>
      <c r="X172" s="185">
        <v>138</v>
      </c>
      <c r="Y172" s="186" t="s">
        <v>1241</v>
      </c>
      <c r="Z172" s="129" t="s">
        <v>1242</v>
      </c>
      <c r="AA172" s="194">
        <v>2.6298134979202814</v>
      </c>
      <c r="AB172" s="194">
        <v>5.7523859328016727</v>
      </c>
      <c r="AC172" s="194">
        <v>2.7815551984176068</v>
      </c>
      <c r="AD172" s="194">
        <v>3.2956458984844801</v>
      </c>
      <c r="AE172" s="194">
        <v>2.4103400093153198</v>
      </c>
      <c r="AF172" s="194">
        <v>3.4223990903922612</v>
      </c>
      <c r="AG172" s="194">
        <v>9.9384344766930752</v>
      </c>
    </row>
    <row r="173" spans="1:33" s="41" customFormat="1" ht="11.1" customHeight="1">
      <c r="A173" s="185">
        <v>139</v>
      </c>
      <c r="B173" s="186" t="s">
        <v>1243</v>
      </c>
      <c r="C173" s="129" t="s">
        <v>1244</v>
      </c>
      <c r="D173" s="187"/>
      <c r="E173" s="194">
        <v>17.32605729877217</v>
      </c>
      <c r="F173" s="194">
        <v>21.540697674418624</v>
      </c>
      <c r="G173" s="194">
        <v>27.266204257354687</v>
      </c>
      <c r="H173" s="194">
        <v>7.9684269874083782</v>
      </c>
      <c r="I173" s="194">
        <v>0</v>
      </c>
      <c r="J173" s="194">
        <v>4.6301131418624806</v>
      </c>
      <c r="K173" s="194">
        <v>1.8133422059557489</v>
      </c>
      <c r="L173" s="217"/>
      <c r="M173" s="185">
        <v>139</v>
      </c>
      <c r="N173" s="186" t="s">
        <v>1243</v>
      </c>
      <c r="O173" s="129" t="s">
        <v>1244</v>
      </c>
      <c r="P173" s="194">
        <v>4.5751633986928226</v>
      </c>
      <c r="Q173" s="194">
        <v>10.578125</v>
      </c>
      <c r="R173" s="194">
        <v>15.303094531581181</v>
      </c>
      <c r="S173" s="194">
        <v>-11.666666666666657</v>
      </c>
      <c r="T173" s="194">
        <v>7.5055493895671361</v>
      </c>
      <c r="U173" s="194">
        <v>-2.6713124274099727</v>
      </c>
      <c r="V173" s="194">
        <v>-0.35799522673029571</v>
      </c>
      <c r="W173" s="217"/>
      <c r="X173" s="185">
        <v>139</v>
      </c>
      <c r="Y173" s="186" t="s">
        <v>1243</v>
      </c>
      <c r="Z173" s="129" t="s">
        <v>1244</v>
      </c>
      <c r="AA173" s="194">
        <v>12.25548902195608</v>
      </c>
      <c r="AB173" s="194">
        <v>0.29634898055950032</v>
      </c>
      <c r="AC173" s="194">
        <v>-3.5338612457156273</v>
      </c>
      <c r="AD173" s="194">
        <v>6.0156824307767636</v>
      </c>
      <c r="AE173" s="194">
        <v>11.695365769097421</v>
      </c>
      <c r="AF173" s="194">
        <v>10.988101396792544</v>
      </c>
      <c r="AG173" s="194">
        <v>-6.777290948074949</v>
      </c>
    </row>
    <row r="174" spans="1:33" ht="14.1" customHeight="1">
      <c r="A174" s="185">
        <v>140</v>
      </c>
      <c r="B174" s="186" t="s">
        <v>1245</v>
      </c>
      <c r="C174" s="15" t="s">
        <v>1246</v>
      </c>
      <c r="D174" s="187"/>
      <c r="E174" s="291" t="s">
        <v>776</v>
      </c>
      <c r="F174" s="291" t="s">
        <v>776</v>
      </c>
      <c r="G174" s="291" t="s">
        <v>776</v>
      </c>
      <c r="H174" s="291" t="s">
        <v>776</v>
      </c>
      <c r="I174" s="291" t="s">
        <v>776</v>
      </c>
      <c r="J174" s="291" t="s">
        <v>776</v>
      </c>
      <c r="K174" s="291" t="s">
        <v>776</v>
      </c>
      <c r="L174" s="217"/>
      <c r="M174" s="185">
        <v>140</v>
      </c>
      <c r="N174" s="186" t="s">
        <v>1245</v>
      </c>
      <c r="O174" s="15" t="s">
        <v>1246</v>
      </c>
      <c r="P174" s="291" t="s">
        <v>776</v>
      </c>
      <c r="Q174" s="291" t="s">
        <v>776</v>
      </c>
      <c r="R174" s="291" t="s">
        <v>776</v>
      </c>
      <c r="S174" s="291" t="s">
        <v>776</v>
      </c>
      <c r="T174" s="291" t="s">
        <v>776</v>
      </c>
      <c r="U174" s="291" t="s">
        <v>776</v>
      </c>
      <c r="V174" s="291" t="s">
        <v>776</v>
      </c>
      <c r="W174" s="217"/>
      <c r="X174" s="185">
        <v>140</v>
      </c>
      <c r="Y174" s="186" t="s">
        <v>1245</v>
      </c>
      <c r="Z174" s="15" t="s">
        <v>1246</v>
      </c>
      <c r="AA174" s="291" t="s">
        <v>776</v>
      </c>
      <c r="AB174" s="291" t="s">
        <v>776</v>
      </c>
      <c r="AC174" s="291" t="s">
        <v>776</v>
      </c>
      <c r="AD174" s="291" t="s">
        <v>776</v>
      </c>
      <c r="AE174" s="291" t="s">
        <v>776</v>
      </c>
      <c r="AF174" s="291" t="s">
        <v>776</v>
      </c>
      <c r="AG174" s="291" t="s">
        <v>776</v>
      </c>
    </row>
    <row r="175" spans="1:33" ht="15.95" customHeight="1">
      <c r="A175" s="185">
        <v>141</v>
      </c>
      <c r="B175" s="186"/>
      <c r="C175" s="19" t="s">
        <v>1247</v>
      </c>
      <c r="D175" s="187"/>
      <c r="E175" s="194">
        <v>5.0463821892393383</v>
      </c>
      <c r="F175" s="194">
        <v>5.0865418580007002</v>
      </c>
      <c r="G175" s="194">
        <v>2.1176470588235361</v>
      </c>
      <c r="H175" s="194">
        <v>-8.229098090848197E-2</v>
      </c>
      <c r="I175" s="194">
        <v>3.7720309668917764</v>
      </c>
      <c r="J175" s="194">
        <v>4.3015873015872899</v>
      </c>
      <c r="K175" s="194">
        <v>4.032871709024505</v>
      </c>
      <c r="L175" s="217"/>
      <c r="M175" s="185">
        <v>141</v>
      </c>
      <c r="N175" s="186"/>
      <c r="O175" s="19" t="s">
        <v>1247</v>
      </c>
      <c r="P175" s="194">
        <v>3.5254534815681637</v>
      </c>
      <c r="Q175" s="194">
        <v>3.0380104564080739</v>
      </c>
      <c r="R175" s="194">
        <v>1.4947888096544091</v>
      </c>
      <c r="S175" s="194">
        <v>-5.4046750439141533E-2</v>
      </c>
      <c r="T175" s="194">
        <v>-0.91929160470459692</v>
      </c>
      <c r="U175" s="194">
        <v>1.6509755764769949</v>
      </c>
      <c r="V175" s="194">
        <v>2.3087248322147644</v>
      </c>
      <c r="W175" s="217"/>
      <c r="X175" s="185">
        <v>141</v>
      </c>
      <c r="Y175" s="186"/>
      <c r="Z175" s="19" t="s">
        <v>1247</v>
      </c>
      <c r="AA175" s="194">
        <v>1.9155077407504706</v>
      </c>
      <c r="AB175" s="194">
        <v>3.3728115345005136</v>
      </c>
      <c r="AC175" s="194">
        <v>3.4122042341220578</v>
      </c>
      <c r="AD175" s="194">
        <v>2.7336223506743522</v>
      </c>
      <c r="AE175" s="194">
        <v>3.3642011487516186</v>
      </c>
      <c r="AF175" s="194">
        <v>6.781583125425243</v>
      </c>
      <c r="AG175" s="194">
        <v>6.2022090059473243</v>
      </c>
    </row>
    <row r="176" spans="1:33" ht="11.1" customHeight="1">
      <c r="A176" s="185">
        <v>142</v>
      </c>
      <c r="B176" s="11"/>
      <c r="C176" s="290" t="s">
        <v>771</v>
      </c>
      <c r="D176" s="187"/>
      <c r="E176" s="194">
        <v>22.978152548869303</v>
      </c>
      <c r="F176" s="194">
        <v>8.134642356241244</v>
      </c>
      <c r="G176" s="194">
        <v>16.745928808185624</v>
      </c>
      <c r="H176" s="194">
        <v>-5.5919022342920641</v>
      </c>
      <c r="I176" s="194">
        <v>1.6605648535564796</v>
      </c>
      <c r="J176" s="194">
        <v>2.6366559485530416</v>
      </c>
      <c r="K176" s="194">
        <v>7.606516290726816</v>
      </c>
      <c r="L176" s="217"/>
      <c r="M176" s="185">
        <v>142</v>
      </c>
      <c r="N176" s="11"/>
      <c r="O176" s="290" t="s">
        <v>771</v>
      </c>
      <c r="P176" s="194">
        <v>3.7149178991498815</v>
      </c>
      <c r="Q176" s="194">
        <v>5.6141926790927528</v>
      </c>
      <c r="R176" s="194">
        <v>2.9024027216670163</v>
      </c>
      <c r="S176" s="194">
        <v>-3.7193924992251368</v>
      </c>
      <c r="T176" s="194">
        <v>-2.3071144972636404</v>
      </c>
      <c r="U176" s="194">
        <v>-2.8229349736379703</v>
      </c>
      <c r="V176" s="194">
        <v>-2.0119814626427086</v>
      </c>
      <c r="W176" s="217"/>
      <c r="X176" s="185">
        <v>142</v>
      </c>
      <c r="Y176" s="11"/>
      <c r="Z176" s="290" t="s">
        <v>771</v>
      </c>
      <c r="AA176" s="194">
        <v>2.8146268312377458</v>
      </c>
      <c r="AB176" s="194">
        <v>5.778076966229122</v>
      </c>
      <c r="AC176" s="194">
        <v>4.0411540093338942</v>
      </c>
      <c r="AD176" s="194">
        <v>-1.0602507900907483</v>
      </c>
      <c r="AE176" s="194">
        <v>0.88614116434825974</v>
      </c>
      <c r="AF176" s="194">
        <v>9.9989786538658052</v>
      </c>
      <c r="AG176" s="194">
        <v>-7.1494893221912719</v>
      </c>
    </row>
    <row r="177" spans="1:33" ht="11.1" customHeight="1">
      <c r="A177" s="185">
        <v>143</v>
      </c>
      <c r="B177" s="11"/>
      <c r="C177" s="290" t="s">
        <v>772</v>
      </c>
      <c r="D177" s="187"/>
      <c r="E177" s="194">
        <v>8.8585279858968562</v>
      </c>
      <c r="F177" s="194">
        <v>0.80971659919029548</v>
      </c>
      <c r="G177" s="194">
        <v>-4.8192771084337238</v>
      </c>
      <c r="H177" s="194">
        <v>-5.2742616033755354</v>
      </c>
      <c r="I177" s="194">
        <v>2.2271714922049028</v>
      </c>
      <c r="J177" s="194">
        <v>4.7058823529411882</v>
      </c>
      <c r="K177" s="194">
        <v>-1.9975031210986316</v>
      </c>
      <c r="L177" s="217"/>
      <c r="M177" s="185">
        <v>143</v>
      </c>
      <c r="N177" s="11"/>
      <c r="O177" s="290" t="s">
        <v>772</v>
      </c>
      <c r="P177" s="194">
        <v>2.5053078556263273</v>
      </c>
      <c r="Q177" s="194">
        <v>0.70422535211267245</v>
      </c>
      <c r="R177" s="194">
        <v>4.483751542575078</v>
      </c>
      <c r="S177" s="194">
        <v>8.9370078740157624</v>
      </c>
      <c r="T177" s="194">
        <v>4.9512106975063261</v>
      </c>
      <c r="U177" s="194">
        <v>6.5082644628099189</v>
      </c>
      <c r="V177" s="194">
        <v>11.833171677982548</v>
      </c>
      <c r="W177" s="217"/>
      <c r="X177" s="185">
        <v>143</v>
      </c>
      <c r="Y177" s="11"/>
      <c r="Z177" s="290" t="s">
        <v>772</v>
      </c>
      <c r="AA177" s="194">
        <v>9.5403295750216728</v>
      </c>
      <c r="AB177" s="194">
        <v>-5.6743204011612534</v>
      </c>
      <c r="AC177" s="194">
        <v>-0.58757694459988841</v>
      </c>
      <c r="AD177" s="194">
        <v>0.4503236701379052</v>
      </c>
      <c r="AE177" s="194">
        <v>14.037545530961054</v>
      </c>
      <c r="AF177" s="194">
        <v>99.705159705159701</v>
      </c>
      <c r="AG177" s="194">
        <v>23.031496062992133</v>
      </c>
    </row>
    <row r="178" spans="1:33" ht="15.95" customHeight="1">
      <c r="A178" s="185">
        <v>144</v>
      </c>
      <c r="B178" s="14"/>
      <c r="C178" s="290" t="s">
        <v>773</v>
      </c>
      <c r="D178" s="187"/>
      <c r="E178" s="194">
        <v>5.4772524531668125</v>
      </c>
      <c r="F178" s="194">
        <v>5.294316644113664</v>
      </c>
      <c r="G178" s="194">
        <v>2.7630522088353473</v>
      </c>
      <c r="H178" s="194">
        <v>-0.17195560418946343</v>
      </c>
      <c r="I178" s="194">
        <v>3.7269025994362721</v>
      </c>
      <c r="J178" s="194">
        <v>4.2421497584541186</v>
      </c>
      <c r="K178" s="194">
        <v>4.2722664735698856</v>
      </c>
      <c r="L178" s="217"/>
      <c r="M178" s="185">
        <v>144</v>
      </c>
      <c r="N178" s="14"/>
      <c r="O178" s="290" t="s">
        <v>773</v>
      </c>
      <c r="P178" s="194">
        <v>3.5416666666666714</v>
      </c>
      <c r="Q178" s="194">
        <v>3.192488262910814</v>
      </c>
      <c r="R178" s="194">
        <v>1.5078642922136964</v>
      </c>
      <c r="S178" s="194">
        <v>-0.38417210910488109</v>
      </c>
      <c r="T178" s="194">
        <v>-1.1183956806787592</v>
      </c>
      <c r="U178" s="194">
        <v>1.3390535621424817</v>
      </c>
      <c r="V178" s="194">
        <v>1.8858242463117421</v>
      </c>
      <c r="W178" s="217"/>
      <c r="X178" s="185">
        <v>144</v>
      </c>
      <c r="Y178" s="14"/>
      <c r="Z178" s="290" t="s">
        <v>773</v>
      </c>
      <c r="AA178" s="194">
        <v>1.7501888693024483</v>
      </c>
      <c r="AB178" s="194">
        <v>3.7495359485212276</v>
      </c>
      <c r="AC178" s="194">
        <v>3.5424618320610648</v>
      </c>
      <c r="AD178" s="194">
        <v>2.6149061168068215</v>
      </c>
      <c r="AE178" s="194">
        <v>2.9636281993713425</v>
      </c>
      <c r="AF178" s="194">
        <v>4.2302660270387946</v>
      </c>
      <c r="AG178" s="194">
        <v>4.6025104602510396</v>
      </c>
    </row>
    <row r="179" spans="1:33" ht="11.1" customHeight="1">
      <c r="A179" s="185">
        <v>145</v>
      </c>
      <c r="B179" s="11"/>
      <c r="C179" s="290" t="s">
        <v>774</v>
      </c>
      <c r="D179" s="187"/>
      <c r="E179" s="194">
        <v>5.7524271844660007</v>
      </c>
      <c r="F179" s="194">
        <v>10.374110626577931</v>
      </c>
      <c r="G179" s="194">
        <v>8.4840923268870654</v>
      </c>
      <c r="H179" s="194">
        <v>-0.65171554533257847</v>
      </c>
      <c r="I179" s="194">
        <v>3.8394752074088387</v>
      </c>
      <c r="J179" s="194">
        <v>6.5403195837978672</v>
      </c>
      <c r="K179" s="194">
        <v>3.2786885245901516</v>
      </c>
      <c r="L179" s="217"/>
      <c r="M179" s="185">
        <v>145</v>
      </c>
      <c r="N179" s="11"/>
      <c r="O179" s="290" t="s">
        <v>774</v>
      </c>
      <c r="P179" s="194">
        <v>5.7919621749408918</v>
      </c>
      <c r="Q179" s="194">
        <v>6.5762170790103767</v>
      </c>
      <c r="R179" s="194">
        <v>1.3628875243372818</v>
      </c>
      <c r="S179" s="194">
        <v>0.10342789598108482</v>
      </c>
      <c r="T179" s="194">
        <v>3.8671586715867079</v>
      </c>
      <c r="U179" s="194">
        <v>4.4479181469376101</v>
      </c>
      <c r="V179" s="194">
        <v>5.1428571428571388</v>
      </c>
      <c r="W179" s="217"/>
      <c r="X179" s="185">
        <v>145</v>
      </c>
      <c r="Y179" s="11"/>
      <c r="Z179" s="290" t="s">
        <v>774</v>
      </c>
      <c r="AA179" s="194">
        <v>6.3535196687370501</v>
      </c>
      <c r="AB179" s="194">
        <v>7.1176542158413554</v>
      </c>
      <c r="AC179" s="194">
        <v>4.2253521126760489</v>
      </c>
      <c r="AD179" s="194">
        <v>4.2829119442022545</v>
      </c>
      <c r="AE179" s="194">
        <v>5.6954749712613761</v>
      </c>
      <c r="AF179" s="194">
        <v>3.7472809966383238</v>
      </c>
      <c r="AG179" s="194">
        <v>-4.6983703421328471</v>
      </c>
    </row>
    <row r="180" spans="1:33" ht="15.95" customHeight="1">
      <c r="A180" s="185">
        <v>146</v>
      </c>
      <c r="B180" s="11"/>
      <c r="C180" s="290" t="s">
        <v>1402</v>
      </c>
      <c r="D180" s="187"/>
      <c r="E180" s="194">
        <v>5.4907590166876048</v>
      </c>
      <c r="F180" s="194">
        <v>5.3580540908317715</v>
      </c>
      <c r="G180" s="194">
        <v>2.8576041330319697</v>
      </c>
      <c r="H180" s="194">
        <v>-0.18835347669124758</v>
      </c>
      <c r="I180" s="194">
        <v>3.7270011008019992</v>
      </c>
      <c r="J180" s="194">
        <v>4.2753183747725956</v>
      </c>
      <c r="K180" s="194">
        <v>4.259959290491409</v>
      </c>
      <c r="L180" s="217"/>
      <c r="M180" s="185">
        <v>146</v>
      </c>
      <c r="N180" s="11"/>
      <c r="O180" s="290" t="s">
        <v>1402</v>
      </c>
      <c r="P180" s="194">
        <v>3.5838795147120379</v>
      </c>
      <c r="Q180" s="194">
        <v>3.2444803446418859</v>
      </c>
      <c r="R180" s="194">
        <v>1.4995436171600005</v>
      </c>
      <c r="S180" s="194">
        <v>-0.37255909558068367</v>
      </c>
      <c r="T180" s="194">
        <v>-1.0058027079303713</v>
      </c>
      <c r="U180" s="194">
        <v>1.4067995310668095</v>
      </c>
      <c r="V180" s="194">
        <v>1.952472703917806</v>
      </c>
      <c r="W180" s="217"/>
      <c r="X180" s="185">
        <v>146</v>
      </c>
      <c r="Y180" s="11"/>
      <c r="Z180" s="290" t="s">
        <v>1402</v>
      </c>
      <c r="AA180" s="194">
        <v>1.8520851707194197</v>
      </c>
      <c r="AB180" s="194">
        <v>3.8223651657595354</v>
      </c>
      <c r="AC180" s="194">
        <v>3.5624925533182363</v>
      </c>
      <c r="AD180" s="194">
        <v>2.6576161988034954</v>
      </c>
      <c r="AE180" s="194">
        <v>3.0370951473719572</v>
      </c>
      <c r="AF180" s="194">
        <v>4.2201435718947096</v>
      </c>
      <c r="AG180" s="194">
        <v>4.3623460655395547</v>
      </c>
    </row>
    <row r="181" spans="1:33" ht="32.1" customHeight="1">
      <c r="A181" s="112" t="s">
        <v>1248</v>
      </c>
      <c r="B181" s="181"/>
      <c r="C181" s="181"/>
      <c r="D181" s="181"/>
      <c r="E181" s="181"/>
      <c r="F181" s="181"/>
      <c r="G181" s="181"/>
      <c r="H181" s="181"/>
      <c r="I181" s="181"/>
      <c r="J181" s="181"/>
      <c r="K181" s="181"/>
      <c r="L181" s="213"/>
      <c r="M181" s="112" t="s">
        <v>1248</v>
      </c>
      <c r="N181" s="181"/>
      <c r="O181" s="181"/>
      <c r="P181" s="157"/>
      <c r="Q181" s="157"/>
      <c r="R181" s="157"/>
      <c r="S181" s="157"/>
      <c r="T181" s="157"/>
      <c r="U181" s="157"/>
      <c r="V181" s="157"/>
      <c r="W181" s="213"/>
      <c r="X181" s="112" t="s">
        <v>1248</v>
      </c>
      <c r="Y181" s="181"/>
      <c r="Z181" s="181"/>
      <c r="AA181" s="157"/>
      <c r="AB181" s="157"/>
      <c r="AC181" s="157"/>
      <c r="AD181" s="157"/>
      <c r="AE181" s="157"/>
      <c r="AF181" s="157"/>
      <c r="AG181" s="157"/>
    </row>
    <row r="182" spans="1:33" ht="17.25" customHeight="1">
      <c r="A182" s="185">
        <v>147</v>
      </c>
      <c r="B182" s="11"/>
      <c r="C182" s="47" t="s">
        <v>1249</v>
      </c>
      <c r="D182" s="187"/>
      <c r="E182" s="194">
        <v>3.8515735086895262</v>
      </c>
      <c r="F182" s="194">
        <v>4.3268505955073238</v>
      </c>
      <c r="G182" s="194">
        <v>1.7341040462427628</v>
      </c>
      <c r="H182" s="194">
        <v>-0.80965909090909349</v>
      </c>
      <c r="I182" s="194">
        <v>1.7471001002434434</v>
      </c>
      <c r="J182" s="194">
        <v>3.4623504574243498</v>
      </c>
      <c r="K182" s="194">
        <v>1.2379268126785377</v>
      </c>
      <c r="L182" s="217"/>
      <c r="M182" s="185">
        <v>147</v>
      </c>
      <c r="N182" s="11"/>
      <c r="O182" s="47" t="s">
        <v>1249</v>
      </c>
      <c r="P182" s="194">
        <v>4.3536683687180897</v>
      </c>
      <c r="Q182" s="194">
        <v>3.2835436518156058</v>
      </c>
      <c r="R182" s="194">
        <v>1.8451564642812741</v>
      </c>
      <c r="S182" s="194">
        <v>-0.44069041498346451</v>
      </c>
      <c r="T182" s="194">
        <v>-1.4139923767367435</v>
      </c>
      <c r="U182" s="194">
        <v>0.42404589673232351</v>
      </c>
      <c r="V182" s="194">
        <v>2.0615996025832288</v>
      </c>
      <c r="W182" s="217"/>
      <c r="X182" s="185">
        <v>147</v>
      </c>
      <c r="Y182" s="11"/>
      <c r="Z182" s="47" t="s">
        <v>1249</v>
      </c>
      <c r="AA182" s="194">
        <v>1.0464833292771942</v>
      </c>
      <c r="AB182" s="194">
        <v>1.5052986512524171</v>
      </c>
      <c r="AC182" s="194">
        <v>2.4676711353659897</v>
      </c>
      <c r="AD182" s="194">
        <v>1.6556674771332638</v>
      </c>
      <c r="AE182" s="194">
        <v>2.7562642369020551</v>
      </c>
      <c r="AF182" s="194">
        <v>5.7747727776546327</v>
      </c>
      <c r="AG182" s="194">
        <v>4.7888504663103646</v>
      </c>
    </row>
    <row r="183" spans="1:33" ht="14.1" customHeight="1">
      <c r="A183" s="185">
        <v>148</v>
      </c>
      <c r="B183" s="11"/>
      <c r="C183" s="47" t="s">
        <v>1250</v>
      </c>
      <c r="D183" s="187"/>
      <c r="E183" s="194">
        <v>6.3735177865612798</v>
      </c>
      <c r="F183" s="194">
        <v>6.3786963926304168</v>
      </c>
      <c r="G183" s="194">
        <v>0.21830883423083947</v>
      </c>
      <c r="H183" s="194">
        <v>-0.14522218995061564</v>
      </c>
      <c r="I183" s="194">
        <v>3.7521815008725952</v>
      </c>
      <c r="J183" s="194">
        <v>2.5932155873282738</v>
      </c>
      <c r="K183" s="194">
        <v>4.0715944801202397</v>
      </c>
      <c r="L183" s="217"/>
      <c r="M183" s="185">
        <v>148</v>
      </c>
      <c r="N183" s="11"/>
      <c r="O183" s="47" t="s">
        <v>1250</v>
      </c>
      <c r="P183" s="194">
        <v>1.2603387160299349</v>
      </c>
      <c r="Q183" s="194">
        <v>1.9966290678076035</v>
      </c>
      <c r="R183" s="194">
        <v>1.0296173890936871</v>
      </c>
      <c r="S183" s="194">
        <v>-2.5415198792149027</v>
      </c>
      <c r="T183" s="194">
        <v>-4.4410018073844526</v>
      </c>
      <c r="U183" s="194">
        <v>-8.1059173196436518E-2</v>
      </c>
      <c r="V183" s="194">
        <v>0.83829096809087389</v>
      </c>
      <c r="W183" s="217"/>
      <c r="X183" s="185">
        <v>148</v>
      </c>
      <c r="Y183" s="11"/>
      <c r="Z183" s="47" t="s">
        <v>1250</v>
      </c>
      <c r="AA183" s="194">
        <v>0.8313220702601285</v>
      </c>
      <c r="AB183" s="194">
        <v>1.6223404255319167</v>
      </c>
      <c r="AC183" s="194">
        <v>2.8657419523684808</v>
      </c>
      <c r="AD183" s="194">
        <v>1.6791756773947526</v>
      </c>
      <c r="AE183" s="194">
        <v>3.8158388590016301</v>
      </c>
      <c r="AF183" s="194">
        <v>10.773680404916846</v>
      </c>
      <c r="AG183" s="194">
        <v>8.7902523933855576</v>
      </c>
    </row>
    <row r="184" spans="1:33" ht="14.1" customHeight="1">
      <c r="A184" s="185">
        <v>149</v>
      </c>
      <c r="B184" s="11"/>
      <c r="C184" s="47" t="s">
        <v>1251</v>
      </c>
      <c r="D184" s="187"/>
      <c r="E184" s="194">
        <v>10.45036078626525</v>
      </c>
      <c r="F184" s="194">
        <v>6.6231133138093981</v>
      </c>
      <c r="G184" s="194">
        <v>1.5846186351151488</v>
      </c>
      <c r="H184" s="194">
        <v>-5.0332778702163097</v>
      </c>
      <c r="I184" s="194">
        <v>9.6145422689443762</v>
      </c>
      <c r="J184" s="194">
        <v>9.2907092907093016</v>
      </c>
      <c r="K184" s="194">
        <v>10.91407678244974</v>
      </c>
      <c r="L184" s="217"/>
      <c r="M184" s="185">
        <v>149</v>
      </c>
      <c r="N184" s="11"/>
      <c r="O184" s="47" t="s">
        <v>1251</v>
      </c>
      <c r="P184" s="194">
        <v>3.972309213779468</v>
      </c>
      <c r="Q184" s="194">
        <v>1.0304375396322172</v>
      </c>
      <c r="R184" s="194">
        <v>-3.6403577592970322</v>
      </c>
      <c r="S184" s="194">
        <v>-3.2730825598436581</v>
      </c>
      <c r="T184" s="194">
        <v>-3.8215488215488165</v>
      </c>
      <c r="U184" s="194">
        <v>5.8113075441974473</v>
      </c>
      <c r="V184" s="194">
        <v>0.71133167907362349</v>
      </c>
      <c r="W184" s="217"/>
      <c r="X184" s="185">
        <v>149</v>
      </c>
      <c r="Y184" s="11"/>
      <c r="Z184" s="47" t="s">
        <v>1251</v>
      </c>
      <c r="AA184" s="194">
        <v>0.75558475689881277</v>
      </c>
      <c r="AB184" s="194">
        <v>12.422562764916847</v>
      </c>
      <c r="AC184" s="194">
        <v>6.6995359628770501</v>
      </c>
      <c r="AD184" s="194">
        <v>3.8597444957868987</v>
      </c>
      <c r="AE184" s="194">
        <v>3.663962313530476</v>
      </c>
      <c r="AF184" s="194">
        <v>10.704367583943466</v>
      </c>
      <c r="AG184" s="194">
        <v>14.025085518814137</v>
      </c>
    </row>
    <row r="185" spans="1:33" ht="14.1" customHeight="1">
      <c r="A185" s="185">
        <v>150</v>
      </c>
      <c r="B185" s="11"/>
      <c r="C185" s="47" t="s">
        <v>1252</v>
      </c>
      <c r="D185" s="187"/>
      <c r="E185" s="194">
        <v>3.9014373716632349</v>
      </c>
      <c r="F185" s="194">
        <v>4.7628458498023605</v>
      </c>
      <c r="G185" s="194">
        <v>3.5842293906809886</v>
      </c>
      <c r="H185" s="194">
        <v>2.3310872336550688</v>
      </c>
      <c r="I185" s="194">
        <v>3.9864744616479868</v>
      </c>
      <c r="J185" s="194">
        <v>4.227280506589068</v>
      </c>
      <c r="K185" s="194">
        <v>4.400656814449917</v>
      </c>
      <c r="L185" s="217"/>
      <c r="M185" s="185">
        <v>150</v>
      </c>
      <c r="N185" s="11"/>
      <c r="O185" s="47" t="s">
        <v>1252</v>
      </c>
      <c r="P185" s="194">
        <v>3.5231204781377699</v>
      </c>
      <c r="Q185" s="194">
        <v>3.9653600729261882</v>
      </c>
      <c r="R185" s="194">
        <v>3.0980564080081763</v>
      </c>
      <c r="S185" s="194">
        <v>2.2820694542877504</v>
      </c>
      <c r="T185" s="194">
        <v>1.6768292682926926</v>
      </c>
      <c r="U185" s="194">
        <v>2.1943573667711576</v>
      </c>
      <c r="V185" s="194">
        <v>3.4409175780208017</v>
      </c>
      <c r="W185" s="217"/>
      <c r="X185" s="185">
        <v>150</v>
      </c>
      <c r="Y185" s="11"/>
      <c r="Z185" s="47" t="s">
        <v>1252</v>
      </c>
      <c r="AA185" s="194">
        <v>3.3135636926250527</v>
      </c>
      <c r="AB185" s="194">
        <v>3.0200923499313745</v>
      </c>
      <c r="AC185" s="194">
        <v>3.3192004845548269</v>
      </c>
      <c r="AD185" s="194">
        <v>3.5291358893187805</v>
      </c>
      <c r="AE185" s="194">
        <v>3.5673839184598108</v>
      </c>
      <c r="AF185" s="194">
        <v>5.139420448332416</v>
      </c>
      <c r="AG185" s="194">
        <v>4.0041601664066491</v>
      </c>
    </row>
    <row r="186" spans="1:33" ht="14.1" customHeight="1">
      <c r="A186" s="185">
        <v>151</v>
      </c>
      <c r="B186" s="14"/>
      <c r="C186" s="47" t="s">
        <v>1247</v>
      </c>
      <c r="D186" s="187"/>
      <c r="E186" s="194">
        <v>5.0463821892393383</v>
      </c>
      <c r="F186" s="194">
        <v>5.0865418580007002</v>
      </c>
      <c r="G186" s="194">
        <v>2.1176470588235361</v>
      </c>
      <c r="H186" s="194">
        <v>-8.229098090848197E-2</v>
      </c>
      <c r="I186" s="194">
        <v>3.7720309668917764</v>
      </c>
      <c r="J186" s="194">
        <v>4.3015873015872899</v>
      </c>
      <c r="K186" s="194">
        <v>4.032871709024505</v>
      </c>
      <c r="L186" s="217"/>
      <c r="M186" s="185">
        <v>151</v>
      </c>
      <c r="N186" s="14"/>
      <c r="O186" s="47" t="s">
        <v>1247</v>
      </c>
      <c r="P186" s="194">
        <v>3.5254534815681637</v>
      </c>
      <c r="Q186" s="194">
        <v>3.0380104564080739</v>
      </c>
      <c r="R186" s="194">
        <v>1.4947888096544091</v>
      </c>
      <c r="S186" s="194">
        <v>-5.4046750439141533E-2</v>
      </c>
      <c r="T186" s="194">
        <v>-0.91929160470459692</v>
      </c>
      <c r="U186" s="194">
        <v>1.6509755764769949</v>
      </c>
      <c r="V186" s="194">
        <v>2.3087248322147644</v>
      </c>
      <c r="W186" s="217"/>
      <c r="X186" s="185">
        <v>151</v>
      </c>
      <c r="Y186" s="14"/>
      <c r="Z186" s="47" t="s">
        <v>1247</v>
      </c>
      <c r="AA186" s="194">
        <v>1.9155077407504706</v>
      </c>
      <c r="AB186" s="194">
        <v>3.3728115345005136</v>
      </c>
      <c r="AC186" s="194">
        <v>3.4122042341220578</v>
      </c>
      <c r="AD186" s="194">
        <v>2.7336223506743522</v>
      </c>
      <c r="AE186" s="194">
        <v>3.3642011487516186</v>
      </c>
      <c r="AF186" s="194">
        <v>6.781583125425243</v>
      </c>
      <c r="AG186" s="194">
        <v>6.2022090059473243</v>
      </c>
    </row>
  </sheetData>
  <phoneticPr fontId="5" type="noConversion"/>
  <pageMargins left="0.47244094488188981" right="0.31496062992125984" top="0.39370078740157483" bottom="0.39370078740157483" header="0.51181102362204722" footer="0.39370078740157483"/>
  <pageSetup paperSize="9" scale="90" orientation="portrait" r:id="rId1"/>
  <headerFooter alignWithMargins="0">
    <oddFooter>&amp;R&amp;"MetaNormalLF-Roman,Standard"&amp;8Statistisches Bundesamt, Fachserie 18, Reihe S.29</oddFooter>
  </headerFooter>
  <rowBreaks count="2" manualBreakCount="2">
    <brk id="68" max="16383" man="1"/>
    <brk id="125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1"/>
  <dimension ref="A1:AG122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203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203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16384" width="11.42578125" style="2"/>
  </cols>
  <sheetData>
    <row r="1" spans="1:33" ht="12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K1" s="219"/>
      <c r="L1" s="112" t="s">
        <v>452</v>
      </c>
      <c r="M1" s="112"/>
      <c r="N1" s="112"/>
      <c r="O1" s="112"/>
      <c r="P1" s="112"/>
      <c r="Q1" s="112"/>
      <c r="R1" s="112"/>
      <c r="S1" s="112"/>
      <c r="T1" s="112"/>
      <c r="U1" s="112"/>
      <c r="V1" s="219"/>
      <c r="W1" s="112" t="s">
        <v>452</v>
      </c>
      <c r="X1" s="112"/>
      <c r="Y1" s="112"/>
      <c r="Z1" s="112"/>
      <c r="AA1" s="9"/>
      <c r="AB1" s="9"/>
      <c r="AC1" s="9"/>
      <c r="AD1" s="9"/>
      <c r="AE1" s="9"/>
      <c r="AF1" s="9"/>
      <c r="AG1" s="9"/>
    </row>
    <row r="2" spans="1:33" ht="24" customHeight="1">
      <c r="A2" s="156" t="s">
        <v>1254</v>
      </c>
      <c r="B2" s="1"/>
      <c r="C2" s="1"/>
      <c r="D2" s="1"/>
      <c r="E2" s="1"/>
      <c r="F2" s="1"/>
      <c r="G2" s="1"/>
      <c r="H2" s="1"/>
      <c r="I2" s="1"/>
      <c r="J2" s="1"/>
      <c r="K2" s="219"/>
      <c r="L2" s="156" t="s">
        <v>1254</v>
      </c>
      <c r="M2" s="1"/>
      <c r="N2" s="1"/>
      <c r="O2" s="1"/>
      <c r="P2" s="1"/>
      <c r="Q2" s="1"/>
      <c r="R2" s="1"/>
      <c r="S2" s="1"/>
      <c r="T2" s="1"/>
      <c r="U2" s="1"/>
      <c r="V2" s="219"/>
      <c r="W2" s="156" t="s">
        <v>1254</v>
      </c>
      <c r="X2" s="1"/>
      <c r="Y2" s="1"/>
      <c r="Z2" s="9"/>
      <c r="AA2" s="9"/>
      <c r="AB2" s="9"/>
      <c r="AC2" s="9"/>
      <c r="AD2" s="9"/>
      <c r="AE2" s="9"/>
      <c r="AF2" s="9"/>
      <c r="AG2" s="9"/>
    </row>
    <row r="3" spans="1:33" ht="18" customHeight="1">
      <c r="A3" s="159"/>
      <c r="B3" s="160"/>
      <c r="C3" s="169" t="s">
        <v>27</v>
      </c>
      <c r="D3" s="110">
        <v>1970</v>
      </c>
      <c r="E3" s="110">
        <v>1971</v>
      </c>
      <c r="F3" s="110">
        <v>1972</v>
      </c>
      <c r="G3" s="110">
        <v>1973</v>
      </c>
      <c r="H3" s="110">
        <v>1974</v>
      </c>
      <c r="I3" s="110">
        <v>1975</v>
      </c>
      <c r="J3" s="110">
        <v>1976</v>
      </c>
      <c r="K3" s="219"/>
      <c r="L3" s="159"/>
      <c r="M3" s="160"/>
      <c r="N3" s="169" t="s">
        <v>27</v>
      </c>
      <c r="O3" s="111">
        <v>1977</v>
      </c>
      <c r="P3" s="110">
        <v>1978</v>
      </c>
      <c r="Q3" s="110">
        <v>1979</v>
      </c>
      <c r="R3" s="110">
        <v>1980</v>
      </c>
      <c r="S3" s="110">
        <v>1981</v>
      </c>
      <c r="T3" s="110">
        <v>1982</v>
      </c>
      <c r="U3" s="110">
        <v>1983</v>
      </c>
      <c r="V3" s="219"/>
      <c r="W3" s="159"/>
      <c r="X3" s="160"/>
      <c r="Y3" s="169" t="s">
        <v>27</v>
      </c>
      <c r="Z3" s="110">
        <v>1984</v>
      </c>
      <c r="AA3" s="110">
        <v>1985</v>
      </c>
      <c r="AB3" s="110">
        <v>1986</v>
      </c>
      <c r="AC3" s="110">
        <v>1987</v>
      </c>
      <c r="AD3" s="110">
        <v>1988</v>
      </c>
      <c r="AE3" s="110">
        <v>1989</v>
      </c>
      <c r="AF3" s="110">
        <v>1990</v>
      </c>
      <c r="AG3" s="110">
        <v>1991</v>
      </c>
    </row>
    <row r="4" spans="1:33" ht="18" customHeight="1">
      <c r="A4" s="127" t="s">
        <v>28</v>
      </c>
      <c r="B4" s="127"/>
      <c r="C4" s="127"/>
      <c r="D4" s="127"/>
      <c r="E4" s="127"/>
      <c r="F4" s="127"/>
      <c r="G4" s="127"/>
      <c r="H4" s="127"/>
      <c r="I4" s="127"/>
      <c r="J4" s="127"/>
      <c r="K4" s="219"/>
      <c r="L4" s="127" t="s">
        <v>28</v>
      </c>
      <c r="M4" s="127"/>
      <c r="N4" s="127"/>
      <c r="O4" s="127"/>
      <c r="P4" s="127"/>
      <c r="Q4" s="127"/>
      <c r="R4" s="9"/>
      <c r="S4" s="9"/>
      <c r="T4" s="9"/>
      <c r="U4" s="9"/>
      <c r="V4" s="219"/>
      <c r="W4" s="127" t="s">
        <v>28</v>
      </c>
      <c r="X4" s="127"/>
      <c r="Y4" s="127"/>
      <c r="Z4" s="9"/>
      <c r="AA4" s="9"/>
      <c r="AB4" s="9"/>
      <c r="AC4" s="9"/>
      <c r="AD4" s="9"/>
      <c r="AE4" s="9"/>
      <c r="AF4" s="9"/>
      <c r="AG4" s="9"/>
    </row>
    <row r="5" spans="1:33" ht="14.25" customHeight="1">
      <c r="A5" s="137" t="s">
        <v>29</v>
      </c>
      <c r="B5" s="195"/>
      <c r="C5" s="195"/>
      <c r="D5" s="195"/>
      <c r="E5" s="195"/>
      <c r="F5" s="195"/>
      <c r="G5" s="195"/>
      <c r="H5" s="195"/>
      <c r="I5" s="195"/>
      <c r="J5" s="195"/>
      <c r="K5" s="219"/>
      <c r="L5" s="137" t="s">
        <v>29</v>
      </c>
      <c r="M5" s="195"/>
      <c r="N5" s="195"/>
      <c r="O5" s="195"/>
      <c r="P5" s="195"/>
      <c r="Q5" s="195"/>
      <c r="R5" s="9"/>
      <c r="S5" s="9"/>
      <c r="T5" s="9"/>
      <c r="U5" s="9"/>
      <c r="V5" s="219"/>
      <c r="W5" s="137" t="s">
        <v>29</v>
      </c>
      <c r="X5" s="195"/>
      <c r="Y5" s="195"/>
      <c r="Z5" s="9"/>
      <c r="AA5" s="9"/>
      <c r="AB5" s="9"/>
      <c r="AC5" s="9"/>
      <c r="AD5" s="9"/>
      <c r="AE5" s="9"/>
      <c r="AF5" s="9"/>
      <c r="AG5" s="9"/>
    </row>
    <row r="6" spans="1:33" ht="20.100000000000001" customHeight="1">
      <c r="A6" s="2">
        <v>1</v>
      </c>
      <c r="C6" s="19" t="s">
        <v>566</v>
      </c>
      <c r="D6" s="196">
        <v>90.56</v>
      </c>
      <c r="E6" s="196">
        <v>102.91</v>
      </c>
      <c r="F6" s="196">
        <v>109.6</v>
      </c>
      <c r="G6" s="196">
        <v>115.31</v>
      </c>
      <c r="H6" s="196">
        <v>112.03</v>
      </c>
      <c r="I6" s="196">
        <v>111</v>
      </c>
      <c r="J6" s="196">
        <v>119.28</v>
      </c>
      <c r="K6" s="219"/>
      <c r="L6" s="2">
        <v>1</v>
      </c>
      <c r="N6" s="19" t="s">
        <v>566</v>
      </c>
      <c r="O6" s="196">
        <v>128.49</v>
      </c>
      <c r="P6" s="196">
        <v>140.12</v>
      </c>
      <c r="Q6" s="196">
        <v>157.97</v>
      </c>
      <c r="R6" s="196">
        <v>173.55</v>
      </c>
      <c r="S6" s="196">
        <v>173.03</v>
      </c>
      <c r="T6" s="196">
        <v>169.43</v>
      </c>
      <c r="U6" s="196">
        <v>178.52</v>
      </c>
      <c r="V6" s="219"/>
      <c r="W6" s="2">
        <v>1</v>
      </c>
      <c r="Y6" s="19" t="s">
        <v>566</v>
      </c>
      <c r="Z6" s="196">
        <v>183.08</v>
      </c>
      <c r="AA6" s="196">
        <v>186.7</v>
      </c>
      <c r="AB6" s="196">
        <v>195.26</v>
      </c>
      <c r="AC6" s="196">
        <v>201.55</v>
      </c>
      <c r="AD6" s="196">
        <v>214.84</v>
      </c>
      <c r="AE6" s="196">
        <v>236.32</v>
      </c>
      <c r="AF6" s="196">
        <v>266.45</v>
      </c>
      <c r="AG6" s="196">
        <v>294.86</v>
      </c>
    </row>
    <row r="7" spans="1:33" ht="14.1" customHeight="1">
      <c r="A7" s="2">
        <v>2</v>
      </c>
      <c r="C7" s="15" t="s">
        <v>657</v>
      </c>
      <c r="D7" s="59">
        <v>-0.11</v>
      </c>
      <c r="E7" s="59">
        <v>-7.0000000000000007E-2</v>
      </c>
      <c r="F7" s="59">
        <v>0.09</v>
      </c>
      <c r="G7" s="59">
        <v>0.31</v>
      </c>
      <c r="H7" s="59">
        <v>-0.03</v>
      </c>
      <c r="I7" s="59">
        <v>0.02</v>
      </c>
      <c r="J7" s="59">
        <v>0</v>
      </c>
      <c r="K7" s="102"/>
      <c r="L7" s="2">
        <v>2</v>
      </c>
      <c r="N7" s="15" t="s">
        <v>657</v>
      </c>
      <c r="O7" s="59">
        <v>0.13</v>
      </c>
      <c r="P7" s="59">
        <v>0.09</v>
      </c>
      <c r="Q7" s="59">
        <v>0.08</v>
      </c>
      <c r="R7" s="59">
        <v>0.04</v>
      </c>
      <c r="S7" s="59">
        <v>0.02</v>
      </c>
      <c r="T7" s="59">
        <v>0.2</v>
      </c>
      <c r="U7" s="59">
        <v>0.26</v>
      </c>
      <c r="V7" s="219"/>
      <c r="W7" s="2">
        <v>2</v>
      </c>
      <c r="Y7" s="15" t="s">
        <v>657</v>
      </c>
      <c r="Z7" s="59">
        <v>-0.15</v>
      </c>
      <c r="AA7" s="59">
        <v>-0.04</v>
      </c>
      <c r="AB7" s="59">
        <v>-0.08</v>
      </c>
      <c r="AC7" s="59">
        <v>-0.28999999999999998</v>
      </c>
      <c r="AD7" s="59">
        <v>-0.03</v>
      </c>
      <c r="AE7" s="59">
        <v>-0.01</v>
      </c>
      <c r="AF7" s="59">
        <v>-7.0000000000000007E-2</v>
      </c>
      <c r="AG7" s="59">
        <v>-0.21</v>
      </c>
    </row>
    <row r="8" spans="1:33" ht="14.1" customHeight="1">
      <c r="A8" s="2">
        <v>3</v>
      </c>
      <c r="C8" s="15" t="s">
        <v>908</v>
      </c>
      <c r="D8" s="59">
        <v>35.53</v>
      </c>
      <c r="E8" s="59">
        <v>38.869999999999997</v>
      </c>
      <c r="F8" s="59">
        <v>38.69</v>
      </c>
      <c r="G8" s="59">
        <v>39.97</v>
      </c>
      <c r="H8" s="59">
        <v>38.47</v>
      </c>
      <c r="I8" s="59">
        <v>41.36</v>
      </c>
      <c r="J8" s="59">
        <v>45.55</v>
      </c>
      <c r="K8" s="102"/>
      <c r="L8" s="2">
        <v>3</v>
      </c>
      <c r="N8" s="15" t="s">
        <v>908</v>
      </c>
      <c r="O8" s="59">
        <v>50.4</v>
      </c>
      <c r="P8" s="59">
        <v>55.59</v>
      </c>
      <c r="Q8" s="59">
        <v>61.79</v>
      </c>
      <c r="R8" s="59">
        <v>65.87</v>
      </c>
      <c r="S8" s="59">
        <v>65.75</v>
      </c>
      <c r="T8" s="59">
        <v>63.85</v>
      </c>
      <c r="U8" s="59">
        <v>69.53</v>
      </c>
      <c r="V8" s="102"/>
      <c r="W8" s="2">
        <v>3</v>
      </c>
      <c r="Y8" s="15" t="s">
        <v>908</v>
      </c>
      <c r="Z8" s="59">
        <v>70.540000000000006</v>
      </c>
      <c r="AA8" s="59">
        <v>78.58</v>
      </c>
      <c r="AB8" s="59">
        <v>82.18</v>
      </c>
      <c r="AC8" s="59">
        <v>86.05</v>
      </c>
      <c r="AD8" s="59">
        <v>92.37</v>
      </c>
      <c r="AE8" s="59">
        <v>102.78</v>
      </c>
      <c r="AF8" s="59">
        <v>117.93</v>
      </c>
      <c r="AG8" s="59">
        <v>132.49</v>
      </c>
    </row>
    <row r="9" spans="1:33" ht="12" customHeight="1">
      <c r="A9" s="2">
        <v>4</v>
      </c>
      <c r="C9" s="129" t="s">
        <v>1255</v>
      </c>
      <c r="D9" s="59">
        <v>28.31</v>
      </c>
      <c r="E9" s="59">
        <v>31.04</v>
      </c>
      <c r="F9" s="59">
        <v>31.29</v>
      </c>
      <c r="G9" s="59">
        <v>32.44</v>
      </c>
      <c r="H9" s="59">
        <v>31.61</v>
      </c>
      <c r="I9" s="59">
        <v>33.299999999999997</v>
      </c>
      <c r="J9" s="59">
        <v>35.65</v>
      </c>
      <c r="K9" s="102"/>
      <c r="L9" s="2">
        <v>4</v>
      </c>
      <c r="N9" s="129" t="s">
        <v>1255</v>
      </c>
      <c r="O9" s="59">
        <v>38.99</v>
      </c>
      <c r="P9" s="59">
        <v>43.74</v>
      </c>
      <c r="Q9" s="59">
        <v>48.91</v>
      </c>
      <c r="R9" s="59">
        <v>52.25</v>
      </c>
      <c r="S9" s="59">
        <v>51.54</v>
      </c>
      <c r="T9" s="59">
        <v>50.87</v>
      </c>
      <c r="U9" s="59">
        <v>53.93</v>
      </c>
      <c r="V9" s="102"/>
      <c r="W9" s="2">
        <v>4</v>
      </c>
      <c r="Y9" s="129" t="s">
        <v>1255</v>
      </c>
      <c r="Z9" s="59">
        <v>56.86</v>
      </c>
      <c r="AA9" s="59">
        <v>63.21</v>
      </c>
      <c r="AB9" s="59">
        <v>65.02</v>
      </c>
      <c r="AC9" s="59">
        <v>68.37</v>
      </c>
      <c r="AD9" s="59">
        <v>73.84</v>
      </c>
      <c r="AE9" s="59">
        <v>82.76</v>
      </c>
      <c r="AF9" s="59">
        <v>93.38</v>
      </c>
      <c r="AG9" s="59">
        <v>101.94</v>
      </c>
    </row>
    <row r="10" spans="1:33" ht="12" customHeight="1">
      <c r="A10" s="2">
        <v>5</v>
      </c>
      <c r="C10" s="130" t="s">
        <v>1256</v>
      </c>
      <c r="D10" s="59">
        <v>1.3</v>
      </c>
      <c r="E10" s="59">
        <v>1.44</v>
      </c>
      <c r="F10" s="59">
        <v>1.41</v>
      </c>
      <c r="G10" s="59">
        <v>1.56</v>
      </c>
      <c r="H10" s="59">
        <v>1.56</v>
      </c>
      <c r="I10" s="59">
        <v>1.55</v>
      </c>
      <c r="J10" s="59">
        <v>1.71</v>
      </c>
      <c r="K10" s="102"/>
      <c r="L10" s="2">
        <v>5</v>
      </c>
      <c r="N10" s="130" t="s">
        <v>1256</v>
      </c>
      <c r="O10" s="59">
        <v>1.7</v>
      </c>
      <c r="P10" s="59">
        <v>1.86</v>
      </c>
      <c r="Q10" s="59">
        <v>2.12</v>
      </c>
      <c r="R10" s="59">
        <v>2.25</v>
      </c>
      <c r="S10" s="59">
        <v>2.2599999999999998</v>
      </c>
      <c r="T10" s="59">
        <v>2.27</v>
      </c>
      <c r="U10" s="59">
        <v>2.2999999999999998</v>
      </c>
      <c r="V10" s="102"/>
      <c r="W10" s="2">
        <v>5</v>
      </c>
      <c r="Y10" s="130" t="s">
        <v>1256</v>
      </c>
      <c r="Z10" s="59">
        <v>2.41</v>
      </c>
      <c r="AA10" s="59">
        <v>2.48</v>
      </c>
      <c r="AB10" s="59">
        <v>2.5</v>
      </c>
      <c r="AC10" s="59">
        <v>2.63</v>
      </c>
      <c r="AD10" s="59">
        <v>2.93</v>
      </c>
      <c r="AE10" s="59">
        <v>3.25</v>
      </c>
      <c r="AF10" s="59">
        <v>3.7</v>
      </c>
      <c r="AG10" s="59">
        <v>4.1900000000000004</v>
      </c>
    </row>
    <row r="11" spans="1:33" ht="12" customHeight="1">
      <c r="A11" s="2">
        <v>6</v>
      </c>
      <c r="C11" s="130" t="s">
        <v>1257</v>
      </c>
      <c r="D11" s="59">
        <v>15.05</v>
      </c>
      <c r="E11" s="59">
        <v>16.28</v>
      </c>
      <c r="F11" s="59">
        <v>15.64</v>
      </c>
      <c r="G11" s="59">
        <v>16.02</v>
      </c>
      <c r="H11" s="59">
        <v>14.75</v>
      </c>
      <c r="I11" s="59">
        <v>16.03</v>
      </c>
      <c r="J11" s="59">
        <v>17.440000000000001</v>
      </c>
      <c r="K11" s="102"/>
      <c r="L11" s="2">
        <v>6</v>
      </c>
      <c r="N11" s="130" t="s">
        <v>1257</v>
      </c>
      <c r="O11" s="59">
        <v>18.989999999999998</v>
      </c>
      <c r="P11" s="59">
        <v>21.14</v>
      </c>
      <c r="Q11" s="59">
        <v>23.66</v>
      </c>
      <c r="R11" s="59">
        <v>24.95</v>
      </c>
      <c r="S11" s="59">
        <v>23.82</v>
      </c>
      <c r="T11" s="59">
        <v>23.64</v>
      </c>
      <c r="U11" s="59">
        <v>25.04</v>
      </c>
      <c r="V11" s="102"/>
      <c r="W11" s="2">
        <v>6</v>
      </c>
      <c r="Y11" s="130" t="s">
        <v>1257</v>
      </c>
      <c r="Z11" s="59">
        <v>24.81</v>
      </c>
      <c r="AA11" s="59">
        <v>27.23</v>
      </c>
      <c r="AB11" s="59">
        <v>28.92</v>
      </c>
      <c r="AC11" s="59">
        <v>30.83</v>
      </c>
      <c r="AD11" s="59">
        <v>32.619999999999997</v>
      </c>
      <c r="AE11" s="59">
        <v>38.14</v>
      </c>
      <c r="AF11" s="59">
        <v>44.71</v>
      </c>
      <c r="AG11" s="59">
        <v>48.48</v>
      </c>
    </row>
    <row r="12" spans="1:33" ht="12" customHeight="1">
      <c r="A12" s="2">
        <v>7</v>
      </c>
      <c r="C12" s="197" t="s">
        <v>1258</v>
      </c>
      <c r="D12" s="196"/>
      <c r="E12" s="196"/>
      <c r="F12" s="196"/>
      <c r="G12" s="196"/>
      <c r="H12" s="196"/>
      <c r="I12" s="196"/>
      <c r="J12" s="196"/>
      <c r="K12" s="218"/>
      <c r="L12" s="2">
        <v>7</v>
      </c>
      <c r="N12" s="197" t="s">
        <v>1258</v>
      </c>
      <c r="O12" s="196"/>
      <c r="P12" s="196"/>
      <c r="Q12" s="196"/>
      <c r="R12" s="196"/>
      <c r="S12" s="196"/>
      <c r="T12" s="196"/>
      <c r="U12" s="196"/>
      <c r="V12" s="218"/>
      <c r="W12" s="2">
        <v>7</v>
      </c>
      <c r="Y12" s="197" t="s">
        <v>1258</v>
      </c>
      <c r="Z12" s="196"/>
      <c r="AA12" s="196"/>
      <c r="AB12" s="196"/>
      <c r="AC12" s="196"/>
      <c r="AD12" s="196"/>
      <c r="AE12" s="196"/>
      <c r="AF12" s="196"/>
      <c r="AG12" s="196"/>
    </row>
    <row r="13" spans="1:33" ht="12" customHeight="1">
      <c r="C13" s="198" t="s">
        <v>1259</v>
      </c>
      <c r="D13" s="59">
        <v>2.27</v>
      </c>
      <c r="E13" s="59">
        <v>2.5099999999999998</v>
      </c>
      <c r="F13" s="59">
        <v>2.74</v>
      </c>
      <c r="G13" s="59">
        <v>2.52</v>
      </c>
      <c r="H13" s="59">
        <v>2.6</v>
      </c>
      <c r="I13" s="59">
        <v>2.48</v>
      </c>
      <c r="J13" s="59">
        <v>2.71</v>
      </c>
      <c r="K13" s="102"/>
      <c r="N13" s="198" t="s">
        <v>1259</v>
      </c>
      <c r="O13" s="59">
        <v>3.29</v>
      </c>
      <c r="P13" s="59">
        <v>3.89</v>
      </c>
      <c r="Q13" s="59">
        <v>4.3099999999999996</v>
      </c>
      <c r="R13" s="59">
        <v>4.55</v>
      </c>
      <c r="S13" s="59">
        <v>4.95</v>
      </c>
      <c r="T13" s="59">
        <v>4.9000000000000004</v>
      </c>
      <c r="U13" s="59">
        <v>5.8</v>
      </c>
      <c r="V13" s="102"/>
      <c r="Y13" s="198" t="s">
        <v>1259</v>
      </c>
      <c r="Z13" s="59">
        <v>7.48</v>
      </c>
      <c r="AA13" s="59">
        <v>9.25</v>
      </c>
      <c r="AB13" s="59">
        <v>9.1199999999999992</v>
      </c>
      <c r="AC13" s="59">
        <v>9.65</v>
      </c>
      <c r="AD13" s="59">
        <v>10.86</v>
      </c>
      <c r="AE13" s="59">
        <v>11.24</v>
      </c>
      <c r="AF13" s="59">
        <v>11.68</v>
      </c>
      <c r="AG13" s="59">
        <v>12.28</v>
      </c>
    </row>
    <row r="14" spans="1:33" ht="12" customHeight="1">
      <c r="A14" s="2">
        <v>8</v>
      </c>
      <c r="C14" s="130" t="s">
        <v>1260</v>
      </c>
      <c r="D14" s="59">
        <v>2.15</v>
      </c>
      <c r="E14" s="59">
        <v>2.42</v>
      </c>
      <c r="F14" s="59">
        <v>2.61</v>
      </c>
      <c r="G14" s="59">
        <v>2.8</v>
      </c>
      <c r="H14" s="59">
        <v>2.92</v>
      </c>
      <c r="I14" s="59">
        <v>3.06</v>
      </c>
      <c r="J14" s="59">
        <v>3.13</v>
      </c>
      <c r="K14" s="102"/>
      <c r="L14" s="2">
        <v>8</v>
      </c>
      <c r="N14" s="130" t="s">
        <v>1260</v>
      </c>
      <c r="O14" s="59">
        <v>3.34</v>
      </c>
      <c r="P14" s="59">
        <v>3.74</v>
      </c>
      <c r="Q14" s="59">
        <v>4.22</v>
      </c>
      <c r="R14" s="59">
        <v>4.6399999999999997</v>
      </c>
      <c r="S14" s="59">
        <v>4.72</v>
      </c>
      <c r="T14" s="59">
        <v>4.66</v>
      </c>
      <c r="U14" s="59">
        <v>4.7699999999999996</v>
      </c>
      <c r="V14" s="102"/>
      <c r="W14" s="2">
        <v>8</v>
      </c>
      <c r="Y14" s="130" t="s">
        <v>1260</v>
      </c>
      <c r="Z14" s="59">
        <v>5.12</v>
      </c>
      <c r="AA14" s="59">
        <v>5.84</v>
      </c>
      <c r="AB14" s="59">
        <v>5.82</v>
      </c>
      <c r="AC14" s="59">
        <v>5.84</v>
      </c>
      <c r="AD14" s="59">
        <v>6.51</v>
      </c>
      <c r="AE14" s="59">
        <v>6.98</v>
      </c>
      <c r="AF14" s="59">
        <v>7.61</v>
      </c>
      <c r="AG14" s="59">
        <v>8.33</v>
      </c>
    </row>
    <row r="15" spans="1:33" ht="12" customHeight="1">
      <c r="A15" s="2">
        <v>9</v>
      </c>
      <c r="C15" s="130" t="s">
        <v>1261</v>
      </c>
      <c r="D15" s="59">
        <v>2.61</v>
      </c>
      <c r="E15" s="59">
        <v>2.92</v>
      </c>
      <c r="F15" s="59">
        <v>3.17</v>
      </c>
      <c r="G15" s="59">
        <v>3.4</v>
      </c>
      <c r="H15" s="59">
        <v>3.59</v>
      </c>
      <c r="I15" s="59">
        <v>3.8</v>
      </c>
      <c r="J15" s="59">
        <v>3.93</v>
      </c>
      <c r="K15" s="102"/>
      <c r="L15" s="2">
        <v>9</v>
      </c>
      <c r="N15" s="130" t="s">
        <v>1261</v>
      </c>
      <c r="O15" s="59">
        <v>4.24</v>
      </c>
      <c r="P15" s="59">
        <v>4.75</v>
      </c>
      <c r="Q15" s="59">
        <v>5.32</v>
      </c>
      <c r="R15" s="59">
        <v>5.88</v>
      </c>
      <c r="S15" s="59">
        <v>6.02</v>
      </c>
      <c r="T15" s="59">
        <v>6.06</v>
      </c>
      <c r="U15" s="59">
        <v>6.2</v>
      </c>
      <c r="V15" s="102"/>
      <c r="W15" s="2">
        <v>9</v>
      </c>
      <c r="Y15" s="130" t="s">
        <v>1261</v>
      </c>
      <c r="Z15" s="59">
        <v>6.66</v>
      </c>
      <c r="AA15" s="59">
        <v>7.57</v>
      </c>
      <c r="AB15" s="59">
        <v>7.55</v>
      </c>
      <c r="AC15" s="59">
        <v>7.62</v>
      </c>
      <c r="AD15" s="59">
        <v>8.4499999999999993</v>
      </c>
      <c r="AE15" s="59">
        <v>9.08</v>
      </c>
      <c r="AF15" s="59">
        <v>9.7899999999999991</v>
      </c>
      <c r="AG15" s="59">
        <v>10.74</v>
      </c>
    </row>
    <row r="16" spans="1:33" ht="12" customHeight="1">
      <c r="A16" s="2">
        <v>10</v>
      </c>
      <c r="C16" s="197" t="s">
        <v>1262</v>
      </c>
      <c r="L16" s="2">
        <v>10</v>
      </c>
      <c r="N16" s="197" t="s">
        <v>1262</v>
      </c>
      <c r="W16" s="2">
        <v>10</v>
      </c>
      <c r="Y16" s="197" t="s">
        <v>1262</v>
      </c>
    </row>
    <row r="17" spans="1:33" ht="12" customHeight="1">
      <c r="C17" s="198" t="s">
        <v>1263</v>
      </c>
      <c r="D17" s="59">
        <v>2.4700000000000002</v>
      </c>
      <c r="E17" s="59">
        <v>2.78</v>
      </c>
      <c r="F17" s="59">
        <v>2.89</v>
      </c>
      <c r="G17" s="59">
        <v>3.11</v>
      </c>
      <c r="H17" s="59">
        <v>3.13</v>
      </c>
      <c r="I17" s="59">
        <v>3.3</v>
      </c>
      <c r="J17" s="59">
        <v>3.4</v>
      </c>
      <c r="K17" s="102"/>
      <c r="N17" s="198" t="s">
        <v>1263</v>
      </c>
      <c r="O17" s="59">
        <v>3.78</v>
      </c>
      <c r="P17" s="59">
        <v>4.1900000000000004</v>
      </c>
      <c r="Q17" s="59">
        <v>4.76</v>
      </c>
      <c r="R17" s="59">
        <v>5.13</v>
      </c>
      <c r="S17" s="59">
        <v>5.09</v>
      </c>
      <c r="T17" s="59">
        <v>4.79</v>
      </c>
      <c r="U17" s="59">
        <v>5.0999999999999996</v>
      </c>
      <c r="V17" s="102"/>
      <c r="Y17" s="198" t="s">
        <v>1263</v>
      </c>
      <c r="Z17" s="59">
        <v>5.33</v>
      </c>
      <c r="AA17" s="59">
        <v>5.67</v>
      </c>
      <c r="AB17" s="59">
        <v>5.79</v>
      </c>
      <c r="AC17" s="59">
        <v>6.09</v>
      </c>
      <c r="AD17" s="59">
        <v>6.19</v>
      </c>
      <c r="AE17" s="59">
        <v>6.91</v>
      </c>
      <c r="AF17" s="59">
        <v>8.02</v>
      </c>
      <c r="AG17" s="59">
        <v>8.86</v>
      </c>
    </row>
    <row r="18" spans="1:33" ht="12" customHeight="1">
      <c r="A18" s="2">
        <v>11</v>
      </c>
      <c r="C18" s="130" t="s">
        <v>1264</v>
      </c>
      <c r="D18" s="59">
        <v>1.92</v>
      </c>
      <c r="E18" s="59">
        <v>2.11</v>
      </c>
      <c r="F18" s="59">
        <v>2.21</v>
      </c>
      <c r="G18" s="59">
        <v>2.4300000000000002</v>
      </c>
      <c r="H18" s="59">
        <v>2.4</v>
      </c>
      <c r="I18" s="59">
        <v>2.41</v>
      </c>
      <c r="J18" s="59">
        <v>2.66</v>
      </c>
      <c r="K18" s="102"/>
      <c r="L18" s="2">
        <v>11</v>
      </c>
      <c r="N18" s="130" t="s">
        <v>1264</v>
      </c>
      <c r="O18" s="59">
        <v>2.94</v>
      </c>
      <c r="P18" s="59">
        <v>3.41</v>
      </c>
      <c r="Q18" s="59">
        <v>3.68</v>
      </c>
      <c r="R18" s="59">
        <v>4.01</v>
      </c>
      <c r="S18" s="59">
        <v>3.86</v>
      </c>
      <c r="T18" s="59">
        <v>3.74</v>
      </c>
      <c r="U18" s="59">
        <v>3.9</v>
      </c>
      <c r="V18" s="102"/>
      <c r="W18" s="2">
        <v>11</v>
      </c>
      <c r="Y18" s="130" t="s">
        <v>1264</v>
      </c>
      <c r="Z18" s="59">
        <v>4.2</v>
      </c>
      <c r="AA18" s="59">
        <v>4.26</v>
      </c>
      <c r="AB18" s="59">
        <v>4.42</v>
      </c>
      <c r="AC18" s="59">
        <v>4.76</v>
      </c>
      <c r="AD18" s="59">
        <v>5.29</v>
      </c>
      <c r="AE18" s="59">
        <v>6.04</v>
      </c>
      <c r="AF18" s="59">
        <v>6.73</v>
      </c>
      <c r="AG18" s="59">
        <v>7.8</v>
      </c>
    </row>
    <row r="19" spans="1:33" ht="12" customHeight="1">
      <c r="A19" s="2">
        <v>12</v>
      </c>
      <c r="C19" s="130" t="s">
        <v>1265</v>
      </c>
      <c r="D19" s="59">
        <v>0.54</v>
      </c>
      <c r="E19" s="59">
        <v>0.57999999999999996</v>
      </c>
      <c r="F19" s="59">
        <v>0.62</v>
      </c>
      <c r="G19" s="59">
        <v>0.6</v>
      </c>
      <c r="H19" s="59">
        <v>0.66</v>
      </c>
      <c r="I19" s="59">
        <v>0.67</v>
      </c>
      <c r="J19" s="59">
        <v>0.67</v>
      </c>
      <c r="K19" s="102"/>
      <c r="L19" s="2">
        <v>12</v>
      </c>
      <c r="N19" s="130" t="s">
        <v>1265</v>
      </c>
      <c r="O19" s="59">
        <v>0.71</v>
      </c>
      <c r="P19" s="59">
        <v>0.76</v>
      </c>
      <c r="Q19" s="59">
        <v>0.84</v>
      </c>
      <c r="R19" s="59">
        <v>0.84</v>
      </c>
      <c r="S19" s="59">
        <v>0.82</v>
      </c>
      <c r="T19" s="59">
        <v>0.81</v>
      </c>
      <c r="U19" s="59">
        <v>0.82</v>
      </c>
      <c r="V19" s="102"/>
      <c r="W19" s="2">
        <v>12</v>
      </c>
      <c r="Y19" s="130" t="s">
        <v>1265</v>
      </c>
      <c r="Z19" s="59">
        <v>0.85</v>
      </c>
      <c r="AA19" s="59">
        <v>0.91</v>
      </c>
      <c r="AB19" s="59">
        <v>0.9</v>
      </c>
      <c r="AC19" s="59">
        <v>0.95</v>
      </c>
      <c r="AD19" s="59">
        <v>0.99</v>
      </c>
      <c r="AE19" s="59">
        <v>1.1200000000000001</v>
      </c>
      <c r="AF19" s="59">
        <v>1.1399999999999999</v>
      </c>
      <c r="AG19" s="59">
        <v>1.26</v>
      </c>
    </row>
    <row r="20" spans="1:33" ht="14.1" customHeight="1">
      <c r="A20" s="2">
        <v>13</v>
      </c>
      <c r="C20" s="129" t="s">
        <v>660</v>
      </c>
      <c r="D20" s="59">
        <v>7.22</v>
      </c>
      <c r="E20" s="59">
        <v>7.83</v>
      </c>
      <c r="F20" s="59">
        <v>7.4</v>
      </c>
      <c r="G20" s="59">
        <v>7.53</v>
      </c>
      <c r="H20" s="59">
        <v>6.86</v>
      </c>
      <c r="I20" s="59">
        <v>8.06</v>
      </c>
      <c r="J20" s="59">
        <v>9.9</v>
      </c>
      <c r="K20" s="102"/>
      <c r="L20" s="2">
        <v>13</v>
      </c>
      <c r="N20" s="129" t="s">
        <v>660</v>
      </c>
      <c r="O20" s="59">
        <v>11.41</v>
      </c>
      <c r="P20" s="59">
        <v>11.85</v>
      </c>
      <c r="Q20" s="59">
        <v>12.88</v>
      </c>
      <c r="R20" s="59">
        <v>13.62</v>
      </c>
      <c r="S20" s="59">
        <v>14.21</v>
      </c>
      <c r="T20" s="59">
        <v>12.98</v>
      </c>
      <c r="U20" s="59">
        <v>15.6</v>
      </c>
      <c r="V20" s="102"/>
      <c r="W20" s="2">
        <v>13</v>
      </c>
      <c r="Y20" s="129" t="s">
        <v>660</v>
      </c>
      <c r="Z20" s="59">
        <v>13.68</v>
      </c>
      <c r="AA20" s="59">
        <v>15.37</v>
      </c>
      <c r="AB20" s="59">
        <v>17.16</v>
      </c>
      <c r="AC20" s="59">
        <v>17.68</v>
      </c>
      <c r="AD20" s="59">
        <v>18.53</v>
      </c>
      <c r="AE20" s="59">
        <v>20.02</v>
      </c>
      <c r="AF20" s="59">
        <v>24.55</v>
      </c>
      <c r="AG20" s="59">
        <v>30.55</v>
      </c>
    </row>
    <row r="21" spans="1:33" ht="12" customHeight="1">
      <c r="A21" s="2">
        <v>14</v>
      </c>
      <c r="B21" s="14"/>
      <c r="C21" s="130" t="s">
        <v>1266</v>
      </c>
      <c r="D21" s="59">
        <v>5.3</v>
      </c>
      <c r="E21" s="59">
        <v>5.58</v>
      </c>
      <c r="F21" s="59">
        <v>5.44</v>
      </c>
      <c r="G21" s="59">
        <v>5.7</v>
      </c>
      <c r="H21" s="59">
        <v>4.74</v>
      </c>
      <c r="I21" s="59">
        <v>6</v>
      </c>
      <c r="J21" s="59">
        <v>7.42</v>
      </c>
      <c r="K21" s="102"/>
      <c r="L21" s="2">
        <v>14</v>
      </c>
      <c r="M21" s="14"/>
      <c r="N21" s="130" t="s">
        <v>1266</v>
      </c>
      <c r="O21" s="59">
        <v>8.9499999999999993</v>
      </c>
      <c r="P21" s="59">
        <v>9.18</v>
      </c>
      <c r="Q21" s="59">
        <v>10.199999999999999</v>
      </c>
      <c r="R21" s="59">
        <v>10.88</v>
      </c>
      <c r="S21" s="59">
        <v>10.67</v>
      </c>
      <c r="T21" s="59">
        <v>9.4700000000000006</v>
      </c>
      <c r="U21" s="59">
        <v>11.7</v>
      </c>
      <c r="V21" s="102"/>
      <c r="W21" s="2">
        <v>14</v>
      </c>
      <c r="X21" s="14"/>
      <c r="Y21" s="130" t="s">
        <v>1266</v>
      </c>
      <c r="Z21" s="59">
        <v>10.93</v>
      </c>
      <c r="AA21" s="59">
        <v>12.25</v>
      </c>
      <c r="AB21" s="59">
        <v>13.73</v>
      </c>
      <c r="AC21" s="59">
        <v>14.03</v>
      </c>
      <c r="AD21" s="59">
        <v>14.88</v>
      </c>
      <c r="AE21" s="59">
        <v>15.16</v>
      </c>
      <c r="AF21" s="59">
        <v>18.350000000000001</v>
      </c>
      <c r="AG21" s="59">
        <v>23.67</v>
      </c>
    </row>
    <row r="22" spans="1:33" ht="12" customHeight="1">
      <c r="A22" s="2">
        <v>15</v>
      </c>
      <c r="C22" s="130" t="s">
        <v>1267</v>
      </c>
      <c r="D22" s="59">
        <v>1.92</v>
      </c>
      <c r="E22" s="59">
        <v>2.25</v>
      </c>
      <c r="F22" s="59">
        <v>1.96</v>
      </c>
      <c r="G22" s="59">
        <v>1.83</v>
      </c>
      <c r="H22" s="59">
        <v>2.12</v>
      </c>
      <c r="I22" s="59">
        <v>2.06</v>
      </c>
      <c r="J22" s="59">
        <v>2.48</v>
      </c>
      <c r="K22" s="102"/>
      <c r="L22" s="2">
        <v>15</v>
      </c>
      <c r="N22" s="130" t="s">
        <v>1267</v>
      </c>
      <c r="O22" s="59">
        <v>2.46</v>
      </c>
      <c r="P22" s="59">
        <v>2.67</v>
      </c>
      <c r="Q22" s="59">
        <v>2.68</v>
      </c>
      <c r="R22" s="59">
        <v>2.74</v>
      </c>
      <c r="S22" s="59">
        <v>3.54</v>
      </c>
      <c r="T22" s="59">
        <v>3.51</v>
      </c>
      <c r="U22" s="59">
        <v>3.9</v>
      </c>
      <c r="V22" s="102"/>
      <c r="W22" s="2">
        <v>15</v>
      </c>
      <c r="Y22" s="130" t="s">
        <v>1267</v>
      </c>
      <c r="Z22" s="59">
        <v>2.75</v>
      </c>
      <c r="AA22" s="59">
        <v>3.12</v>
      </c>
      <c r="AB22" s="59">
        <v>3.43</v>
      </c>
      <c r="AC22" s="59">
        <v>3.65</v>
      </c>
      <c r="AD22" s="59">
        <v>3.65</v>
      </c>
      <c r="AE22" s="59">
        <v>4.8600000000000003</v>
      </c>
      <c r="AF22" s="59">
        <v>6.2</v>
      </c>
      <c r="AG22" s="59">
        <v>6.88</v>
      </c>
    </row>
    <row r="23" spans="1:33" ht="14.1" customHeight="1">
      <c r="A23" s="2">
        <v>16</v>
      </c>
      <c r="C23" s="15" t="s">
        <v>131</v>
      </c>
      <c r="D23" s="59">
        <v>55.14</v>
      </c>
      <c r="E23" s="59">
        <v>64.11</v>
      </c>
      <c r="F23" s="59">
        <v>70.819999999999993</v>
      </c>
      <c r="G23" s="59">
        <v>75.03</v>
      </c>
      <c r="H23" s="59">
        <v>73.59</v>
      </c>
      <c r="I23" s="59">
        <v>69.62</v>
      </c>
      <c r="J23" s="59">
        <v>73.73</v>
      </c>
      <c r="K23" s="102"/>
      <c r="L23" s="2">
        <v>16</v>
      </c>
      <c r="N23" s="15" t="s">
        <v>131</v>
      </c>
      <c r="O23" s="59">
        <v>77.959999999999994</v>
      </c>
      <c r="P23" s="59">
        <v>84.44</v>
      </c>
      <c r="Q23" s="59">
        <v>96.1</v>
      </c>
      <c r="R23" s="59">
        <v>107.64</v>
      </c>
      <c r="S23" s="59">
        <v>107.26</v>
      </c>
      <c r="T23" s="59">
        <v>105.38</v>
      </c>
      <c r="U23" s="59">
        <v>108.73</v>
      </c>
      <c r="V23" s="102"/>
      <c r="W23" s="2">
        <v>16</v>
      </c>
      <c r="Y23" s="15" t="s">
        <v>131</v>
      </c>
      <c r="Z23" s="59">
        <v>112.69</v>
      </c>
      <c r="AA23" s="59">
        <v>108.16</v>
      </c>
      <c r="AB23" s="59">
        <v>113.16</v>
      </c>
      <c r="AC23" s="59">
        <v>115.79</v>
      </c>
      <c r="AD23" s="59">
        <v>122.5</v>
      </c>
      <c r="AE23" s="59">
        <v>133.55000000000001</v>
      </c>
      <c r="AF23" s="59">
        <v>148.59</v>
      </c>
      <c r="AG23" s="59">
        <v>162.58000000000001</v>
      </c>
    </row>
    <row r="24" spans="1:33" ht="12" customHeight="1">
      <c r="A24" s="2">
        <v>17</v>
      </c>
      <c r="C24" s="129" t="s">
        <v>662</v>
      </c>
      <c r="D24" s="59">
        <v>23.96</v>
      </c>
      <c r="E24" s="59">
        <v>29.12</v>
      </c>
      <c r="F24" s="59">
        <v>34.869999999999997</v>
      </c>
      <c r="G24" s="59">
        <v>37.83</v>
      </c>
      <c r="H24" s="59">
        <v>34.520000000000003</v>
      </c>
      <c r="I24" s="59">
        <v>31.84</v>
      </c>
      <c r="J24" s="59">
        <v>34.72</v>
      </c>
      <c r="K24" s="102"/>
      <c r="L24" s="2">
        <v>17</v>
      </c>
      <c r="N24" s="129" t="s">
        <v>662</v>
      </c>
      <c r="O24" s="59">
        <v>37.770000000000003</v>
      </c>
      <c r="P24" s="59">
        <v>40.93</v>
      </c>
      <c r="Q24" s="59">
        <v>47.19</v>
      </c>
      <c r="R24" s="59">
        <v>53.04</v>
      </c>
      <c r="S24" s="59">
        <v>53.25</v>
      </c>
      <c r="T24" s="59">
        <v>52.43</v>
      </c>
      <c r="U24" s="59">
        <v>56.65</v>
      </c>
      <c r="V24" s="102"/>
      <c r="W24" s="2">
        <v>17</v>
      </c>
      <c r="Y24" s="129" t="s">
        <v>662</v>
      </c>
      <c r="Z24" s="59">
        <v>59.38</v>
      </c>
      <c r="AA24" s="59">
        <v>54.78</v>
      </c>
      <c r="AB24" s="59">
        <v>55.39</v>
      </c>
      <c r="AC24" s="59">
        <v>56.23</v>
      </c>
      <c r="AD24" s="59">
        <v>60.04</v>
      </c>
      <c r="AE24" s="59">
        <v>66.31</v>
      </c>
      <c r="AF24" s="59">
        <v>76.08</v>
      </c>
      <c r="AG24" s="59">
        <v>85.03</v>
      </c>
    </row>
    <row r="25" spans="1:33" ht="12" customHeight="1">
      <c r="A25" s="2">
        <v>18</v>
      </c>
      <c r="C25" s="129" t="s">
        <v>663</v>
      </c>
      <c r="D25" s="59">
        <v>31.18</v>
      </c>
      <c r="E25" s="59">
        <v>34.99</v>
      </c>
      <c r="F25" s="59">
        <v>35.950000000000003</v>
      </c>
      <c r="G25" s="59">
        <v>37.200000000000003</v>
      </c>
      <c r="H25" s="59">
        <v>39.07</v>
      </c>
      <c r="I25" s="59">
        <v>37.78</v>
      </c>
      <c r="J25" s="59">
        <v>39.01</v>
      </c>
      <c r="K25" s="102"/>
      <c r="L25" s="2">
        <v>18</v>
      </c>
      <c r="N25" s="129" t="s">
        <v>663</v>
      </c>
      <c r="O25" s="59">
        <v>40.19</v>
      </c>
      <c r="P25" s="59">
        <v>43.51</v>
      </c>
      <c r="Q25" s="59">
        <v>48.91</v>
      </c>
      <c r="R25" s="59">
        <v>54.6</v>
      </c>
      <c r="S25" s="59">
        <v>54.01</v>
      </c>
      <c r="T25" s="59">
        <v>52.95</v>
      </c>
      <c r="U25" s="59">
        <v>52.08</v>
      </c>
      <c r="V25" s="102"/>
      <c r="W25" s="2">
        <v>18</v>
      </c>
      <c r="Y25" s="129" t="s">
        <v>663</v>
      </c>
      <c r="Z25" s="59">
        <v>53.31</v>
      </c>
      <c r="AA25" s="59">
        <v>53.38</v>
      </c>
      <c r="AB25" s="59">
        <v>57.77</v>
      </c>
      <c r="AC25" s="59">
        <v>59.56</v>
      </c>
      <c r="AD25" s="59">
        <v>62.46</v>
      </c>
      <c r="AE25" s="59">
        <v>67.239999999999995</v>
      </c>
      <c r="AF25" s="59">
        <v>72.510000000000005</v>
      </c>
      <c r="AG25" s="59">
        <v>77.55</v>
      </c>
    </row>
    <row r="26" spans="1:33" ht="12" customHeight="1">
      <c r="A26" s="2">
        <v>19</v>
      </c>
      <c r="B26" s="14"/>
      <c r="C26" s="130" t="s">
        <v>1268</v>
      </c>
      <c r="D26" s="59">
        <v>17.07</v>
      </c>
      <c r="E26" s="59">
        <v>19.77</v>
      </c>
      <c r="F26" s="59">
        <v>20.57</v>
      </c>
      <c r="G26" s="59">
        <v>21.23</v>
      </c>
      <c r="H26" s="59">
        <v>21.45</v>
      </c>
      <c r="I26" s="59">
        <v>20.52</v>
      </c>
      <c r="J26" s="59">
        <v>21.77</v>
      </c>
      <c r="K26" s="102"/>
      <c r="L26" s="2">
        <v>19</v>
      </c>
      <c r="M26" s="14"/>
      <c r="N26" s="130" t="s">
        <v>1268</v>
      </c>
      <c r="O26" s="59">
        <v>22.56</v>
      </c>
      <c r="P26" s="59">
        <v>24.04</v>
      </c>
      <c r="Q26" s="59">
        <v>26.83</v>
      </c>
      <c r="R26" s="59">
        <v>30.25</v>
      </c>
      <c r="S26" s="59">
        <v>30.63</v>
      </c>
      <c r="T26" s="59">
        <v>31.06</v>
      </c>
      <c r="U26" s="59">
        <v>31.51</v>
      </c>
      <c r="V26" s="102"/>
      <c r="W26" s="2">
        <v>19</v>
      </c>
      <c r="X26" s="14"/>
      <c r="Y26" s="130" t="s">
        <v>1268</v>
      </c>
      <c r="Z26" s="59">
        <v>32.25</v>
      </c>
      <c r="AA26" s="59">
        <v>31.91</v>
      </c>
      <c r="AB26" s="59">
        <v>34.28</v>
      </c>
      <c r="AC26" s="59">
        <v>36.21</v>
      </c>
      <c r="AD26" s="59">
        <v>38.44</v>
      </c>
      <c r="AE26" s="59">
        <v>41.87</v>
      </c>
      <c r="AF26" s="59">
        <v>45.36</v>
      </c>
      <c r="AG26" s="59">
        <v>48.66</v>
      </c>
    </row>
    <row r="27" spans="1:33" ht="12" customHeight="1">
      <c r="A27" s="2">
        <v>20</v>
      </c>
      <c r="C27" s="130" t="s">
        <v>1269</v>
      </c>
      <c r="D27" s="59">
        <v>14.11</v>
      </c>
      <c r="E27" s="59">
        <v>15.22</v>
      </c>
      <c r="F27" s="59">
        <v>15.38</v>
      </c>
      <c r="G27" s="59">
        <v>15.97</v>
      </c>
      <c r="H27" s="59">
        <v>17.62</v>
      </c>
      <c r="I27" s="59">
        <v>17.260000000000002</v>
      </c>
      <c r="J27" s="59">
        <v>17.239999999999998</v>
      </c>
      <c r="K27" s="102"/>
      <c r="L27" s="2">
        <v>20</v>
      </c>
      <c r="N27" s="130" t="s">
        <v>1269</v>
      </c>
      <c r="O27" s="59">
        <v>17.63</v>
      </c>
      <c r="P27" s="59">
        <v>19.47</v>
      </c>
      <c r="Q27" s="59">
        <v>22.08</v>
      </c>
      <c r="R27" s="59">
        <v>24.35</v>
      </c>
      <c r="S27" s="59">
        <v>23.38</v>
      </c>
      <c r="T27" s="59">
        <v>21.89</v>
      </c>
      <c r="U27" s="59">
        <v>20.57</v>
      </c>
      <c r="V27" s="102"/>
      <c r="W27" s="2">
        <v>20</v>
      </c>
      <c r="Y27" s="130" t="s">
        <v>1269</v>
      </c>
      <c r="Z27" s="59">
        <v>21.06</v>
      </c>
      <c r="AA27" s="59">
        <v>21.47</v>
      </c>
      <c r="AB27" s="59">
        <v>23.49</v>
      </c>
      <c r="AC27" s="59">
        <v>23.35</v>
      </c>
      <c r="AD27" s="59">
        <v>24.02</v>
      </c>
      <c r="AE27" s="59">
        <v>25.37</v>
      </c>
      <c r="AF27" s="59">
        <v>27.15</v>
      </c>
      <c r="AG27" s="59">
        <v>28.89</v>
      </c>
    </row>
    <row r="28" spans="1:33" ht="15" customHeight="1">
      <c r="A28" s="2">
        <v>21</v>
      </c>
      <c r="C28" s="19" t="s">
        <v>1270</v>
      </c>
      <c r="D28" s="59">
        <v>1.42</v>
      </c>
      <c r="E28" s="59">
        <v>1.61</v>
      </c>
      <c r="F28" s="59">
        <v>1.84</v>
      </c>
      <c r="G28" s="59">
        <v>2.0299999999999998</v>
      </c>
      <c r="H28" s="59">
        <v>2.31</v>
      </c>
      <c r="I28" s="59">
        <v>2.56</v>
      </c>
      <c r="J28" s="59">
        <v>2.91</v>
      </c>
      <c r="K28" s="102"/>
      <c r="L28" s="2">
        <v>21</v>
      </c>
      <c r="N28" s="19" t="s">
        <v>1270</v>
      </c>
      <c r="O28" s="59">
        <v>3.28</v>
      </c>
      <c r="P28" s="59">
        <v>3.65</v>
      </c>
      <c r="Q28" s="59">
        <v>4.04</v>
      </c>
      <c r="R28" s="59">
        <v>4.5</v>
      </c>
      <c r="S28" s="59">
        <v>5.05</v>
      </c>
      <c r="T28" s="59">
        <v>5.59</v>
      </c>
      <c r="U28" s="59">
        <v>6.05</v>
      </c>
      <c r="V28" s="102"/>
      <c r="W28" s="2">
        <v>21</v>
      </c>
      <c r="Y28" s="19" t="s">
        <v>1270</v>
      </c>
      <c r="Z28" s="59">
        <v>6.72</v>
      </c>
      <c r="AA28" s="59">
        <v>7.27</v>
      </c>
      <c r="AB28" s="59">
        <v>7.99</v>
      </c>
      <c r="AC28" s="59">
        <v>8.64</v>
      </c>
      <c r="AD28" s="59">
        <v>9.3000000000000007</v>
      </c>
      <c r="AE28" s="59">
        <v>10.37</v>
      </c>
      <c r="AF28" s="59">
        <v>11.25</v>
      </c>
      <c r="AG28" s="59">
        <v>11.8</v>
      </c>
    </row>
    <row r="29" spans="1:33" ht="15" customHeight="1">
      <c r="A29" s="2">
        <v>22</v>
      </c>
      <c r="C29" s="19" t="s">
        <v>565</v>
      </c>
      <c r="D29" s="196">
        <v>91.98</v>
      </c>
      <c r="E29" s="196">
        <v>104.52</v>
      </c>
      <c r="F29" s="196">
        <v>111.44</v>
      </c>
      <c r="G29" s="196">
        <v>117.34</v>
      </c>
      <c r="H29" s="196">
        <v>114.34</v>
      </c>
      <c r="I29" s="196">
        <v>113.56</v>
      </c>
      <c r="J29" s="196">
        <v>122.19</v>
      </c>
      <c r="K29" s="218"/>
      <c r="L29" s="2">
        <v>22</v>
      </c>
      <c r="N29" s="19" t="s">
        <v>565</v>
      </c>
      <c r="O29" s="196">
        <v>131.77000000000001</v>
      </c>
      <c r="P29" s="196">
        <v>143.77000000000001</v>
      </c>
      <c r="Q29" s="196">
        <v>162.01</v>
      </c>
      <c r="R29" s="196">
        <v>178.05</v>
      </c>
      <c r="S29" s="196">
        <v>178.08</v>
      </c>
      <c r="T29" s="196">
        <v>175.02</v>
      </c>
      <c r="U29" s="196">
        <v>184.57</v>
      </c>
      <c r="V29" s="218"/>
      <c r="W29" s="2">
        <v>22</v>
      </c>
      <c r="Y29" s="19" t="s">
        <v>565</v>
      </c>
      <c r="Z29" s="196">
        <v>189.8</v>
      </c>
      <c r="AA29" s="196">
        <v>193.97</v>
      </c>
      <c r="AB29" s="196">
        <v>203.25</v>
      </c>
      <c r="AC29" s="196">
        <v>210.19</v>
      </c>
      <c r="AD29" s="196">
        <v>224.14</v>
      </c>
      <c r="AE29" s="196">
        <v>246.69</v>
      </c>
      <c r="AF29" s="196">
        <v>277.7</v>
      </c>
      <c r="AG29" s="196">
        <v>306.66000000000003</v>
      </c>
    </row>
    <row r="30" spans="1:33" ht="13.5" customHeight="1">
      <c r="C30" s="170" t="s">
        <v>1271</v>
      </c>
      <c r="D30" s="196"/>
      <c r="E30" s="196"/>
      <c r="F30" s="196"/>
      <c r="G30" s="196"/>
      <c r="H30" s="196"/>
      <c r="I30" s="196"/>
      <c r="J30" s="196"/>
      <c r="K30" s="218"/>
      <c r="N30" s="170" t="s">
        <v>1271</v>
      </c>
      <c r="O30" s="196"/>
      <c r="P30" s="196"/>
      <c r="Q30" s="196"/>
      <c r="R30" s="196"/>
      <c r="S30" s="196"/>
      <c r="T30" s="196"/>
      <c r="U30" s="196"/>
      <c r="V30" s="218"/>
      <c r="Y30" s="170" t="s">
        <v>1271</v>
      </c>
      <c r="Z30" s="196"/>
      <c r="AA30" s="196"/>
      <c r="AB30" s="196"/>
      <c r="AC30" s="196"/>
      <c r="AD30" s="196"/>
      <c r="AE30" s="196"/>
      <c r="AF30" s="196"/>
      <c r="AG30" s="196"/>
    </row>
    <row r="31" spans="1:33" ht="12" customHeight="1">
      <c r="A31" s="2">
        <v>23</v>
      </c>
      <c r="C31" s="15" t="s">
        <v>1272</v>
      </c>
      <c r="D31" s="59">
        <v>36.619999999999997</v>
      </c>
      <c r="E31" s="59">
        <v>40.06</v>
      </c>
      <c r="F31" s="59">
        <v>40.04</v>
      </c>
      <c r="G31" s="59">
        <v>41.25</v>
      </c>
      <c r="H31" s="59">
        <v>39.96</v>
      </c>
      <c r="I31" s="59">
        <v>43.02</v>
      </c>
      <c r="J31" s="59">
        <v>47.13</v>
      </c>
      <c r="K31" s="102"/>
      <c r="L31" s="2">
        <v>23</v>
      </c>
      <c r="N31" s="15" t="s">
        <v>1272</v>
      </c>
      <c r="O31" s="59">
        <v>51.98</v>
      </c>
      <c r="P31" s="59">
        <v>57.31</v>
      </c>
      <c r="Q31" s="59">
        <v>63.47</v>
      </c>
      <c r="R31" s="59">
        <v>67.709999999999994</v>
      </c>
      <c r="S31" s="59">
        <v>68.31</v>
      </c>
      <c r="T31" s="59">
        <v>66.3</v>
      </c>
      <c r="U31" s="59">
        <v>72.2</v>
      </c>
      <c r="V31" s="102"/>
      <c r="W31" s="2">
        <v>23</v>
      </c>
      <c r="Y31" s="15" t="s">
        <v>1272</v>
      </c>
      <c r="Z31" s="59">
        <v>73.56</v>
      </c>
      <c r="AA31" s="59">
        <v>81.97</v>
      </c>
      <c r="AB31" s="59">
        <v>86.21</v>
      </c>
      <c r="AC31" s="59">
        <v>90.57</v>
      </c>
      <c r="AD31" s="59">
        <v>97.7</v>
      </c>
      <c r="AE31" s="59">
        <v>109.28</v>
      </c>
      <c r="AF31" s="59">
        <v>124.53</v>
      </c>
      <c r="AG31" s="59">
        <v>139.41</v>
      </c>
    </row>
    <row r="32" spans="1:33" ht="12" customHeight="1">
      <c r="A32" s="2">
        <v>24</v>
      </c>
      <c r="C32" s="129" t="s">
        <v>1255</v>
      </c>
      <c r="D32" s="59">
        <v>28.48</v>
      </c>
      <c r="E32" s="59">
        <v>31.2</v>
      </c>
      <c r="F32" s="59">
        <v>31.41</v>
      </c>
      <c r="G32" s="59">
        <v>32.64</v>
      </c>
      <c r="H32" s="59">
        <v>31.82</v>
      </c>
      <c r="I32" s="59">
        <v>33.49</v>
      </c>
      <c r="J32" s="59">
        <v>35.89</v>
      </c>
      <c r="K32" s="102"/>
      <c r="L32" s="2">
        <v>24</v>
      </c>
      <c r="N32" s="129" t="s">
        <v>1255</v>
      </c>
      <c r="O32" s="59">
        <v>39.22</v>
      </c>
      <c r="P32" s="59">
        <v>44.03</v>
      </c>
      <c r="Q32" s="59">
        <v>49.15</v>
      </c>
      <c r="R32" s="59">
        <v>52.49</v>
      </c>
      <c r="S32" s="59">
        <v>51.81</v>
      </c>
      <c r="T32" s="59">
        <v>51.13</v>
      </c>
      <c r="U32" s="59">
        <v>54.24</v>
      </c>
      <c r="V32" s="102"/>
      <c r="W32" s="2">
        <v>24</v>
      </c>
      <c r="Y32" s="129" t="s">
        <v>1255</v>
      </c>
      <c r="Z32" s="59">
        <v>57.16</v>
      </c>
      <c r="AA32" s="59">
        <v>63.51</v>
      </c>
      <c r="AB32" s="59">
        <v>65.34</v>
      </c>
      <c r="AC32" s="59">
        <v>68.680000000000007</v>
      </c>
      <c r="AD32" s="59">
        <v>74.17</v>
      </c>
      <c r="AE32" s="59">
        <v>83.11</v>
      </c>
      <c r="AF32" s="59">
        <v>93.97</v>
      </c>
      <c r="AG32" s="59">
        <v>102.91</v>
      </c>
    </row>
    <row r="33" spans="1:33" ht="12" customHeight="1">
      <c r="A33" s="2">
        <v>25</v>
      </c>
      <c r="C33" s="129" t="s">
        <v>660</v>
      </c>
      <c r="D33" s="59">
        <v>8.14</v>
      </c>
      <c r="E33" s="59">
        <v>8.86</v>
      </c>
      <c r="F33" s="59">
        <v>8.6300000000000008</v>
      </c>
      <c r="G33" s="59">
        <v>8.61</v>
      </c>
      <c r="H33" s="59">
        <v>8.14</v>
      </c>
      <c r="I33" s="59">
        <v>9.5299999999999994</v>
      </c>
      <c r="J33" s="59">
        <v>11.24</v>
      </c>
      <c r="K33" s="102"/>
      <c r="L33" s="2">
        <v>25</v>
      </c>
      <c r="N33" s="129" t="s">
        <v>660</v>
      </c>
      <c r="O33" s="59">
        <v>12.76</v>
      </c>
      <c r="P33" s="59">
        <v>13.28</v>
      </c>
      <c r="Q33" s="59">
        <v>14.32</v>
      </c>
      <c r="R33" s="59">
        <v>15.22</v>
      </c>
      <c r="S33" s="59">
        <v>16.5</v>
      </c>
      <c r="T33" s="59">
        <v>15.17</v>
      </c>
      <c r="U33" s="59">
        <v>17.96</v>
      </c>
      <c r="V33" s="102"/>
      <c r="W33" s="2">
        <v>25</v>
      </c>
      <c r="Y33" s="129" t="s">
        <v>660</v>
      </c>
      <c r="Z33" s="59">
        <v>16.399999999999999</v>
      </c>
      <c r="AA33" s="59">
        <v>18.46</v>
      </c>
      <c r="AB33" s="59">
        <v>20.87</v>
      </c>
      <c r="AC33" s="59">
        <v>21.89</v>
      </c>
      <c r="AD33" s="59">
        <v>23.53</v>
      </c>
      <c r="AE33" s="59">
        <v>26.17</v>
      </c>
      <c r="AF33" s="59">
        <v>30.56</v>
      </c>
      <c r="AG33" s="59">
        <v>36.5</v>
      </c>
    </row>
    <row r="34" spans="1:33" ht="12" customHeight="1">
      <c r="A34" s="2">
        <v>26</v>
      </c>
      <c r="C34" s="130" t="s">
        <v>1273</v>
      </c>
      <c r="D34" s="59">
        <v>6.05</v>
      </c>
      <c r="E34" s="59">
        <v>6.34</v>
      </c>
      <c r="F34" s="59">
        <v>6.32</v>
      </c>
      <c r="G34" s="59">
        <v>6.5</v>
      </c>
      <c r="H34" s="59">
        <v>5.57</v>
      </c>
      <c r="I34" s="59">
        <v>7.13</v>
      </c>
      <c r="J34" s="59">
        <v>8.5</v>
      </c>
      <c r="K34" s="102"/>
      <c r="L34" s="2">
        <v>26</v>
      </c>
      <c r="N34" s="130" t="s">
        <v>1273</v>
      </c>
      <c r="O34" s="59">
        <v>10.029999999999999</v>
      </c>
      <c r="P34" s="59">
        <v>10.35</v>
      </c>
      <c r="Q34" s="59">
        <v>11.39</v>
      </c>
      <c r="R34" s="59">
        <v>12.11</v>
      </c>
      <c r="S34" s="59">
        <v>12.05</v>
      </c>
      <c r="T34" s="59">
        <v>11.22</v>
      </c>
      <c r="U34" s="59">
        <v>13.56</v>
      </c>
      <c r="V34" s="102"/>
      <c r="W34" s="2">
        <v>26</v>
      </c>
      <c r="Y34" s="130" t="s">
        <v>1273</v>
      </c>
      <c r="Z34" s="59">
        <v>13.05</v>
      </c>
      <c r="AA34" s="59">
        <v>14.86</v>
      </c>
      <c r="AB34" s="59">
        <v>17.010000000000002</v>
      </c>
      <c r="AC34" s="59">
        <v>17.989999999999998</v>
      </c>
      <c r="AD34" s="59">
        <v>19.53</v>
      </c>
      <c r="AE34" s="59">
        <v>20.78</v>
      </c>
      <c r="AF34" s="59">
        <v>23.91</v>
      </c>
      <c r="AG34" s="59">
        <v>29.29</v>
      </c>
    </row>
    <row r="35" spans="1:33" ht="18" customHeight="1">
      <c r="A35" s="16" t="s">
        <v>58</v>
      </c>
      <c r="B35" s="16"/>
      <c r="C35" s="16"/>
      <c r="D35" s="16"/>
      <c r="E35" s="16"/>
      <c r="F35" s="16"/>
      <c r="G35" s="16"/>
      <c r="H35" s="16"/>
      <c r="I35" s="16"/>
      <c r="J35" s="16"/>
      <c r="K35" s="219"/>
      <c r="L35" s="16" t="s">
        <v>58</v>
      </c>
      <c r="M35" s="16"/>
      <c r="N35" s="16"/>
      <c r="O35" s="16"/>
      <c r="P35" s="16"/>
      <c r="Q35" s="16"/>
      <c r="R35" s="16"/>
      <c r="S35" s="16"/>
      <c r="T35" s="16"/>
      <c r="U35" s="16"/>
      <c r="V35" s="219"/>
      <c r="W35" s="16" t="s">
        <v>58</v>
      </c>
      <c r="X35" s="16"/>
      <c r="Y35" s="16"/>
      <c r="Z35" s="16"/>
      <c r="AA35" s="16"/>
      <c r="AB35" s="16"/>
      <c r="AC35" s="16"/>
      <c r="AD35" s="16"/>
      <c r="AE35" s="16"/>
      <c r="AF35" s="16"/>
      <c r="AG35" s="16"/>
    </row>
    <row r="36" spans="1:33" ht="12.75" customHeight="1">
      <c r="A36" s="18" t="s">
        <v>782</v>
      </c>
      <c r="B36" s="16"/>
      <c r="C36" s="16"/>
      <c r="D36" s="16"/>
      <c r="E36" s="16"/>
      <c r="F36" s="16"/>
      <c r="G36" s="16"/>
      <c r="H36" s="16"/>
      <c r="I36" s="16"/>
      <c r="J36" s="16"/>
      <c r="K36" s="219"/>
      <c r="L36" s="18" t="s">
        <v>782</v>
      </c>
      <c r="M36" s="16"/>
      <c r="N36" s="16"/>
      <c r="O36" s="16"/>
      <c r="P36" s="16"/>
      <c r="Q36" s="16"/>
      <c r="R36" s="16"/>
      <c r="S36" s="16"/>
      <c r="T36" s="16"/>
      <c r="U36" s="16"/>
      <c r="V36" s="219"/>
      <c r="W36" s="18" t="s">
        <v>782</v>
      </c>
      <c r="X36" s="16"/>
      <c r="Y36" s="16"/>
      <c r="Z36" s="16"/>
      <c r="AA36" s="16"/>
      <c r="AB36" s="16"/>
      <c r="AC36" s="16"/>
      <c r="AD36" s="16"/>
      <c r="AE36" s="16"/>
      <c r="AF36" s="16"/>
      <c r="AG36" s="16"/>
    </row>
    <row r="37" spans="1:33" ht="20.100000000000001" customHeight="1">
      <c r="A37" s="2">
        <v>27</v>
      </c>
      <c r="C37" s="19" t="s">
        <v>566</v>
      </c>
      <c r="D37" s="196">
        <v>69.92</v>
      </c>
      <c r="E37" s="196">
        <v>74.02</v>
      </c>
      <c r="F37" s="196">
        <v>75.88</v>
      </c>
      <c r="G37" s="196">
        <v>76.069999999999993</v>
      </c>
      <c r="H37" s="196">
        <v>69.22</v>
      </c>
      <c r="I37" s="196">
        <v>65.91</v>
      </c>
      <c r="J37" s="196">
        <v>68.08</v>
      </c>
      <c r="K37" s="218"/>
      <c r="L37" s="2">
        <v>27</v>
      </c>
      <c r="N37" s="19" t="s">
        <v>566</v>
      </c>
      <c r="O37" s="196">
        <v>71.010000000000005</v>
      </c>
      <c r="P37" s="196">
        <v>74.319999999999993</v>
      </c>
      <c r="Q37" s="196">
        <v>78.849999999999994</v>
      </c>
      <c r="R37" s="196">
        <v>80.459999999999994</v>
      </c>
      <c r="S37" s="196">
        <v>76.400000000000006</v>
      </c>
      <c r="T37" s="196">
        <v>72.599999999999994</v>
      </c>
      <c r="U37" s="196">
        <v>74.69</v>
      </c>
      <c r="V37" s="218"/>
      <c r="W37" s="2">
        <v>27</v>
      </c>
      <c r="Y37" s="19" t="s">
        <v>566</v>
      </c>
      <c r="Z37" s="196">
        <v>74.540000000000006</v>
      </c>
      <c r="AA37" s="196">
        <v>74.84</v>
      </c>
      <c r="AB37" s="196">
        <v>77</v>
      </c>
      <c r="AC37" s="196">
        <v>78.349999999999994</v>
      </c>
      <c r="AD37" s="196">
        <v>82.19</v>
      </c>
      <c r="AE37" s="196">
        <v>87.96</v>
      </c>
      <c r="AF37" s="196">
        <v>94.96</v>
      </c>
      <c r="AG37" s="196">
        <v>100</v>
      </c>
    </row>
    <row r="38" spans="1:33" ht="14.1" customHeight="1">
      <c r="A38" s="2">
        <v>28</v>
      </c>
      <c r="C38" s="15" t="s">
        <v>657</v>
      </c>
      <c r="D38" s="59" t="s">
        <v>1427</v>
      </c>
      <c r="E38" s="59" t="s">
        <v>1427</v>
      </c>
      <c r="F38" s="59" t="s">
        <v>1427</v>
      </c>
      <c r="G38" s="59" t="s">
        <v>1427</v>
      </c>
      <c r="H38" s="59" t="s">
        <v>1427</v>
      </c>
      <c r="I38" s="59" t="s">
        <v>1427</v>
      </c>
      <c r="J38" s="59" t="s">
        <v>1427</v>
      </c>
      <c r="K38" s="102"/>
      <c r="L38" s="2">
        <v>28</v>
      </c>
      <c r="N38" s="15" t="s">
        <v>657</v>
      </c>
      <c r="O38" s="59" t="s">
        <v>1427</v>
      </c>
      <c r="P38" s="59" t="s">
        <v>1427</v>
      </c>
      <c r="Q38" s="59" t="s">
        <v>1427</v>
      </c>
      <c r="R38" s="59" t="s">
        <v>1427</v>
      </c>
      <c r="S38" s="59" t="s">
        <v>1427</v>
      </c>
      <c r="T38" s="59" t="s">
        <v>1427</v>
      </c>
      <c r="U38" s="59" t="s">
        <v>1427</v>
      </c>
      <c r="V38" s="102"/>
      <c r="W38" s="2">
        <v>28</v>
      </c>
      <c r="Y38" s="15" t="s">
        <v>657</v>
      </c>
      <c r="Z38" s="59" t="s">
        <v>1427</v>
      </c>
      <c r="AA38" s="59" t="s">
        <v>1427</v>
      </c>
      <c r="AB38" s="59" t="s">
        <v>1427</v>
      </c>
      <c r="AC38" s="59" t="s">
        <v>1427</v>
      </c>
      <c r="AD38" s="59" t="s">
        <v>1427</v>
      </c>
      <c r="AE38" s="59" t="s">
        <v>1427</v>
      </c>
      <c r="AF38" s="59" t="s">
        <v>1427</v>
      </c>
      <c r="AG38" s="59" t="s">
        <v>1427</v>
      </c>
    </row>
    <row r="39" spans="1:33" ht="14.1" customHeight="1">
      <c r="A39" s="2">
        <v>29</v>
      </c>
      <c r="C39" s="15" t="s">
        <v>908</v>
      </c>
      <c r="D39" s="59">
        <v>53.29</v>
      </c>
      <c r="E39" s="59">
        <v>55.64</v>
      </c>
      <c r="F39" s="59">
        <v>54.51</v>
      </c>
      <c r="G39" s="59">
        <v>54.62</v>
      </c>
      <c r="H39" s="59">
        <v>49.43</v>
      </c>
      <c r="I39" s="59">
        <v>48.84</v>
      </c>
      <c r="J39" s="59">
        <v>51.73</v>
      </c>
      <c r="K39" s="102"/>
      <c r="L39" s="2">
        <v>29</v>
      </c>
      <c r="N39" s="15" t="s">
        <v>908</v>
      </c>
      <c r="O39" s="59">
        <v>56.05</v>
      </c>
      <c r="P39" s="59">
        <v>60.59</v>
      </c>
      <c r="Q39" s="59">
        <v>65.55</v>
      </c>
      <c r="R39" s="59">
        <v>67.13</v>
      </c>
      <c r="S39" s="59">
        <v>63.7</v>
      </c>
      <c r="T39" s="59">
        <v>58.95</v>
      </c>
      <c r="U39" s="59">
        <v>61.83</v>
      </c>
      <c r="V39" s="102"/>
      <c r="W39" s="2">
        <v>29</v>
      </c>
      <c r="Y39" s="15" t="s">
        <v>908</v>
      </c>
      <c r="Z39" s="59">
        <v>60.96</v>
      </c>
      <c r="AA39" s="59">
        <v>66.31</v>
      </c>
      <c r="AB39" s="59">
        <v>68.28</v>
      </c>
      <c r="AC39" s="59">
        <v>70.83</v>
      </c>
      <c r="AD39" s="59">
        <v>75.23</v>
      </c>
      <c r="AE39" s="59">
        <v>81.89</v>
      </c>
      <c r="AF39" s="59">
        <v>91.89</v>
      </c>
      <c r="AG39" s="59">
        <v>100</v>
      </c>
    </row>
    <row r="40" spans="1:33" ht="12" customHeight="1">
      <c r="A40" s="2">
        <v>30</v>
      </c>
      <c r="C40" s="129" t="s">
        <v>1255</v>
      </c>
      <c r="D40" s="59">
        <v>52.42</v>
      </c>
      <c r="E40" s="59">
        <v>54.9</v>
      </c>
      <c r="F40" s="59">
        <v>54.63</v>
      </c>
      <c r="G40" s="59">
        <v>54.96</v>
      </c>
      <c r="H40" s="59">
        <v>50.47</v>
      </c>
      <c r="I40" s="59">
        <v>49.05</v>
      </c>
      <c r="J40" s="59">
        <v>50.39</v>
      </c>
      <c r="K40" s="102"/>
      <c r="L40" s="2">
        <v>30</v>
      </c>
      <c r="N40" s="129" t="s">
        <v>1255</v>
      </c>
      <c r="O40" s="59">
        <v>54.15</v>
      </c>
      <c r="P40" s="59">
        <v>59.65</v>
      </c>
      <c r="Q40" s="59">
        <v>65.09</v>
      </c>
      <c r="R40" s="59">
        <v>66.89</v>
      </c>
      <c r="S40" s="59">
        <v>62.72</v>
      </c>
      <c r="T40" s="59">
        <v>59.17</v>
      </c>
      <c r="U40" s="59">
        <v>60.68</v>
      </c>
      <c r="V40" s="102"/>
      <c r="W40" s="2">
        <v>30</v>
      </c>
      <c r="Y40" s="129" t="s">
        <v>1255</v>
      </c>
      <c r="Z40" s="59">
        <v>62.49</v>
      </c>
      <c r="AA40" s="59">
        <v>67.95</v>
      </c>
      <c r="AB40" s="59">
        <v>69.209999999999994</v>
      </c>
      <c r="AC40" s="59">
        <v>72.540000000000006</v>
      </c>
      <c r="AD40" s="59">
        <v>77.78</v>
      </c>
      <c r="AE40" s="59">
        <v>85.33</v>
      </c>
      <c r="AF40" s="59">
        <v>94.35</v>
      </c>
      <c r="AG40" s="59">
        <v>100</v>
      </c>
    </row>
    <row r="41" spans="1:33" ht="12" customHeight="1">
      <c r="A41" s="2">
        <v>31</v>
      </c>
      <c r="C41" s="130" t="s">
        <v>1256</v>
      </c>
      <c r="D41" s="59">
        <v>67.06</v>
      </c>
      <c r="E41" s="59">
        <v>72.73</v>
      </c>
      <c r="F41" s="59">
        <v>69.7</v>
      </c>
      <c r="G41" s="59">
        <v>73.16</v>
      </c>
      <c r="H41" s="59">
        <v>67.06</v>
      </c>
      <c r="I41" s="59">
        <v>62.33</v>
      </c>
      <c r="J41" s="59">
        <v>65.55</v>
      </c>
      <c r="K41" s="102"/>
      <c r="L41" s="2">
        <v>31</v>
      </c>
      <c r="N41" s="130" t="s">
        <v>1256</v>
      </c>
      <c r="O41" s="59">
        <v>63.25</v>
      </c>
      <c r="P41" s="59">
        <v>68.459999999999994</v>
      </c>
      <c r="Q41" s="59">
        <v>75.45</v>
      </c>
      <c r="R41" s="59">
        <v>76.52</v>
      </c>
      <c r="S41" s="59">
        <v>74.14</v>
      </c>
      <c r="T41" s="59">
        <v>68.56</v>
      </c>
      <c r="U41" s="59">
        <v>67.349999999999994</v>
      </c>
      <c r="V41" s="102"/>
      <c r="W41" s="2">
        <v>31</v>
      </c>
      <c r="Y41" s="130" t="s">
        <v>1256</v>
      </c>
      <c r="Z41" s="59">
        <v>69.69</v>
      </c>
      <c r="AA41" s="59">
        <v>69.98</v>
      </c>
      <c r="AB41" s="59">
        <v>68.569999999999993</v>
      </c>
      <c r="AC41" s="59">
        <v>70.760000000000005</v>
      </c>
      <c r="AD41" s="59">
        <v>78.02</v>
      </c>
      <c r="AE41" s="59">
        <v>83.61</v>
      </c>
      <c r="AF41" s="59">
        <v>91.58</v>
      </c>
      <c r="AG41" s="59">
        <v>100</v>
      </c>
    </row>
    <row r="42" spans="1:33" ht="12" customHeight="1">
      <c r="A42" s="2">
        <v>32</v>
      </c>
      <c r="C42" s="130" t="s">
        <v>1257</v>
      </c>
      <c r="D42" s="59">
        <v>74.27</v>
      </c>
      <c r="E42" s="59">
        <v>75.41</v>
      </c>
      <c r="F42" s="59">
        <v>70.41</v>
      </c>
      <c r="G42" s="59">
        <v>69.150000000000006</v>
      </c>
      <c r="H42" s="59">
        <v>59.18</v>
      </c>
      <c r="I42" s="59">
        <v>58.34</v>
      </c>
      <c r="J42" s="59">
        <v>60.2</v>
      </c>
      <c r="K42" s="102"/>
      <c r="L42" s="2">
        <v>32</v>
      </c>
      <c r="N42" s="130" t="s">
        <v>1257</v>
      </c>
      <c r="O42" s="59">
        <v>63.65</v>
      </c>
      <c r="P42" s="59">
        <v>69.08</v>
      </c>
      <c r="Q42" s="59">
        <v>74.599999999999994</v>
      </c>
      <c r="R42" s="59">
        <v>75.040000000000006</v>
      </c>
      <c r="S42" s="59">
        <v>67.64</v>
      </c>
      <c r="T42" s="59">
        <v>63.72</v>
      </c>
      <c r="U42" s="59">
        <v>64.959999999999994</v>
      </c>
      <c r="V42" s="102"/>
      <c r="W42" s="2">
        <v>32</v>
      </c>
      <c r="Y42" s="130" t="s">
        <v>1257</v>
      </c>
      <c r="Z42" s="59">
        <v>62.39</v>
      </c>
      <c r="AA42" s="59">
        <v>66.34</v>
      </c>
      <c r="AB42" s="59">
        <v>68.39</v>
      </c>
      <c r="AC42" s="59">
        <v>71.489999999999995</v>
      </c>
      <c r="AD42" s="59">
        <v>74.37</v>
      </c>
      <c r="AE42" s="59">
        <v>84.52</v>
      </c>
      <c r="AF42" s="59">
        <v>95.76</v>
      </c>
      <c r="AG42" s="59">
        <v>100</v>
      </c>
    </row>
    <row r="43" spans="1:33" ht="12" customHeight="1">
      <c r="A43" s="2">
        <v>33</v>
      </c>
      <c r="C43" s="197" t="s">
        <v>1258</v>
      </c>
      <c r="L43" s="2">
        <v>33</v>
      </c>
      <c r="N43" s="197" t="s">
        <v>1258</v>
      </c>
      <c r="W43" s="2">
        <v>33</v>
      </c>
      <c r="Y43" s="197" t="s">
        <v>1258</v>
      </c>
    </row>
    <row r="44" spans="1:33" ht="12" customHeight="1">
      <c r="C44" s="198" t="s">
        <v>1259</v>
      </c>
      <c r="D44" s="59">
        <v>12.78</v>
      </c>
      <c r="E44" s="59">
        <v>14.86</v>
      </c>
      <c r="F44" s="59">
        <v>17.53</v>
      </c>
      <c r="G44" s="59">
        <v>17.21</v>
      </c>
      <c r="H44" s="59">
        <v>18.170000000000002</v>
      </c>
      <c r="I44" s="59">
        <v>16.559999999999999</v>
      </c>
      <c r="J44" s="59">
        <v>17.829999999999998</v>
      </c>
      <c r="K44" s="102"/>
      <c r="N44" s="198" t="s">
        <v>1259</v>
      </c>
      <c r="O44" s="59">
        <v>22.37</v>
      </c>
      <c r="P44" s="59">
        <v>27.33</v>
      </c>
      <c r="Q44" s="59">
        <v>32.46</v>
      </c>
      <c r="R44" s="59">
        <v>34.799999999999997</v>
      </c>
      <c r="S44" s="59">
        <v>35.49</v>
      </c>
      <c r="T44" s="59">
        <v>34.270000000000003</v>
      </c>
      <c r="U44" s="59">
        <v>40.35</v>
      </c>
      <c r="V44" s="102"/>
      <c r="Y44" s="198" t="s">
        <v>1259</v>
      </c>
      <c r="Z44" s="59">
        <v>51.69</v>
      </c>
      <c r="AA44" s="59">
        <v>63.37</v>
      </c>
      <c r="AB44" s="59">
        <v>65.36</v>
      </c>
      <c r="AC44" s="59">
        <v>73.17</v>
      </c>
      <c r="AD44" s="59">
        <v>84.77</v>
      </c>
      <c r="AE44" s="59">
        <v>88.28</v>
      </c>
      <c r="AF44" s="59">
        <v>95.58</v>
      </c>
      <c r="AG44" s="59">
        <v>100</v>
      </c>
    </row>
    <row r="45" spans="1:33" ht="12" customHeight="1">
      <c r="A45" s="2">
        <v>34</v>
      </c>
      <c r="C45" s="130" t="s">
        <v>1260</v>
      </c>
      <c r="D45" s="59">
        <v>41.23</v>
      </c>
      <c r="E45" s="59">
        <v>44.11</v>
      </c>
      <c r="F45" s="59">
        <v>47.21</v>
      </c>
      <c r="G45" s="59">
        <v>49.2</v>
      </c>
      <c r="H45" s="59">
        <v>49.2</v>
      </c>
      <c r="I45" s="59">
        <v>48.36</v>
      </c>
      <c r="J45" s="59">
        <v>48.04</v>
      </c>
      <c r="K45" s="102"/>
      <c r="L45" s="2">
        <v>34</v>
      </c>
      <c r="N45" s="130" t="s">
        <v>1260</v>
      </c>
      <c r="O45" s="59">
        <v>51.11</v>
      </c>
      <c r="P45" s="59">
        <v>56.47</v>
      </c>
      <c r="Q45" s="59">
        <v>62.36</v>
      </c>
      <c r="R45" s="59">
        <v>66.5</v>
      </c>
      <c r="S45" s="59">
        <v>65.5</v>
      </c>
      <c r="T45" s="59">
        <v>62.45</v>
      </c>
      <c r="U45" s="59">
        <v>61.91</v>
      </c>
      <c r="V45" s="102"/>
      <c r="W45" s="2">
        <v>34</v>
      </c>
      <c r="Y45" s="130" t="s">
        <v>1260</v>
      </c>
      <c r="Z45" s="59">
        <v>65.540000000000006</v>
      </c>
      <c r="AA45" s="59">
        <v>74.37</v>
      </c>
      <c r="AB45" s="59">
        <v>73.73</v>
      </c>
      <c r="AC45" s="59">
        <v>73.73</v>
      </c>
      <c r="AD45" s="59">
        <v>81.81</v>
      </c>
      <c r="AE45" s="59">
        <v>86.71</v>
      </c>
      <c r="AF45" s="59">
        <v>92.92</v>
      </c>
      <c r="AG45" s="59">
        <v>100</v>
      </c>
    </row>
    <row r="46" spans="1:33" ht="12" customHeight="1">
      <c r="A46" s="2">
        <v>35</v>
      </c>
      <c r="C46" s="130" t="s">
        <v>1261</v>
      </c>
      <c r="D46" s="59">
        <v>39.270000000000003</v>
      </c>
      <c r="E46" s="59">
        <v>42.13</v>
      </c>
      <c r="F46" s="59">
        <v>45.45</v>
      </c>
      <c r="G46" s="59">
        <v>47.46</v>
      </c>
      <c r="H46" s="59">
        <v>48.02</v>
      </c>
      <c r="I46" s="59">
        <v>47.62</v>
      </c>
      <c r="J46" s="59">
        <v>48</v>
      </c>
      <c r="K46" s="102"/>
      <c r="L46" s="2">
        <v>35</v>
      </c>
      <c r="N46" s="130" t="s">
        <v>1261</v>
      </c>
      <c r="O46" s="59">
        <v>51.42</v>
      </c>
      <c r="P46" s="59">
        <v>56.63</v>
      </c>
      <c r="Q46" s="59">
        <v>61.99</v>
      </c>
      <c r="R46" s="59">
        <v>66.42</v>
      </c>
      <c r="S46" s="59">
        <v>65.86</v>
      </c>
      <c r="T46" s="59">
        <v>63.89</v>
      </c>
      <c r="U46" s="59">
        <v>63.15</v>
      </c>
      <c r="V46" s="102"/>
      <c r="W46" s="2">
        <v>35</v>
      </c>
      <c r="Y46" s="130" t="s">
        <v>1261</v>
      </c>
      <c r="Z46" s="59">
        <v>66.72</v>
      </c>
      <c r="AA46" s="59">
        <v>75.23</v>
      </c>
      <c r="AB46" s="59">
        <v>74.73</v>
      </c>
      <c r="AC46" s="59">
        <v>75.22</v>
      </c>
      <c r="AD46" s="59">
        <v>83.12</v>
      </c>
      <c r="AE46" s="59">
        <v>88.14</v>
      </c>
      <c r="AF46" s="59">
        <v>92.8</v>
      </c>
      <c r="AG46" s="59">
        <v>100</v>
      </c>
    </row>
    <row r="47" spans="1:33" ht="12" customHeight="1">
      <c r="A47" s="2">
        <v>36</v>
      </c>
      <c r="C47" s="197" t="s">
        <v>1262</v>
      </c>
      <c r="L47" s="2">
        <v>36</v>
      </c>
      <c r="N47" s="197" t="s">
        <v>1262</v>
      </c>
      <c r="W47" s="2">
        <v>36</v>
      </c>
      <c r="Y47" s="197" t="s">
        <v>1262</v>
      </c>
    </row>
    <row r="48" spans="1:33" ht="12" customHeight="1">
      <c r="C48" s="198" t="s">
        <v>1263</v>
      </c>
      <c r="D48" s="59">
        <v>50.27</v>
      </c>
      <c r="E48" s="59">
        <v>53.93</v>
      </c>
      <c r="F48" s="59">
        <v>55.09</v>
      </c>
      <c r="G48" s="59">
        <v>57.57</v>
      </c>
      <c r="H48" s="59">
        <v>54.79</v>
      </c>
      <c r="I48" s="59">
        <v>53.04</v>
      </c>
      <c r="J48" s="59">
        <v>52.4</v>
      </c>
      <c r="K48" s="102"/>
      <c r="N48" s="198" t="s">
        <v>1263</v>
      </c>
      <c r="O48" s="59">
        <v>57.64</v>
      </c>
      <c r="P48" s="59">
        <v>62.67</v>
      </c>
      <c r="Q48" s="59">
        <v>69.849999999999994</v>
      </c>
      <c r="R48" s="59">
        <v>72.34</v>
      </c>
      <c r="S48" s="59">
        <v>68.39</v>
      </c>
      <c r="T48" s="59">
        <v>62.21</v>
      </c>
      <c r="U48" s="59">
        <v>64.290000000000006</v>
      </c>
      <c r="V48" s="102"/>
      <c r="Y48" s="198" t="s">
        <v>1263</v>
      </c>
      <c r="Z48" s="59">
        <v>65.05</v>
      </c>
      <c r="AA48" s="59">
        <v>67.739999999999995</v>
      </c>
      <c r="AB48" s="59">
        <v>70.010000000000005</v>
      </c>
      <c r="AC48" s="59">
        <v>74.12</v>
      </c>
      <c r="AD48" s="59">
        <v>74.36</v>
      </c>
      <c r="AE48" s="59">
        <v>80.97</v>
      </c>
      <c r="AF48" s="59">
        <v>93.04</v>
      </c>
      <c r="AG48" s="59">
        <v>100</v>
      </c>
    </row>
    <row r="49" spans="1:33" ht="12" customHeight="1">
      <c r="A49" s="2">
        <v>37</v>
      </c>
      <c r="C49" s="130" t="s">
        <v>1264</v>
      </c>
      <c r="D49" s="59">
        <v>53.2</v>
      </c>
      <c r="E49" s="59">
        <v>57.36</v>
      </c>
      <c r="F49" s="59">
        <v>59.81</v>
      </c>
      <c r="G49" s="59">
        <v>62.52</v>
      </c>
      <c r="H49" s="59">
        <v>57.37</v>
      </c>
      <c r="I49" s="59">
        <v>55.22</v>
      </c>
      <c r="J49" s="59">
        <v>59.34</v>
      </c>
      <c r="K49" s="102"/>
      <c r="L49" s="2">
        <v>37</v>
      </c>
      <c r="N49" s="130" t="s">
        <v>1264</v>
      </c>
      <c r="O49" s="59">
        <v>63.36</v>
      </c>
      <c r="P49" s="59">
        <v>71.12</v>
      </c>
      <c r="Q49" s="59">
        <v>72.790000000000006</v>
      </c>
      <c r="R49" s="59">
        <v>74.97</v>
      </c>
      <c r="S49" s="59">
        <v>68.8</v>
      </c>
      <c r="T49" s="59">
        <v>63.45</v>
      </c>
      <c r="U49" s="59">
        <v>63.45</v>
      </c>
      <c r="V49" s="102"/>
      <c r="W49" s="2">
        <v>37</v>
      </c>
      <c r="Y49" s="130" t="s">
        <v>1264</v>
      </c>
      <c r="Z49" s="59">
        <v>66.540000000000006</v>
      </c>
      <c r="AA49" s="59">
        <v>65.91</v>
      </c>
      <c r="AB49" s="59">
        <v>66.22</v>
      </c>
      <c r="AC49" s="59">
        <v>69.97</v>
      </c>
      <c r="AD49" s="59">
        <v>76.44</v>
      </c>
      <c r="AE49" s="59">
        <v>84.1</v>
      </c>
      <c r="AF49" s="59">
        <v>90.09</v>
      </c>
      <c r="AG49" s="59">
        <v>100</v>
      </c>
    </row>
    <row r="50" spans="1:33" ht="12" customHeight="1">
      <c r="A50" s="2">
        <v>38</v>
      </c>
      <c r="C50" s="130" t="s">
        <v>1265</v>
      </c>
      <c r="D50" s="59">
        <v>171.85</v>
      </c>
      <c r="E50" s="59">
        <v>159.12</v>
      </c>
      <c r="F50" s="59">
        <v>156.38</v>
      </c>
      <c r="G50" s="59">
        <v>148.81</v>
      </c>
      <c r="H50" s="59">
        <v>138.88999999999999</v>
      </c>
      <c r="I50" s="59">
        <v>124.16</v>
      </c>
      <c r="J50" s="59">
        <v>120.45</v>
      </c>
      <c r="K50" s="102"/>
      <c r="L50" s="2">
        <v>38</v>
      </c>
      <c r="N50" s="130" t="s">
        <v>1265</v>
      </c>
      <c r="O50" s="59">
        <v>125.84</v>
      </c>
      <c r="P50" s="59">
        <v>125.84</v>
      </c>
      <c r="Q50" s="59">
        <v>122.53</v>
      </c>
      <c r="R50" s="59">
        <v>112.32</v>
      </c>
      <c r="S50" s="59">
        <v>100.29</v>
      </c>
      <c r="T50" s="59">
        <v>95.4</v>
      </c>
      <c r="U50" s="59">
        <v>90.69</v>
      </c>
      <c r="V50" s="102"/>
      <c r="W50" s="2">
        <v>38</v>
      </c>
      <c r="Y50" s="130" t="s">
        <v>1265</v>
      </c>
      <c r="Z50" s="59">
        <v>91.8</v>
      </c>
      <c r="AA50" s="59">
        <v>89.64</v>
      </c>
      <c r="AB50" s="59">
        <v>87.67</v>
      </c>
      <c r="AC50" s="59">
        <v>88.64</v>
      </c>
      <c r="AD50" s="59">
        <v>88.64</v>
      </c>
      <c r="AE50" s="59">
        <v>95.8</v>
      </c>
      <c r="AF50" s="59">
        <v>95.8</v>
      </c>
      <c r="AG50" s="59">
        <v>100</v>
      </c>
    </row>
    <row r="51" spans="1:33" ht="14.1" customHeight="1">
      <c r="A51" s="2">
        <v>39</v>
      </c>
      <c r="C51" s="129" t="s">
        <v>660</v>
      </c>
      <c r="D51" s="59">
        <v>57.56</v>
      </c>
      <c r="E51" s="59">
        <v>59.39</v>
      </c>
      <c r="F51" s="59">
        <v>54.54</v>
      </c>
      <c r="G51" s="59">
        <v>53.73</v>
      </c>
      <c r="H51" s="59">
        <v>45.52</v>
      </c>
      <c r="I51" s="59">
        <v>48.37</v>
      </c>
      <c r="J51" s="59">
        <v>57.61</v>
      </c>
      <c r="K51" s="102"/>
      <c r="L51" s="2">
        <v>39</v>
      </c>
      <c r="N51" s="129" t="s">
        <v>660</v>
      </c>
      <c r="O51" s="59">
        <v>64.239999999999995</v>
      </c>
      <c r="P51" s="59">
        <v>64.92</v>
      </c>
      <c r="Q51" s="59">
        <v>67.989999999999995</v>
      </c>
      <c r="R51" s="59">
        <v>68.73</v>
      </c>
      <c r="S51" s="59">
        <v>68.17</v>
      </c>
      <c r="T51" s="59">
        <v>58.67</v>
      </c>
      <c r="U51" s="59">
        <v>66.900000000000006</v>
      </c>
      <c r="V51" s="102"/>
      <c r="W51" s="2">
        <v>39</v>
      </c>
      <c r="Y51" s="129" t="s">
        <v>660</v>
      </c>
      <c r="Z51" s="59">
        <v>55.79</v>
      </c>
      <c r="AA51" s="59">
        <v>60.76</v>
      </c>
      <c r="AB51" s="59">
        <v>65.38</v>
      </c>
      <c r="AC51" s="59">
        <v>65.150000000000006</v>
      </c>
      <c r="AD51" s="59">
        <v>66.62</v>
      </c>
      <c r="AE51" s="59">
        <v>70.25</v>
      </c>
      <c r="AF51" s="59">
        <v>83.59</v>
      </c>
      <c r="AG51" s="59">
        <v>100</v>
      </c>
    </row>
    <row r="52" spans="1:33" ht="12" customHeight="1">
      <c r="A52" s="2">
        <v>40</v>
      </c>
      <c r="B52" s="14"/>
      <c r="C52" s="130" t="s">
        <v>1266</v>
      </c>
      <c r="D52" s="59">
        <v>58.08</v>
      </c>
      <c r="E52" s="59">
        <v>57.86</v>
      </c>
      <c r="F52" s="59">
        <v>54.33</v>
      </c>
      <c r="G52" s="59">
        <v>55.13</v>
      </c>
      <c r="H52" s="59">
        <v>42.46</v>
      </c>
      <c r="I52" s="59">
        <v>48.37</v>
      </c>
      <c r="J52" s="59">
        <v>58.37</v>
      </c>
      <c r="K52" s="102"/>
      <c r="L52" s="2">
        <v>40</v>
      </c>
      <c r="M52" s="14"/>
      <c r="N52" s="130" t="s">
        <v>1266</v>
      </c>
      <c r="O52" s="59">
        <v>68.28</v>
      </c>
      <c r="P52" s="59">
        <v>67.97</v>
      </c>
      <c r="Q52" s="59">
        <v>72.709999999999994</v>
      </c>
      <c r="R52" s="59">
        <v>74.06</v>
      </c>
      <c r="S52" s="59">
        <v>68.89</v>
      </c>
      <c r="T52" s="59">
        <v>57.46</v>
      </c>
      <c r="U52" s="59">
        <v>66.86</v>
      </c>
      <c r="V52" s="102"/>
      <c r="W52" s="2">
        <v>40</v>
      </c>
      <c r="X52" s="14"/>
      <c r="Y52" s="130" t="s">
        <v>1266</v>
      </c>
      <c r="Z52" s="59">
        <v>58.97</v>
      </c>
      <c r="AA52" s="59">
        <v>63.66</v>
      </c>
      <c r="AB52" s="59">
        <v>68.489999999999995</v>
      </c>
      <c r="AC52" s="59">
        <v>67.34</v>
      </c>
      <c r="AD52" s="59">
        <v>69.400000000000006</v>
      </c>
      <c r="AE52" s="59">
        <v>68.930000000000007</v>
      </c>
      <c r="AF52" s="59">
        <v>80.84</v>
      </c>
      <c r="AG52" s="59">
        <v>100</v>
      </c>
    </row>
    <row r="53" spans="1:33" ht="12" customHeight="1">
      <c r="A53" s="2">
        <v>41</v>
      </c>
      <c r="C53" s="130" t="s">
        <v>1267</v>
      </c>
      <c r="D53" s="59">
        <v>55.37</v>
      </c>
      <c r="E53" s="59">
        <v>62.58</v>
      </c>
      <c r="F53" s="59">
        <v>54.24</v>
      </c>
      <c r="G53" s="59">
        <v>48.98</v>
      </c>
      <c r="H53" s="59">
        <v>53.26</v>
      </c>
      <c r="I53" s="59">
        <v>47.48</v>
      </c>
      <c r="J53" s="59">
        <v>54.4</v>
      </c>
      <c r="K53" s="102"/>
      <c r="L53" s="2">
        <v>41</v>
      </c>
      <c r="N53" s="130" t="s">
        <v>1267</v>
      </c>
      <c r="O53" s="59">
        <v>51.77</v>
      </c>
      <c r="P53" s="59">
        <v>55.14</v>
      </c>
      <c r="Q53" s="59">
        <v>53.49</v>
      </c>
      <c r="R53" s="59">
        <v>52.49</v>
      </c>
      <c r="S53" s="59">
        <v>64.94</v>
      </c>
      <c r="T53" s="59">
        <v>61.09</v>
      </c>
      <c r="U53" s="59">
        <v>65.790000000000006</v>
      </c>
      <c r="V53" s="102"/>
      <c r="W53" s="2">
        <v>41</v>
      </c>
      <c r="Y53" s="130" t="s">
        <v>1267</v>
      </c>
      <c r="Z53" s="59">
        <v>45.38</v>
      </c>
      <c r="AA53" s="59">
        <v>51.16</v>
      </c>
      <c r="AB53" s="59">
        <v>55.1</v>
      </c>
      <c r="AC53" s="59">
        <v>57.83</v>
      </c>
      <c r="AD53" s="59">
        <v>57.35</v>
      </c>
      <c r="AE53" s="59">
        <v>74.790000000000006</v>
      </c>
      <c r="AF53" s="59">
        <v>92.95</v>
      </c>
      <c r="AG53" s="59">
        <v>100</v>
      </c>
    </row>
    <row r="54" spans="1:33" ht="14.1" customHeight="1">
      <c r="A54" s="2">
        <v>42</v>
      </c>
      <c r="C54" s="15" t="s">
        <v>131</v>
      </c>
      <c r="D54" s="59">
        <v>84.97</v>
      </c>
      <c r="E54" s="59">
        <v>90.67</v>
      </c>
      <c r="F54" s="59">
        <v>95.22</v>
      </c>
      <c r="G54" s="59">
        <v>95.19</v>
      </c>
      <c r="H54" s="59">
        <v>87.26</v>
      </c>
      <c r="I54" s="59">
        <v>81.400000000000006</v>
      </c>
      <c r="J54" s="59">
        <v>82.83</v>
      </c>
      <c r="K54" s="102"/>
      <c r="L54" s="2">
        <v>42</v>
      </c>
      <c r="N54" s="15" t="s">
        <v>131</v>
      </c>
      <c r="O54" s="59">
        <v>84.18</v>
      </c>
      <c r="P54" s="59">
        <v>86.26</v>
      </c>
      <c r="Q54" s="59">
        <v>90.36</v>
      </c>
      <c r="R54" s="59">
        <v>92.02</v>
      </c>
      <c r="S54" s="59">
        <v>87.44</v>
      </c>
      <c r="T54" s="59">
        <v>84.28</v>
      </c>
      <c r="U54" s="59">
        <v>85.62</v>
      </c>
      <c r="V54" s="102"/>
      <c r="W54" s="2">
        <v>42</v>
      </c>
      <c r="Y54" s="15" t="s">
        <v>131</v>
      </c>
      <c r="Z54" s="59">
        <v>86.43</v>
      </c>
      <c r="AA54" s="59">
        <v>82.17</v>
      </c>
      <c r="AB54" s="59">
        <v>84.54</v>
      </c>
      <c r="AC54" s="59">
        <v>84.98</v>
      </c>
      <c r="AD54" s="59">
        <v>88.11</v>
      </c>
      <c r="AE54" s="59">
        <v>93.07</v>
      </c>
      <c r="AF54" s="59">
        <v>97.47</v>
      </c>
      <c r="AG54" s="59">
        <v>100</v>
      </c>
    </row>
    <row r="55" spans="1:33" ht="12" customHeight="1">
      <c r="A55" s="2">
        <v>43</v>
      </c>
      <c r="C55" s="129" t="s">
        <v>662</v>
      </c>
      <c r="D55" s="59">
        <v>76.62</v>
      </c>
      <c r="E55" s="59">
        <v>84.74</v>
      </c>
      <c r="F55" s="59">
        <v>95.42</v>
      </c>
      <c r="G55" s="59">
        <v>96.71</v>
      </c>
      <c r="H55" s="59">
        <v>82.85</v>
      </c>
      <c r="I55" s="59">
        <v>74.98</v>
      </c>
      <c r="J55" s="59">
        <v>77.66</v>
      </c>
      <c r="K55" s="102"/>
      <c r="L55" s="2">
        <v>43</v>
      </c>
      <c r="N55" s="129" t="s">
        <v>662</v>
      </c>
      <c r="O55" s="59">
        <v>80.569999999999993</v>
      </c>
      <c r="P55" s="59">
        <v>82.66</v>
      </c>
      <c r="Q55" s="59">
        <v>88.01</v>
      </c>
      <c r="R55" s="59">
        <v>90.01</v>
      </c>
      <c r="S55" s="59">
        <v>85.67</v>
      </c>
      <c r="T55" s="59">
        <v>81.760000000000005</v>
      </c>
      <c r="U55" s="59">
        <v>86.31</v>
      </c>
      <c r="V55" s="102"/>
      <c r="W55" s="2">
        <v>43</v>
      </c>
      <c r="Y55" s="129" t="s">
        <v>662</v>
      </c>
      <c r="Z55" s="59">
        <v>87.77</v>
      </c>
      <c r="AA55" s="59">
        <v>80.11</v>
      </c>
      <c r="AB55" s="59">
        <v>79.73</v>
      </c>
      <c r="AC55" s="59">
        <v>79.31</v>
      </c>
      <c r="AD55" s="59">
        <v>82.94</v>
      </c>
      <c r="AE55" s="59">
        <v>88.52</v>
      </c>
      <c r="AF55" s="59">
        <v>95.75</v>
      </c>
      <c r="AG55" s="59">
        <v>100</v>
      </c>
    </row>
    <row r="56" spans="1:33" ht="12" customHeight="1">
      <c r="A56" s="2">
        <v>44</v>
      </c>
      <c r="C56" s="129" t="s">
        <v>663</v>
      </c>
      <c r="D56" s="59">
        <v>93.11</v>
      </c>
      <c r="E56" s="59">
        <v>96.57</v>
      </c>
      <c r="F56" s="59">
        <v>95.33</v>
      </c>
      <c r="G56" s="59">
        <v>94.03</v>
      </c>
      <c r="H56" s="59">
        <v>91.93</v>
      </c>
      <c r="I56" s="59">
        <v>88.02</v>
      </c>
      <c r="J56" s="59">
        <v>88.21</v>
      </c>
      <c r="K56" s="102"/>
      <c r="L56" s="2">
        <v>44</v>
      </c>
      <c r="N56" s="129" t="s">
        <v>663</v>
      </c>
      <c r="O56" s="59">
        <v>87.98</v>
      </c>
      <c r="P56" s="59">
        <v>90.06</v>
      </c>
      <c r="Q56" s="59">
        <v>92.88</v>
      </c>
      <c r="R56" s="59">
        <v>94.21</v>
      </c>
      <c r="S56" s="59">
        <v>89.38</v>
      </c>
      <c r="T56" s="59">
        <v>86.98</v>
      </c>
      <c r="U56" s="59">
        <v>84.93</v>
      </c>
      <c r="V56" s="102"/>
      <c r="W56" s="2">
        <v>44</v>
      </c>
      <c r="Y56" s="129" t="s">
        <v>663</v>
      </c>
      <c r="Z56" s="59">
        <v>85.04</v>
      </c>
      <c r="AA56" s="59">
        <v>84.43</v>
      </c>
      <c r="AB56" s="59">
        <v>89.78</v>
      </c>
      <c r="AC56" s="59">
        <v>91.15</v>
      </c>
      <c r="AD56" s="59">
        <v>93.75</v>
      </c>
      <c r="AE56" s="59">
        <v>98.03</v>
      </c>
      <c r="AF56" s="59">
        <v>99.34</v>
      </c>
      <c r="AG56" s="59">
        <v>100</v>
      </c>
    </row>
    <row r="57" spans="1:33" ht="12" customHeight="1">
      <c r="A57" s="2">
        <v>45</v>
      </c>
      <c r="B57" s="14"/>
      <c r="C57" s="130" t="s">
        <v>1268</v>
      </c>
      <c r="D57" s="59">
        <v>89.44</v>
      </c>
      <c r="E57" s="59">
        <v>94.99</v>
      </c>
      <c r="F57" s="59">
        <v>93.45</v>
      </c>
      <c r="G57" s="59">
        <v>91.09</v>
      </c>
      <c r="H57" s="59">
        <v>86.33</v>
      </c>
      <c r="I57" s="59">
        <v>81.739999999999995</v>
      </c>
      <c r="J57" s="59">
        <v>83.45</v>
      </c>
      <c r="K57" s="102"/>
      <c r="L57" s="2">
        <v>45</v>
      </c>
      <c r="M57" s="14"/>
      <c r="N57" s="130" t="s">
        <v>1268</v>
      </c>
      <c r="O57" s="59">
        <v>82.99</v>
      </c>
      <c r="P57" s="59">
        <v>83.95</v>
      </c>
      <c r="Q57" s="59">
        <v>86.5</v>
      </c>
      <c r="R57" s="59">
        <v>88.53</v>
      </c>
      <c r="S57" s="59">
        <v>84.81</v>
      </c>
      <c r="T57" s="59">
        <v>83.56</v>
      </c>
      <c r="U57" s="59">
        <v>82.75</v>
      </c>
      <c r="V57" s="102"/>
      <c r="W57" s="2">
        <v>45</v>
      </c>
      <c r="X57" s="14"/>
      <c r="Y57" s="130" t="s">
        <v>1268</v>
      </c>
      <c r="Z57" s="59">
        <v>82.57</v>
      </c>
      <c r="AA57" s="59">
        <v>81.319999999999993</v>
      </c>
      <c r="AB57" s="59">
        <v>85.98</v>
      </c>
      <c r="AC57" s="59">
        <v>89.32</v>
      </c>
      <c r="AD57" s="59">
        <v>92.8</v>
      </c>
      <c r="AE57" s="59">
        <v>97.75</v>
      </c>
      <c r="AF57" s="59">
        <v>99.41</v>
      </c>
      <c r="AG57" s="59">
        <v>100</v>
      </c>
    </row>
    <row r="58" spans="1:33" ht="12" customHeight="1">
      <c r="A58" s="2">
        <v>46</v>
      </c>
      <c r="C58" s="130" t="s">
        <v>1269</v>
      </c>
      <c r="D58" s="59">
        <v>98.85</v>
      </c>
      <c r="E58" s="59">
        <v>99.55</v>
      </c>
      <c r="F58" s="59">
        <v>98.7</v>
      </c>
      <c r="G58" s="59">
        <v>98.89</v>
      </c>
      <c r="H58" s="59">
        <v>100.62</v>
      </c>
      <c r="I58" s="59">
        <v>97.65</v>
      </c>
      <c r="J58" s="59">
        <v>95.67</v>
      </c>
      <c r="K58" s="102"/>
      <c r="L58" s="2">
        <v>46</v>
      </c>
      <c r="N58" s="130" t="s">
        <v>1269</v>
      </c>
      <c r="O58" s="59">
        <v>95.78</v>
      </c>
      <c r="P58" s="59">
        <v>99.53</v>
      </c>
      <c r="Q58" s="59">
        <v>102.75</v>
      </c>
      <c r="R58" s="59">
        <v>103.08</v>
      </c>
      <c r="S58" s="59">
        <v>96.6</v>
      </c>
      <c r="T58" s="59">
        <v>92.47</v>
      </c>
      <c r="U58" s="59">
        <v>88.46</v>
      </c>
      <c r="V58" s="102"/>
      <c r="W58" s="2">
        <v>46</v>
      </c>
      <c r="Y58" s="130" t="s">
        <v>1269</v>
      </c>
      <c r="Z58" s="59">
        <v>89.06</v>
      </c>
      <c r="AA58" s="59">
        <v>89.53</v>
      </c>
      <c r="AB58" s="59">
        <v>95.99</v>
      </c>
      <c r="AC58" s="59">
        <v>94.15</v>
      </c>
      <c r="AD58" s="59">
        <v>95.32</v>
      </c>
      <c r="AE58" s="59">
        <v>98.49</v>
      </c>
      <c r="AF58" s="59">
        <v>99.23</v>
      </c>
      <c r="AG58" s="59">
        <v>100</v>
      </c>
    </row>
    <row r="59" spans="1:33" ht="15" customHeight="1">
      <c r="A59" s="2">
        <v>47</v>
      </c>
      <c r="C59" s="19" t="s">
        <v>1270</v>
      </c>
      <c r="D59" s="59">
        <v>12.54</v>
      </c>
      <c r="E59" s="59">
        <v>14.13</v>
      </c>
      <c r="F59" s="59">
        <v>16.059999999999999</v>
      </c>
      <c r="G59" s="59">
        <v>17.98</v>
      </c>
      <c r="H59" s="59">
        <v>20.190000000000001</v>
      </c>
      <c r="I59" s="59">
        <v>22.03</v>
      </c>
      <c r="J59" s="59">
        <v>24.78</v>
      </c>
      <c r="K59" s="102"/>
      <c r="L59" s="2">
        <v>47</v>
      </c>
      <c r="N59" s="19" t="s">
        <v>1270</v>
      </c>
      <c r="O59" s="59">
        <v>27.84</v>
      </c>
      <c r="P59" s="59">
        <v>31.23</v>
      </c>
      <c r="Q59" s="59">
        <v>34.479999999999997</v>
      </c>
      <c r="R59" s="59">
        <v>38.15</v>
      </c>
      <c r="S59" s="59">
        <v>41.97</v>
      </c>
      <c r="T59" s="59">
        <v>46.04</v>
      </c>
      <c r="U59" s="59">
        <v>49.09</v>
      </c>
      <c r="V59" s="102"/>
      <c r="W59" s="2">
        <v>47</v>
      </c>
      <c r="Y59" s="19" t="s">
        <v>1270</v>
      </c>
      <c r="Z59" s="59">
        <v>54.28</v>
      </c>
      <c r="AA59" s="59">
        <v>58.8</v>
      </c>
      <c r="AB59" s="59">
        <v>65.03</v>
      </c>
      <c r="AC59" s="59">
        <v>71.459999999999994</v>
      </c>
      <c r="AD59" s="59">
        <v>77.5</v>
      </c>
      <c r="AE59" s="59">
        <v>86.83</v>
      </c>
      <c r="AF59" s="59">
        <v>94.7</v>
      </c>
      <c r="AG59" s="59">
        <v>100</v>
      </c>
    </row>
    <row r="60" spans="1:33" ht="15" customHeight="1">
      <c r="A60" s="2">
        <v>48</v>
      </c>
      <c r="C60" s="19" t="s">
        <v>565</v>
      </c>
      <c r="D60" s="196">
        <v>66.78</v>
      </c>
      <c r="E60" s="196">
        <v>70.77</v>
      </c>
      <c r="F60" s="196">
        <v>72.67</v>
      </c>
      <c r="G60" s="196">
        <v>73</v>
      </c>
      <c r="H60" s="196">
        <v>66.69</v>
      </c>
      <c r="I60" s="196">
        <v>63.69</v>
      </c>
      <c r="J60" s="196">
        <v>65.92</v>
      </c>
      <c r="K60" s="218"/>
      <c r="L60" s="2">
        <v>48</v>
      </c>
      <c r="N60" s="19" t="s">
        <v>565</v>
      </c>
      <c r="O60" s="196">
        <v>68.88</v>
      </c>
      <c r="P60" s="196">
        <v>72.209999999999994</v>
      </c>
      <c r="Q60" s="196">
        <v>76.69</v>
      </c>
      <c r="R60" s="196">
        <v>78.42</v>
      </c>
      <c r="S60" s="196">
        <v>74.760000000000005</v>
      </c>
      <c r="T60" s="196">
        <v>71.349999999999994</v>
      </c>
      <c r="U60" s="196">
        <v>73.489999999999995</v>
      </c>
      <c r="V60" s="218"/>
      <c r="W60" s="2">
        <v>48</v>
      </c>
      <c r="Y60" s="19" t="s">
        <v>565</v>
      </c>
      <c r="Z60" s="196">
        <v>73.599999999999994</v>
      </c>
      <c r="AA60" s="196">
        <v>74.099999999999994</v>
      </c>
      <c r="AB60" s="196">
        <v>76.459999999999994</v>
      </c>
      <c r="AC60" s="196">
        <v>78.05</v>
      </c>
      <c r="AD60" s="196">
        <v>81.99</v>
      </c>
      <c r="AE60" s="196">
        <v>87.92</v>
      </c>
      <c r="AF60" s="196">
        <v>94.95</v>
      </c>
      <c r="AG60" s="196">
        <v>100</v>
      </c>
    </row>
    <row r="61" spans="1:33" ht="13.5" customHeight="1">
      <c r="C61" s="170" t="s">
        <v>1271</v>
      </c>
      <c r="D61" s="196"/>
      <c r="E61" s="196"/>
      <c r="F61" s="196"/>
      <c r="G61" s="196"/>
      <c r="H61" s="196"/>
      <c r="I61" s="196"/>
      <c r="J61" s="196"/>
      <c r="K61" s="218"/>
      <c r="N61" s="170" t="s">
        <v>1271</v>
      </c>
      <c r="O61" s="196"/>
      <c r="P61" s="196"/>
      <c r="Q61" s="196"/>
      <c r="R61" s="196"/>
      <c r="S61" s="196"/>
      <c r="T61" s="196"/>
      <c r="U61" s="150"/>
      <c r="V61" s="218"/>
      <c r="Y61" s="170" t="s">
        <v>1271</v>
      </c>
      <c r="Z61" s="150"/>
      <c r="AA61" s="150"/>
      <c r="AB61" s="150"/>
      <c r="AC61" s="150"/>
      <c r="AD61" s="150"/>
      <c r="AE61" s="150"/>
      <c r="AF61" s="150"/>
      <c r="AG61" s="150"/>
    </row>
    <row r="62" spans="1:33" ht="12" customHeight="1">
      <c r="A62" s="2">
        <v>49</v>
      </c>
      <c r="C62" s="15" t="s">
        <v>1272</v>
      </c>
      <c r="D62" s="59">
        <v>52.99</v>
      </c>
      <c r="E62" s="59">
        <v>55.31</v>
      </c>
      <c r="F62" s="59">
        <v>54.45</v>
      </c>
      <c r="G62" s="59">
        <v>54.4</v>
      </c>
      <c r="H62" s="59">
        <v>49.56</v>
      </c>
      <c r="I62" s="59">
        <v>49.05</v>
      </c>
      <c r="J62" s="59">
        <v>51.68</v>
      </c>
      <c r="K62" s="102"/>
      <c r="L62" s="2">
        <v>49</v>
      </c>
      <c r="N62" s="15" t="s">
        <v>1272</v>
      </c>
      <c r="O62" s="59">
        <v>55.76</v>
      </c>
      <c r="P62" s="59">
        <v>60.23</v>
      </c>
      <c r="Q62" s="59">
        <v>64.87</v>
      </c>
      <c r="R62" s="59">
        <v>66.489999999999995</v>
      </c>
      <c r="S62" s="59">
        <v>63.73</v>
      </c>
      <c r="T62" s="59">
        <v>58.91</v>
      </c>
      <c r="U62" s="59">
        <v>61.73</v>
      </c>
      <c r="V62" s="102"/>
      <c r="W62" s="2">
        <v>49</v>
      </c>
      <c r="Y62" s="15" t="s">
        <v>1272</v>
      </c>
      <c r="Z62" s="59">
        <v>61.09</v>
      </c>
      <c r="AA62" s="59">
        <v>66.400000000000006</v>
      </c>
      <c r="AB62" s="59">
        <v>68.64</v>
      </c>
      <c r="AC62" s="59">
        <v>71.34</v>
      </c>
      <c r="AD62" s="59">
        <v>75.959999999999994</v>
      </c>
      <c r="AE62" s="59">
        <v>82.96</v>
      </c>
      <c r="AF62" s="59">
        <v>92.32</v>
      </c>
      <c r="AG62" s="59">
        <v>100</v>
      </c>
    </row>
    <row r="63" spans="1:33" ht="12" customHeight="1">
      <c r="A63" s="2">
        <v>50</v>
      </c>
      <c r="C63" s="129" t="s">
        <v>1255</v>
      </c>
      <c r="D63" s="59">
        <v>52.19</v>
      </c>
      <c r="E63" s="59">
        <v>54.63</v>
      </c>
      <c r="F63" s="59">
        <v>54.42</v>
      </c>
      <c r="G63" s="59">
        <v>54.89</v>
      </c>
      <c r="H63" s="59">
        <v>50.4</v>
      </c>
      <c r="I63" s="59">
        <v>48.93</v>
      </c>
      <c r="J63" s="59">
        <v>50.29</v>
      </c>
      <c r="K63" s="102"/>
      <c r="L63" s="2">
        <v>50</v>
      </c>
      <c r="N63" s="129" t="s">
        <v>1255</v>
      </c>
      <c r="O63" s="59">
        <v>54</v>
      </c>
      <c r="P63" s="59">
        <v>59.52</v>
      </c>
      <c r="Q63" s="59">
        <v>64.87</v>
      </c>
      <c r="R63" s="59">
        <v>66.69</v>
      </c>
      <c r="S63" s="59">
        <v>62.57</v>
      </c>
      <c r="T63" s="59">
        <v>59.06</v>
      </c>
      <c r="U63" s="59">
        <v>60.53</v>
      </c>
      <c r="V63" s="102"/>
      <c r="W63" s="2">
        <v>50</v>
      </c>
      <c r="Y63" s="129" t="s">
        <v>1255</v>
      </c>
      <c r="Z63" s="59">
        <v>62.3</v>
      </c>
      <c r="AA63" s="59">
        <v>67.72</v>
      </c>
      <c r="AB63" s="59">
        <v>68.959999999999994</v>
      </c>
      <c r="AC63" s="59">
        <v>72.23</v>
      </c>
      <c r="AD63" s="59">
        <v>77.41</v>
      </c>
      <c r="AE63" s="59">
        <v>84.91</v>
      </c>
      <c r="AF63" s="59">
        <v>94.07</v>
      </c>
      <c r="AG63" s="59">
        <v>100</v>
      </c>
    </row>
    <row r="64" spans="1:33" ht="12" customHeight="1">
      <c r="A64" s="2">
        <v>51</v>
      </c>
      <c r="C64" s="129" t="s">
        <v>660</v>
      </c>
      <c r="D64" s="59">
        <v>56.22</v>
      </c>
      <c r="E64" s="59">
        <v>58.08</v>
      </c>
      <c r="F64" s="59">
        <v>54.8</v>
      </c>
      <c r="G64" s="59">
        <v>52.83</v>
      </c>
      <c r="H64" s="59">
        <v>46.69</v>
      </c>
      <c r="I64" s="59">
        <v>49.67</v>
      </c>
      <c r="J64" s="59">
        <v>56.86</v>
      </c>
      <c r="K64" s="102"/>
      <c r="L64" s="2">
        <v>51</v>
      </c>
      <c r="N64" s="129" t="s">
        <v>660</v>
      </c>
      <c r="O64" s="59">
        <v>62.27</v>
      </c>
      <c r="P64" s="59">
        <v>63.05</v>
      </c>
      <c r="Q64" s="59">
        <v>65.23</v>
      </c>
      <c r="R64" s="59">
        <v>66.19</v>
      </c>
      <c r="S64" s="59">
        <v>68.06</v>
      </c>
      <c r="T64" s="59">
        <v>58.74</v>
      </c>
      <c r="U64" s="59">
        <v>66.099999999999994</v>
      </c>
      <c r="V64" s="102"/>
      <c r="W64" s="2">
        <v>51</v>
      </c>
      <c r="Y64" s="129" t="s">
        <v>660</v>
      </c>
      <c r="Z64" s="59">
        <v>57.49</v>
      </c>
      <c r="AA64" s="59">
        <v>62.5</v>
      </c>
      <c r="AB64" s="59">
        <v>67.95</v>
      </c>
      <c r="AC64" s="59">
        <v>68.89</v>
      </c>
      <c r="AD64" s="59">
        <v>71.819999999999993</v>
      </c>
      <c r="AE64" s="59">
        <v>77.38</v>
      </c>
      <c r="AF64" s="59">
        <v>87.31</v>
      </c>
      <c r="AG64" s="59">
        <v>100</v>
      </c>
    </row>
    <row r="65" spans="1:33" ht="12" customHeight="1">
      <c r="A65" s="2">
        <v>52</v>
      </c>
      <c r="C65" s="130" t="s">
        <v>1273</v>
      </c>
      <c r="D65" s="59">
        <v>55.54</v>
      </c>
      <c r="E65" s="59">
        <v>54.9</v>
      </c>
      <c r="F65" s="59">
        <v>52.56</v>
      </c>
      <c r="G65" s="59">
        <v>52.39</v>
      </c>
      <c r="H65" s="59">
        <v>41.75</v>
      </c>
      <c r="I65" s="59">
        <v>48.42</v>
      </c>
      <c r="J65" s="59">
        <v>56.3</v>
      </c>
      <c r="K65" s="102"/>
      <c r="L65" s="2">
        <v>52</v>
      </c>
      <c r="N65" s="130" t="s">
        <v>1273</v>
      </c>
      <c r="O65" s="59">
        <v>64.180000000000007</v>
      </c>
      <c r="P65" s="59">
        <v>64.239999999999995</v>
      </c>
      <c r="Q65" s="59">
        <v>67.650000000000006</v>
      </c>
      <c r="R65" s="59">
        <v>68.78</v>
      </c>
      <c r="S65" s="59">
        <v>64.8</v>
      </c>
      <c r="T65" s="59">
        <v>56.57</v>
      </c>
      <c r="U65" s="59">
        <v>64.489999999999995</v>
      </c>
      <c r="V65" s="102"/>
      <c r="W65" s="2">
        <v>52</v>
      </c>
      <c r="Y65" s="130" t="s">
        <v>1273</v>
      </c>
      <c r="Z65" s="59">
        <v>58.69</v>
      </c>
      <c r="AA65" s="59">
        <v>64.27</v>
      </c>
      <c r="AB65" s="59">
        <v>70.41</v>
      </c>
      <c r="AC65" s="59">
        <v>71.569999999999993</v>
      </c>
      <c r="AD65" s="59">
        <v>74.989999999999995</v>
      </c>
      <c r="AE65" s="59">
        <v>77.06</v>
      </c>
      <c r="AF65" s="59">
        <v>85.48</v>
      </c>
      <c r="AG65" s="59">
        <v>100</v>
      </c>
    </row>
    <row r="66" spans="1:33" ht="11.25" customHeight="1">
      <c r="A66" s="4"/>
      <c r="B66" s="20"/>
      <c r="C66" s="21"/>
      <c r="D66" s="12"/>
      <c r="E66" s="12"/>
      <c r="F66" s="12"/>
      <c r="G66" s="12"/>
      <c r="H66" s="12"/>
      <c r="I66" s="12"/>
      <c r="J66" s="12"/>
      <c r="K66" s="211"/>
      <c r="L66" s="4"/>
      <c r="M66" s="20"/>
      <c r="N66" s="21"/>
      <c r="O66" s="12"/>
      <c r="V66" s="211"/>
      <c r="W66" s="4"/>
      <c r="X66" s="20"/>
      <c r="Y66" s="21"/>
    </row>
    <row r="67" spans="1:33" ht="12" customHeight="1">
      <c r="A67" s="2" t="s">
        <v>1274</v>
      </c>
      <c r="C67" s="193"/>
      <c r="D67" s="12"/>
      <c r="E67" s="12"/>
      <c r="F67" s="12"/>
      <c r="G67" s="12"/>
      <c r="H67" s="12"/>
      <c r="I67" s="12"/>
      <c r="J67" s="12"/>
      <c r="K67" s="211"/>
      <c r="L67" s="2" t="s">
        <v>1274</v>
      </c>
      <c r="N67" s="193"/>
      <c r="O67" s="12"/>
      <c r="V67" s="211"/>
      <c r="W67" s="2" t="s">
        <v>1274</v>
      </c>
      <c r="Y67" s="193"/>
    </row>
    <row r="68" spans="1:33" ht="12" customHeight="1">
      <c r="A68" s="2" t="s">
        <v>1275</v>
      </c>
      <c r="C68" s="21"/>
      <c r="D68" s="12"/>
      <c r="E68" s="12"/>
      <c r="F68" s="12"/>
      <c r="G68" s="12"/>
      <c r="H68" s="12"/>
      <c r="I68" s="12"/>
      <c r="J68" s="12"/>
      <c r="K68" s="211"/>
      <c r="L68" s="2" t="s">
        <v>1275</v>
      </c>
      <c r="N68" s="21"/>
      <c r="O68" s="12"/>
      <c r="V68" s="211"/>
      <c r="W68" s="2" t="s">
        <v>1275</v>
      </c>
      <c r="Y68" s="21"/>
    </row>
    <row r="69" spans="1:33" ht="12" customHeight="1">
      <c r="C69" s="193"/>
      <c r="D69" s="12"/>
      <c r="E69" s="12"/>
      <c r="F69" s="12"/>
      <c r="G69" s="12"/>
      <c r="H69" s="12"/>
      <c r="I69" s="12"/>
      <c r="J69" s="12"/>
      <c r="K69" s="211"/>
      <c r="N69" s="193"/>
      <c r="O69" s="12"/>
      <c r="V69" s="211"/>
      <c r="Y69" s="193"/>
    </row>
    <row r="70" spans="1:33" ht="12" customHeight="1">
      <c r="C70" s="21"/>
      <c r="D70" s="12"/>
      <c r="E70" s="12"/>
      <c r="F70" s="12"/>
      <c r="G70" s="12"/>
      <c r="H70" s="12"/>
      <c r="I70" s="12"/>
      <c r="J70" s="12"/>
      <c r="K70" s="211"/>
      <c r="N70" s="21"/>
      <c r="O70" s="12"/>
      <c r="V70" s="211"/>
      <c r="Y70" s="21"/>
    </row>
    <row r="71" spans="1:33" ht="12" customHeight="1">
      <c r="C71" s="193"/>
      <c r="D71" s="12"/>
      <c r="E71" s="12"/>
      <c r="F71" s="12"/>
      <c r="G71" s="12"/>
      <c r="H71" s="12"/>
      <c r="I71" s="12"/>
      <c r="J71" s="12"/>
      <c r="K71" s="211"/>
      <c r="N71" s="193"/>
      <c r="O71" s="12"/>
      <c r="V71" s="211"/>
      <c r="Y71" s="193"/>
    </row>
    <row r="72" spans="1:33" ht="12" customHeight="1">
      <c r="B72" s="14"/>
      <c r="C72" s="19"/>
      <c r="D72" s="12"/>
      <c r="E72" s="12"/>
      <c r="F72" s="12"/>
      <c r="G72" s="12"/>
      <c r="H72" s="12"/>
      <c r="I72" s="12"/>
      <c r="J72" s="12"/>
      <c r="K72" s="211"/>
      <c r="M72" s="14"/>
      <c r="N72" s="19"/>
      <c r="O72" s="12"/>
      <c r="V72" s="211"/>
      <c r="X72" s="14"/>
      <c r="Y72" s="19"/>
    </row>
    <row r="73" spans="1:33" ht="12" customHeight="1">
      <c r="C73" s="19"/>
      <c r="D73" s="12"/>
      <c r="E73" s="12"/>
      <c r="F73" s="12"/>
      <c r="G73" s="12"/>
      <c r="H73" s="12"/>
      <c r="I73" s="12"/>
      <c r="J73" s="12"/>
      <c r="K73" s="211"/>
      <c r="N73" s="19"/>
      <c r="O73" s="12"/>
      <c r="V73" s="211"/>
      <c r="Y73" s="19"/>
    </row>
    <row r="74" spans="1:33" ht="12" customHeight="1">
      <c r="B74" s="14"/>
      <c r="C74" s="19"/>
      <c r="D74" s="12"/>
      <c r="E74" s="12"/>
      <c r="F74" s="12"/>
      <c r="G74" s="12"/>
      <c r="H74" s="12"/>
      <c r="I74" s="12"/>
      <c r="J74" s="12"/>
      <c r="K74" s="211"/>
      <c r="M74" s="14"/>
      <c r="N74" s="19"/>
      <c r="O74" s="12"/>
      <c r="V74" s="211"/>
      <c r="X74" s="14"/>
      <c r="Y74" s="19"/>
    </row>
    <row r="75" spans="1:33" ht="12" customHeight="1">
      <c r="C75" s="129"/>
      <c r="D75" s="12"/>
      <c r="E75" s="12"/>
      <c r="F75" s="12"/>
      <c r="G75" s="12"/>
      <c r="H75" s="12"/>
      <c r="I75" s="12"/>
      <c r="J75" s="12"/>
      <c r="K75" s="211"/>
      <c r="N75" s="129"/>
      <c r="O75" s="12"/>
      <c r="V75" s="211"/>
      <c r="Y75" s="129"/>
    </row>
    <row r="76" spans="1:33" ht="12" customHeight="1">
      <c r="C76" s="129"/>
      <c r="D76" s="12"/>
      <c r="E76" s="12"/>
      <c r="F76" s="12"/>
      <c r="G76" s="12"/>
      <c r="H76" s="12"/>
      <c r="I76" s="12"/>
      <c r="J76" s="12"/>
      <c r="K76" s="211"/>
      <c r="N76" s="129"/>
      <c r="O76" s="12"/>
      <c r="V76" s="211"/>
      <c r="Y76" s="129"/>
    </row>
    <row r="77" spans="1:33" ht="12" customHeight="1">
      <c r="C77" s="19"/>
      <c r="D77" s="12"/>
      <c r="E77" s="12"/>
      <c r="F77" s="12"/>
      <c r="G77" s="12"/>
      <c r="H77" s="12"/>
      <c r="I77" s="12"/>
      <c r="J77" s="12"/>
      <c r="K77" s="211"/>
      <c r="N77" s="19"/>
      <c r="O77" s="12"/>
      <c r="V77" s="211"/>
      <c r="Y77" s="19"/>
    </row>
    <row r="78" spans="1:33" ht="12" customHeight="1">
      <c r="C78" s="19"/>
      <c r="D78" s="12"/>
      <c r="E78" s="12"/>
      <c r="F78" s="12"/>
      <c r="G78" s="12"/>
      <c r="H78" s="12"/>
      <c r="I78" s="12"/>
      <c r="J78" s="12"/>
      <c r="K78" s="211"/>
      <c r="N78" s="19"/>
      <c r="O78" s="12"/>
      <c r="V78" s="211"/>
      <c r="Y78" s="19"/>
    </row>
    <row r="79" spans="1:33" ht="12" customHeight="1">
      <c r="C79" s="15"/>
      <c r="D79" s="12"/>
      <c r="E79" s="12"/>
      <c r="F79" s="12"/>
      <c r="G79" s="12"/>
      <c r="H79" s="12"/>
      <c r="I79" s="12"/>
      <c r="J79" s="12"/>
      <c r="K79" s="211"/>
      <c r="N79" s="15"/>
      <c r="O79" s="12"/>
      <c r="V79" s="211"/>
      <c r="Y79" s="15"/>
    </row>
    <row r="80" spans="1:33" ht="12" customHeight="1">
      <c r="C80" s="15"/>
      <c r="D80" s="12"/>
      <c r="E80" s="12"/>
      <c r="F80" s="12"/>
      <c r="G80" s="12"/>
      <c r="H80" s="12"/>
      <c r="I80" s="12"/>
      <c r="J80" s="12"/>
      <c r="K80" s="211"/>
      <c r="N80" s="15"/>
      <c r="O80" s="12"/>
      <c r="V80" s="211"/>
      <c r="Y80" s="15"/>
    </row>
    <row r="81" spans="3:25" ht="12" customHeight="1">
      <c r="C81" s="19"/>
      <c r="D81" s="12"/>
      <c r="E81" s="12"/>
      <c r="F81" s="12"/>
      <c r="G81" s="12"/>
      <c r="H81" s="12"/>
      <c r="I81" s="12"/>
      <c r="J81" s="12"/>
      <c r="K81" s="211"/>
      <c r="N81" s="19"/>
      <c r="O81" s="12"/>
      <c r="V81" s="211"/>
      <c r="Y81" s="19"/>
    </row>
    <row r="82" spans="3:25" ht="12" customHeight="1">
      <c r="C82" s="38"/>
      <c r="D82" s="12"/>
      <c r="E82" s="12"/>
      <c r="F82" s="12"/>
      <c r="G82" s="12"/>
      <c r="H82" s="12"/>
      <c r="I82" s="12"/>
      <c r="J82" s="12"/>
      <c r="K82" s="211"/>
      <c r="N82" s="38"/>
      <c r="O82" s="12"/>
      <c r="V82" s="211"/>
      <c r="Y82" s="38"/>
    </row>
    <row r="83" spans="3:25" ht="12" customHeight="1">
      <c r="C83" s="38"/>
      <c r="D83" s="12"/>
      <c r="E83" s="12"/>
      <c r="F83" s="12"/>
      <c r="G83" s="12"/>
      <c r="H83" s="12"/>
      <c r="I83" s="12"/>
      <c r="J83" s="12"/>
      <c r="K83" s="211"/>
      <c r="N83" s="38"/>
      <c r="O83" s="12"/>
      <c r="V83" s="211"/>
      <c r="Y83" s="38"/>
    </row>
    <row r="84" spans="3:25" ht="12" customHeight="1">
      <c r="D84" s="12"/>
      <c r="E84" s="12"/>
      <c r="F84" s="12"/>
      <c r="G84" s="12"/>
      <c r="H84" s="12"/>
      <c r="I84" s="12"/>
      <c r="J84" s="12"/>
      <c r="K84" s="211"/>
      <c r="O84" s="12"/>
      <c r="V84" s="211"/>
    </row>
    <row r="85" spans="3:25" ht="12" customHeight="1">
      <c r="D85" s="12"/>
      <c r="E85" s="12"/>
      <c r="F85" s="12"/>
      <c r="G85" s="12"/>
      <c r="H85" s="12"/>
      <c r="I85" s="12"/>
      <c r="J85" s="12"/>
      <c r="K85" s="211"/>
      <c r="O85" s="12"/>
      <c r="V85" s="211"/>
    </row>
    <row r="86" spans="3:25" ht="12" customHeight="1">
      <c r="D86" s="12"/>
      <c r="E86" s="12"/>
      <c r="F86" s="12"/>
      <c r="G86" s="12"/>
      <c r="H86" s="12"/>
      <c r="I86" s="12"/>
      <c r="J86" s="12"/>
      <c r="K86" s="211"/>
      <c r="O86" s="12"/>
      <c r="V86" s="211"/>
    </row>
    <row r="87" spans="3:25" ht="12" customHeight="1">
      <c r="D87" s="12"/>
      <c r="E87" s="12"/>
      <c r="F87" s="12"/>
      <c r="G87" s="12"/>
      <c r="H87" s="12"/>
      <c r="I87" s="12"/>
      <c r="J87" s="12"/>
      <c r="K87" s="211"/>
      <c r="O87" s="12"/>
      <c r="V87" s="211"/>
    </row>
    <row r="88" spans="3:25" ht="12" customHeight="1">
      <c r="D88" s="12"/>
      <c r="E88" s="12"/>
      <c r="F88" s="12"/>
      <c r="G88" s="12"/>
      <c r="H88" s="12"/>
      <c r="I88" s="12"/>
      <c r="J88" s="12"/>
      <c r="K88" s="211"/>
      <c r="O88" s="12"/>
      <c r="V88" s="211"/>
    </row>
    <row r="89" spans="3:25" ht="12" customHeight="1">
      <c r="D89" s="12"/>
      <c r="E89" s="12"/>
      <c r="F89" s="12"/>
      <c r="G89" s="12"/>
      <c r="H89" s="12"/>
      <c r="I89" s="12"/>
      <c r="J89" s="12"/>
      <c r="K89" s="211"/>
      <c r="O89" s="12"/>
      <c r="V89" s="211"/>
    </row>
    <row r="90" spans="3:25" ht="12" customHeight="1">
      <c r="D90" s="12"/>
      <c r="E90" s="12"/>
      <c r="F90" s="12"/>
      <c r="G90" s="12"/>
      <c r="H90" s="12"/>
      <c r="I90" s="12"/>
      <c r="J90" s="12"/>
      <c r="K90" s="211"/>
      <c r="O90" s="12"/>
      <c r="V90" s="211"/>
    </row>
    <row r="91" spans="3:25" ht="12" customHeight="1">
      <c r="D91" s="12"/>
      <c r="E91" s="12"/>
      <c r="F91" s="12"/>
      <c r="G91" s="12"/>
      <c r="H91" s="12"/>
      <c r="I91" s="12"/>
      <c r="J91" s="12"/>
      <c r="K91" s="211"/>
      <c r="O91" s="12"/>
      <c r="V91" s="211"/>
    </row>
    <row r="92" spans="3:25" ht="12" customHeight="1">
      <c r="D92" s="12"/>
      <c r="E92" s="12"/>
      <c r="F92" s="12"/>
      <c r="G92" s="12"/>
      <c r="H92" s="12"/>
      <c r="I92" s="12"/>
      <c r="J92" s="12"/>
      <c r="K92" s="211"/>
      <c r="O92" s="12"/>
      <c r="V92" s="211"/>
    </row>
    <row r="93" spans="3:25" ht="12" customHeight="1">
      <c r="D93" s="12"/>
      <c r="E93" s="12"/>
      <c r="F93" s="12"/>
      <c r="G93" s="12"/>
      <c r="H93" s="12"/>
      <c r="I93" s="12"/>
      <c r="J93" s="12"/>
      <c r="K93" s="211"/>
      <c r="O93" s="12"/>
      <c r="V93" s="211"/>
    </row>
    <row r="94" spans="3:25" ht="12" customHeight="1">
      <c r="D94" s="12"/>
      <c r="E94" s="12"/>
      <c r="F94" s="12"/>
      <c r="G94" s="12"/>
      <c r="H94" s="12"/>
      <c r="I94" s="12"/>
      <c r="J94" s="12"/>
      <c r="K94" s="211"/>
      <c r="O94" s="12"/>
      <c r="V94" s="211"/>
    </row>
    <row r="95" spans="3:25" ht="12" customHeight="1">
      <c r="D95" s="12"/>
      <c r="E95" s="12"/>
      <c r="F95" s="12"/>
      <c r="G95" s="12"/>
      <c r="H95" s="12"/>
      <c r="I95" s="12"/>
      <c r="J95" s="12"/>
      <c r="K95" s="211"/>
      <c r="O95" s="12"/>
      <c r="V95" s="211"/>
    </row>
    <row r="96" spans="3:25" ht="12" customHeight="1">
      <c r="D96" s="12"/>
      <c r="E96" s="12"/>
      <c r="F96" s="12"/>
      <c r="G96" s="12"/>
      <c r="H96" s="12"/>
      <c r="I96" s="12"/>
      <c r="J96" s="12"/>
      <c r="K96" s="211"/>
      <c r="O96" s="12"/>
      <c r="V96" s="211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2"/>
  <dimension ref="A1:AG122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9.42578125" style="2" hidden="1" customWidth="1"/>
    <col min="5" max="11" width="9.42578125" style="2" customWidth="1"/>
    <col min="12" max="12" width="1.7109375" style="203" customWidth="1"/>
    <col min="13" max="13" width="2.5703125" style="2" customWidth="1"/>
    <col min="14" max="14" width="1.7109375" style="11" customWidth="1"/>
    <col min="15" max="15" width="34.28515625" style="2" customWidth="1"/>
    <col min="16" max="22" width="9.42578125" style="2" customWidth="1"/>
    <col min="23" max="23" width="1.7109375" style="203" customWidth="1"/>
    <col min="24" max="24" width="2.5703125" style="2" customWidth="1"/>
    <col min="25" max="25" width="1.7109375" style="11" customWidth="1"/>
    <col min="26" max="26" width="34.28515625" style="2" customWidth="1"/>
    <col min="27" max="33" width="9.42578125" style="2" customWidth="1"/>
    <col min="34" max="16384" width="11.42578125" style="2"/>
  </cols>
  <sheetData>
    <row r="1" spans="1:33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K1" s="9"/>
      <c r="L1" s="216"/>
      <c r="M1" s="112" t="s">
        <v>452</v>
      </c>
      <c r="N1" s="9"/>
      <c r="O1" s="9"/>
      <c r="P1" s="9"/>
      <c r="Q1" s="9"/>
      <c r="R1" s="9"/>
      <c r="S1" s="9"/>
      <c r="T1" s="9"/>
      <c r="U1" s="9"/>
      <c r="V1" s="9"/>
      <c r="W1" s="216"/>
      <c r="X1" s="112" t="s">
        <v>452</v>
      </c>
      <c r="Y1" s="9"/>
      <c r="Z1" s="9"/>
      <c r="AA1" s="9"/>
      <c r="AB1" s="9"/>
      <c r="AC1" s="9"/>
      <c r="AD1" s="9"/>
      <c r="AE1" s="9"/>
      <c r="AF1" s="9"/>
      <c r="AG1" s="9"/>
    </row>
    <row r="2" spans="1:33" ht="12" customHeight="1">
      <c r="A2" s="1" t="s">
        <v>1254</v>
      </c>
      <c r="B2" s="1"/>
      <c r="C2" s="1"/>
      <c r="D2" s="1"/>
      <c r="E2" s="1"/>
      <c r="F2" s="1"/>
      <c r="G2" s="1"/>
      <c r="H2" s="1"/>
      <c r="I2" s="1"/>
      <c r="J2" s="1"/>
      <c r="K2" s="1"/>
      <c r="L2" s="216"/>
      <c r="M2" s="1" t="s">
        <v>1254</v>
      </c>
      <c r="N2" s="1"/>
      <c r="O2" s="1"/>
      <c r="P2" s="1"/>
      <c r="Q2" s="1"/>
      <c r="R2" s="1"/>
      <c r="S2" s="1"/>
      <c r="T2" s="1"/>
      <c r="U2" s="1"/>
      <c r="V2" s="1"/>
      <c r="W2" s="216"/>
      <c r="X2" s="1" t="s">
        <v>1254</v>
      </c>
      <c r="Y2" s="1"/>
      <c r="Z2" s="1"/>
      <c r="AA2" s="9"/>
      <c r="AB2" s="9"/>
      <c r="AC2" s="9"/>
      <c r="AD2" s="9"/>
      <c r="AE2" s="9"/>
      <c r="AF2" s="9"/>
      <c r="AG2" s="9"/>
    </row>
    <row r="3" spans="1:33" ht="24" customHeight="1">
      <c r="A3" s="176" t="s">
        <v>919</v>
      </c>
      <c r="B3" s="176"/>
      <c r="C3" s="176"/>
      <c r="D3" s="176"/>
      <c r="E3" s="176"/>
      <c r="F3" s="176"/>
      <c r="G3" s="176"/>
      <c r="H3" s="176"/>
      <c r="I3" s="176"/>
      <c r="J3" s="176"/>
      <c r="K3" s="176"/>
      <c r="L3" s="216"/>
      <c r="M3" s="176" t="s">
        <v>919</v>
      </c>
      <c r="N3" s="176"/>
      <c r="O3" s="176"/>
      <c r="P3" s="157"/>
      <c r="Q3" s="157"/>
      <c r="R3" s="157"/>
      <c r="S3" s="157"/>
      <c r="T3" s="157"/>
      <c r="U3" s="9"/>
      <c r="V3" s="9"/>
      <c r="W3" s="216"/>
      <c r="X3" s="176" t="s">
        <v>919</v>
      </c>
      <c r="Y3" s="176"/>
      <c r="Z3" s="176"/>
      <c r="AA3" s="9"/>
      <c r="AB3" s="9"/>
      <c r="AC3" s="9"/>
      <c r="AD3" s="9"/>
      <c r="AE3" s="9"/>
      <c r="AF3" s="9"/>
      <c r="AG3" s="9"/>
    </row>
    <row r="4" spans="1:33" ht="18" customHeight="1">
      <c r="A4" s="177"/>
      <c r="B4" s="3"/>
      <c r="C4" s="6" t="s">
        <v>27</v>
      </c>
      <c r="D4" s="7">
        <v>1970</v>
      </c>
      <c r="E4" s="7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K4" s="110">
        <v>1977</v>
      </c>
      <c r="L4" s="216"/>
      <c r="M4" s="177"/>
      <c r="N4" s="3"/>
      <c r="O4" s="6" t="s">
        <v>27</v>
      </c>
      <c r="P4" s="110">
        <v>1978</v>
      </c>
      <c r="Q4" s="110">
        <v>1979</v>
      </c>
      <c r="R4" s="110">
        <v>1980</v>
      </c>
      <c r="S4" s="110">
        <v>1981</v>
      </c>
      <c r="T4" s="110">
        <v>1982</v>
      </c>
      <c r="U4" s="110">
        <v>1983</v>
      </c>
      <c r="V4" s="110">
        <v>1984</v>
      </c>
      <c r="W4" s="216"/>
      <c r="X4" s="177"/>
      <c r="Y4" s="3"/>
      <c r="Z4" s="6" t="s">
        <v>27</v>
      </c>
      <c r="AA4" s="110">
        <v>1985</v>
      </c>
      <c r="AB4" s="110">
        <v>1986</v>
      </c>
      <c r="AC4" s="110">
        <v>1987</v>
      </c>
      <c r="AD4" s="110">
        <v>1988</v>
      </c>
      <c r="AE4" s="110">
        <v>1989</v>
      </c>
      <c r="AF4" s="110">
        <v>1990</v>
      </c>
      <c r="AG4" s="110">
        <v>1991</v>
      </c>
    </row>
    <row r="5" spans="1:33" ht="18" customHeight="1">
      <c r="A5" s="127" t="s">
        <v>28</v>
      </c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216"/>
      <c r="M5" s="127" t="s">
        <v>28</v>
      </c>
      <c r="N5" s="127"/>
      <c r="O5" s="127"/>
      <c r="P5" s="127"/>
      <c r="Q5" s="127"/>
      <c r="R5" s="9"/>
      <c r="S5" s="9"/>
      <c r="T5" s="9"/>
      <c r="U5" s="9"/>
      <c r="V5" s="9"/>
      <c r="W5" s="216"/>
      <c r="X5" s="127" t="s">
        <v>28</v>
      </c>
      <c r="Y5" s="127"/>
      <c r="Z5" s="127"/>
      <c r="AA5" s="9"/>
      <c r="AB5" s="9"/>
      <c r="AC5" s="9"/>
      <c r="AD5" s="9"/>
      <c r="AE5" s="9"/>
      <c r="AF5" s="9"/>
      <c r="AG5" s="9"/>
    </row>
    <row r="6" spans="1:33" ht="20.100000000000001" customHeight="1">
      <c r="A6" s="2">
        <v>1</v>
      </c>
      <c r="C6" s="19" t="s">
        <v>566</v>
      </c>
      <c r="D6" s="196"/>
      <c r="E6" s="178">
        <v>13.63736749116606</v>
      </c>
      <c r="F6" s="178">
        <v>6.500825964434938</v>
      </c>
      <c r="G6" s="178">
        <v>5.2098540145985481</v>
      </c>
      <c r="H6" s="178">
        <v>-2.8445061139536989</v>
      </c>
      <c r="I6" s="178">
        <v>-0.91939659019905662</v>
      </c>
      <c r="J6" s="178">
        <v>7.4594594594594525</v>
      </c>
      <c r="K6" s="178">
        <v>7.7213279678068716</v>
      </c>
      <c r="L6" s="216"/>
      <c r="M6" s="2">
        <v>1</v>
      </c>
      <c r="O6" s="19" t="s">
        <v>566</v>
      </c>
      <c r="P6" s="178">
        <v>9.0512880379796172</v>
      </c>
      <c r="Q6" s="178">
        <v>12.7390807878961</v>
      </c>
      <c r="R6" s="178">
        <v>9.8626321453440653</v>
      </c>
      <c r="S6" s="178">
        <v>-0.29962546816481961</v>
      </c>
      <c r="T6" s="178">
        <v>-2.0805640640351157</v>
      </c>
      <c r="U6" s="178">
        <v>5.3650475122469317</v>
      </c>
      <c r="V6" s="178">
        <v>2.5543356486668216</v>
      </c>
      <c r="W6" s="216"/>
      <c r="X6" s="2">
        <v>1</v>
      </c>
      <c r="Z6" s="19" t="s">
        <v>566</v>
      </c>
      <c r="AA6" s="178">
        <v>1.9772776928118816</v>
      </c>
      <c r="AB6" s="178">
        <v>4.5848955543653034</v>
      </c>
      <c r="AC6" s="178">
        <v>3.2213458977773115</v>
      </c>
      <c r="AD6" s="178">
        <v>6.5938972959563387</v>
      </c>
      <c r="AE6" s="178">
        <v>9.9981381493204253</v>
      </c>
      <c r="AF6" s="178">
        <v>12.749661475964814</v>
      </c>
      <c r="AG6" s="178">
        <v>10.662413210733718</v>
      </c>
    </row>
    <row r="7" spans="1:33" ht="14.1" customHeight="1">
      <c r="A7" s="2">
        <v>2</v>
      </c>
      <c r="C7" s="15" t="s">
        <v>657</v>
      </c>
      <c r="D7" s="59"/>
      <c r="E7" s="179" t="s">
        <v>1427</v>
      </c>
      <c r="F7" s="179" t="s">
        <v>1427</v>
      </c>
      <c r="G7" s="179" t="s">
        <v>1427</v>
      </c>
      <c r="H7" s="179" t="s">
        <v>1427</v>
      </c>
      <c r="I7" s="179" t="s">
        <v>1427</v>
      </c>
      <c r="J7" s="179" t="s">
        <v>1427</v>
      </c>
      <c r="K7" s="179" t="s">
        <v>1427</v>
      </c>
      <c r="L7" s="206"/>
      <c r="M7" s="2">
        <v>2</v>
      </c>
      <c r="O7" s="15" t="s">
        <v>657</v>
      </c>
      <c r="P7" s="179" t="s">
        <v>1427</v>
      </c>
      <c r="Q7" s="179" t="s">
        <v>1427</v>
      </c>
      <c r="R7" s="179" t="s">
        <v>1427</v>
      </c>
      <c r="S7" s="179" t="s">
        <v>1427</v>
      </c>
      <c r="T7" s="179" t="s">
        <v>1427</v>
      </c>
      <c r="U7" s="179" t="s">
        <v>1427</v>
      </c>
      <c r="V7" s="179" t="s">
        <v>1427</v>
      </c>
      <c r="W7" s="216"/>
      <c r="X7" s="2">
        <v>2</v>
      </c>
      <c r="Z7" s="15" t="s">
        <v>657</v>
      </c>
      <c r="AA7" s="179" t="s">
        <v>1427</v>
      </c>
      <c r="AB7" s="179" t="s">
        <v>1427</v>
      </c>
      <c r="AC7" s="179" t="s">
        <v>1427</v>
      </c>
      <c r="AD7" s="179" t="s">
        <v>1427</v>
      </c>
      <c r="AE7" s="179" t="s">
        <v>1427</v>
      </c>
      <c r="AF7" s="179" t="s">
        <v>1427</v>
      </c>
      <c r="AG7" s="179" t="s">
        <v>1427</v>
      </c>
    </row>
    <row r="8" spans="1:33" ht="14.1" customHeight="1">
      <c r="A8" s="2">
        <v>3</v>
      </c>
      <c r="C8" s="15" t="s">
        <v>908</v>
      </c>
      <c r="D8" s="59"/>
      <c r="E8" s="178">
        <v>9.4005066141289007</v>
      </c>
      <c r="F8" s="178">
        <v>-0.46308206843323774</v>
      </c>
      <c r="G8" s="178">
        <v>3.3083484104419796</v>
      </c>
      <c r="H8" s="178">
        <v>-3.7528146109582252</v>
      </c>
      <c r="I8" s="178">
        <v>7.5123472835976202</v>
      </c>
      <c r="J8" s="178">
        <v>10.130560928433269</v>
      </c>
      <c r="K8" s="178">
        <v>10.64763995609222</v>
      </c>
      <c r="L8" s="206"/>
      <c r="M8" s="2">
        <v>3</v>
      </c>
      <c r="O8" s="15" t="s">
        <v>908</v>
      </c>
      <c r="P8" s="178">
        <v>10.297619047619051</v>
      </c>
      <c r="Q8" s="178">
        <v>11.153085087245913</v>
      </c>
      <c r="R8" s="178">
        <v>6.6030101958245666</v>
      </c>
      <c r="S8" s="178">
        <v>-0.18217701533323805</v>
      </c>
      <c r="T8" s="178">
        <v>-2.8897338403041744</v>
      </c>
      <c r="U8" s="178">
        <v>8.895849647611584</v>
      </c>
      <c r="V8" s="178">
        <v>1.4526103840069027</v>
      </c>
      <c r="W8" s="206"/>
      <c r="X8" s="2">
        <v>3</v>
      </c>
      <c r="Z8" s="15" t="s">
        <v>908</v>
      </c>
      <c r="AA8" s="178">
        <v>11.397788488800671</v>
      </c>
      <c r="AB8" s="178">
        <v>4.5813184016289199</v>
      </c>
      <c r="AC8" s="178">
        <v>4.7091749817473669</v>
      </c>
      <c r="AD8" s="178">
        <v>7.3445671121441052</v>
      </c>
      <c r="AE8" s="178">
        <v>11.269892822344914</v>
      </c>
      <c r="AF8" s="178">
        <v>14.740221833041446</v>
      </c>
      <c r="AG8" s="178">
        <v>12.346307131349093</v>
      </c>
    </row>
    <row r="9" spans="1:33" ht="12" customHeight="1">
      <c r="A9" s="2">
        <v>4</v>
      </c>
      <c r="C9" s="129" t="s">
        <v>1255</v>
      </c>
      <c r="D9" s="59"/>
      <c r="E9" s="178">
        <v>9.6432356057930093</v>
      </c>
      <c r="F9" s="178">
        <v>0.80541237113402531</v>
      </c>
      <c r="G9" s="178">
        <v>3.6752956216043344</v>
      </c>
      <c r="H9" s="178">
        <v>-2.558569667077677</v>
      </c>
      <c r="I9" s="178">
        <v>5.3464093641252646</v>
      </c>
      <c r="J9" s="178">
        <v>7.0570570570570652</v>
      </c>
      <c r="K9" s="178">
        <v>9.3688639551192239</v>
      </c>
      <c r="L9" s="206"/>
      <c r="M9" s="2">
        <v>4</v>
      </c>
      <c r="O9" s="129" t="s">
        <v>1255</v>
      </c>
      <c r="P9" s="178">
        <v>12.182610925878421</v>
      </c>
      <c r="Q9" s="178">
        <v>11.819844535893907</v>
      </c>
      <c r="R9" s="178">
        <v>6.828869351870793</v>
      </c>
      <c r="S9" s="178">
        <v>-1.3588516746411443</v>
      </c>
      <c r="T9" s="178">
        <v>-1.2999611951882031</v>
      </c>
      <c r="U9" s="178">
        <v>6.0153332022803312</v>
      </c>
      <c r="V9" s="178">
        <v>5.4329686630817804</v>
      </c>
      <c r="W9" s="206"/>
      <c r="X9" s="2">
        <v>4</v>
      </c>
      <c r="Z9" s="129" t="s">
        <v>1255</v>
      </c>
      <c r="AA9" s="178">
        <v>11.167780513542041</v>
      </c>
      <c r="AB9" s="178">
        <v>2.8634709697832506</v>
      </c>
      <c r="AC9" s="178">
        <v>5.1522608428176113</v>
      </c>
      <c r="AD9" s="178">
        <v>8.0005850519233661</v>
      </c>
      <c r="AE9" s="178">
        <v>12.080173347778981</v>
      </c>
      <c r="AF9" s="178">
        <v>12.832286128564505</v>
      </c>
      <c r="AG9" s="178">
        <v>9.1668451488541507</v>
      </c>
    </row>
    <row r="10" spans="1:33" ht="12" customHeight="1">
      <c r="A10" s="2">
        <v>5</v>
      </c>
      <c r="C10" s="130" t="s">
        <v>1256</v>
      </c>
      <c r="D10" s="59"/>
      <c r="E10" s="178">
        <v>10.769230769230759</v>
      </c>
      <c r="F10" s="178">
        <v>-2.0833333333333428</v>
      </c>
      <c r="G10" s="178">
        <v>10.638297872340431</v>
      </c>
      <c r="H10" s="178">
        <v>0</v>
      </c>
      <c r="I10" s="178">
        <v>-0.6410256410256352</v>
      </c>
      <c r="J10" s="178">
        <v>10.322580645161295</v>
      </c>
      <c r="K10" s="178">
        <v>-0.58479532163742931</v>
      </c>
      <c r="L10" s="206"/>
      <c r="M10" s="2">
        <v>5</v>
      </c>
      <c r="O10" s="130" t="s">
        <v>1256</v>
      </c>
      <c r="P10" s="178">
        <v>9.4117647058823621</v>
      </c>
      <c r="Q10" s="178">
        <v>13.978494623655919</v>
      </c>
      <c r="R10" s="178">
        <v>6.1320754716981156</v>
      </c>
      <c r="S10" s="178">
        <v>0.44444444444442865</v>
      </c>
      <c r="T10" s="178">
        <v>0.44247787610621003</v>
      </c>
      <c r="U10" s="178">
        <v>1.3215859030836867</v>
      </c>
      <c r="V10" s="178">
        <v>4.7826086956521863</v>
      </c>
      <c r="W10" s="206"/>
      <c r="X10" s="2">
        <v>5</v>
      </c>
      <c r="Z10" s="130" t="s">
        <v>1256</v>
      </c>
      <c r="AA10" s="178">
        <v>2.9045643153526868</v>
      </c>
      <c r="AB10" s="178">
        <v>0.80645161290323131</v>
      </c>
      <c r="AC10" s="178">
        <v>5.2</v>
      </c>
      <c r="AD10" s="178">
        <v>11.406844106463893</v>
      </c>
      <c r="AE10" s="178">
        <v>10.921501706484634</v>
      </c>
      <c r="AF10" s="178">
        <v>13.84615384615384</v>
      </c>
      <c r="AG10" s="178">
        <v>13.243243243243242</v>
      </c>
    </row>
    <row r="11" spans="1:33" ht="12" customHeight="1">
      <c r="A11" s="2">
        <v>6</v>
      </c>
      <c r="C11" s="130" t="s">
        <v>1257</v>
      </c>
      <c r="D11" s="59"/>
      <c r="E11" s="178">
        <v>8.1727574750830598</v>
      </c>
      <c r="F11" s="178">
        <v>-3.9312039312039246</v>
      </c>
      <c r="G11" s="178">
        <v>2.4296675191815922</v>
      </c>
      <c r="H11" s="178">
        <v>-7.9275905118601742</v>
      </c>
      <c r="I11" s="178">
        <v>8.6779661016949348</v>
      </c>
      <c r="J11" s="178">
        <v>8.7960074859638127</v>
      </c>
      <c r="K11" s="178">
        <v>8.8876146788990695</v>
      </c>
      <c r="L11" s="206"/>
      <c r="M11" s="2">
        <v>6</v>
      </c>
      <c r="O11" s="130" t="s">
        <v>1257</v>
      </c>
      <c r="P11" s="178">
        <v>11.321748288572948</v>
      </c>
      <c r="Q11" s="178">
        <v>11.920529801324491</v>
      </c>
      <c r="R11" s="178">
        <v>5.452240067624686</v>
      </c>
      <c r="S11" s="178">
        <v>-4.5290581162324628</v>
      </c>
      <c r="T11" s="178">
        <v>-0.7556675062972289</v>
      </c>
      <c r="U11" s="178">
        <v>5.9221658206429737</v>
      </c>
      <c r="V11" s="178">
        <v>-0.91853035143769546</v>
      </c>
      <c r="W11" s="206"/>
      <c r="X11" s="2">
        <v>6</v>
      </c>
      <c r="Z11" s="130" t="s">
        <v>1257</v>
      </c>
      <c r="AA11" s="178">
        <v>9.7541313986295961</v>
      </c>
      <c r="AB11" s="178">
        <v>6.2063900110172625</v>
      </c>
      <c r="AC11" s="178">
        <v>6.604426002766246</v>
      </c>
      <c r="AD11" s="178">
        <v>5.8060330846577983</v>
      </c>
      <c r="AE11" s="178">
        <v>16.922133660331113</v>
      </c>
      <c r="AF11" s="178">
        <v>17.226009438909287</v>
      </c>
      <c r="AG11" s="178">
        <v>8.4321180943860412</v>
      </c>
    </row>
    <row r="12" spans="1:33" ht="12" customHeight="1">
      <c r="A12" s="2">
        <v>7</v>
      </c>
      <c r="C12" s="197" t="s">
        <v>1258</v>
      </c>
      <c r="D12" s="196"/>
      <c r="E12" s="178"/>
      <c r="F12" s="178"/>
      <c r="G12" s="178"/>
      <c r="H12" s="178"/>
      <c r="I12" s="178"/>
      <c r="J12" s="178"/>
      <c r="K12" s="178"/>
      <c r="L12" s="206"/>
      <c r="M12" s="2">
        <v>7</v>
      </c>
      <c r="O12" s="197" t="s">
        <v>1258</v>
      </c>
      <c r="P12" s="178"/>
      <c r="Q12" s="178"/>
      <c r="R12" s="178"/>
      <c r="S12" s="178"/>
      <c r="T12" s="178"/>
      <c r="U12" s="178"/>
      <c r="V12" s="178"/>
      <c r="W12" s="206"/>
      <c r="X12" s="2">
        <v>7</v>
      </c>
      <c r="Z12" s="197" t="s">
        <v>1258</v>
      </c>
      <c r="AA12" s="178"/>
      <c r="AB12" s="178"/>
      <c r="AC12" s="178"/>
      <c r="AD12" s="178"/>
      <c r="AE12" s="178"/>
      <c r="AF12" s="178"/>
      <c r="AG12" s="178"/>
    </row>
    <row r="13" spans="1:33" ht="12" customHeight="1">
      <c r="C13" s="198" t="s">
        <v>1259</v>
      </c>
      <c r="D13" s="59"/>
      <c r="E13" s="178">
        <v>10.572687224669593</v>
      </c>
      <c r="F13" s="178">
        <v>9.1633466135458264</v>
      </c>
      <c r="G13" s="178">
        <v>-8.029197080291965</v>
      </c>
      <c r="H13" s="178">
        <v>3.1746031746031917</v>
      </c>
      <c r="I13" s="178">
        <v>-4.6153846153846274</v>
      </c>
      <c r="J13" s="178">
        <v>9.2741935483871032</v>
      </c>
      <c r="K13" s="178">
        <v>21.402214022140214</v>
      </c>
      <c r="L13" s="206"/>
      <c r="O13" s="198" t="s">
        <v>1259</v>
      </c>
      <c r="P13" s="178">
        <v>18.237082066869291</v>
      </c>
      <c r="Q13" s="178">
        <v>10.796915167095108</v>
      </c>
      <c r="R13" s="178">
        <v>5.5684454756380575</v>
      </c>
      <c r="S13" s="178">
        <v>8.7912087912088026</v>
      </c>
      <c r="T13" s="178">
        <v>-1.0101010101010104</v>
      </c>
      <c r="U13" s="178">
        <v>18.367346938775512</v>
      </c>
      <c r="V13" s="178">
        <v>28.965517241379331</v>
      </c>
      <c r="W13" s="206"/>
      <c r="Z13" s="198" t="s">
        <v>1259</v>
      </c>
      <c r="AA13" s="178">
        <v>23.663101604278069</v>
      </c>
      <c r="AB13" s="178">
        <v>-1.4054054054054177</v>
      </c>
      <c r="AC13" s="178">
        <v>5.8114035087719458</v>
      </c>
      <c r="AD13" s="178">
        <v>12.538860103626931</v>
      </c>
      <c r="AE13" s="178">
        <v>3.499079189686924</v>
      </c>
      <c r="AF13" s="178">
        <v>3.914590747330962</v>
      </c>
      <c r="AG13" s="178">
        <v>5.1369863013698449</v>
      </c>
    </row>
    <row r="14" spans="1:33" ht="12" customHeight="1">
      <c r="A14" s="2">
        <v>8</v>
      </c>
      <c r="C14" s="130" t="s">
        <v>1260</v>
      </c>
      <c r="D14" s="59"/>
      <c r="E14" s="178">
        <v>12.558139534883722</v>
      </c>
      <c r="F14" s="178">
        <v>7.8512396694214885</v>
      </c>
      <c r="G14" s="178">
        <v>7.279693486590034</v>
      </c>
      <c r="H14" s="178">
        <v>4.2857142857142918</v>
      </c>
      <c r="I14" s="178">
        <v>4.7945205479451971</v>
      </c>
      <c r="J14" s="178">
        <v>2.28758169934639</v>
      </c>
      <c r="K14" s="178">
        <v>6.7092651757188548</v>
      </c>
      <c r="L14" s="206"/>
      <c r="M14" s="2">
        <v>8</v>
      </c>
      <c r="O14" s="130" t="s">
        <v>1260</v>
      </c>
      <c r="P14" s="178">
        <v>11.976047904191617</v>
      </c>
      <c r="Q14" s="178">
        <v>12.834224598930462</v>
      </c>
      <c r="R14" s="178">
        <v>9.952606635071092</v>
      </c>
      <c r="S14" s="178">
        <v>1.7241379310344769</v>
      </c>
      <c r="T14" s="178">
        <v>-1.2711864406779654</v>
      </c>
      <c r="U14" s="178">
        <v>2.3605150214592214</v>
      </c>
      <c r="V14" s="178">
        <v>7.3375262054507431</v>
      </c>
      <c r="W14" s="206"/>
      <c r="X14" s="2">
        <v>8</v>
      </c>
      <c r="Z14" s="130" t="s">
        <v>1260</v>
      </c>
      <c r="AA14" s="178">
        <v>14.0625</v>
      </c>
      <c r="AB14" s="178">
        <v>-0.3424657534246478</v>
      </c>
      <c r="AC14" s="178">
        <v>0.34364261168384758</v>
      </c>
      <c r="AD14" s="178">
        <v>11.472602739726028</v>
      </c>
      <c r="AE14" s="178">
        <v>7.219662058371739</v>
      </c>
      <c r="AF14" s="178">
        <v>9.0257879656160327</v>
      </c>
      <c r="AG14" s="178">
        <v>9.4612352168199578</v>
      </c>
    </row>
    <row r="15" spans="1:33" ht="12" customHeight="1">
      <c r="A15" s="2">
        <v>9</v>
      </c>
      <c r="C15" s="130" t="s">
        <v>1261</v>
      </c>
      <c r="D15" s="59"/>
      <c r="E15" s="178">
        <v>11.877394636015339</v>
      </c>
      <c r="F15" s="178">
        <v>8.5616438356164366</v>
      </c>
      <c r="G15" s="178">
        <v>7.2555205047318623</v>
      </c>
      <c r="H15" s="178">
        <v>5.5882352941176521</v>
      </c>
      <c r="I15" s="178">
        <v>5.8495821727019575</v>
      </c>
      <c r="J15" s="178">
        <v>3.4210526315789451</v>
      </c>
      <c r="K15" s="178">
        <v>7.8880407124681966</v>
      </c>
      <c r="L15" s="206"/>
      <c r="M15" s="2">
        <v>9</v>
      </c>
      <c r="O15" s="130" t="s">
        <v>1261</v>
      </c>
      <c r="P15" s="178">
        <v>12.028301886792448</v>
      </c>
      <c r="Q15" s="178">
        <v>12</v>
      </c>
      <c r="R15" s="178">
        <v>10.526315789473671</v>
      </c>
      <c r="S15" s="178">
        <v>2.3809523809523796</v>
      </c>
      <c r="T15" s="178">
        <v>0.66445182724253016</v>
      </c>
      <c r="U15" s="178">
        <v>2.3102310231023324</v>
      </c>
      <c r="V15" s="178">
        <v>7.4193548387096797</v>
      </c>
      <c r="W15" s="206"/>
      <c r="X15" s="2">
        <v>9</v>
      </c>
      <c r="Z15" s="130" t="s">
        <v>1261</v>
      </c>
      <c r="AA15" s="178">
        <v>13.663663663663669</v>
      </c>
      <c r="AB15" s="178">
        <v>-0.26420079260238083</v>
      </c>
      <c r="AC15" s="178">
        <v>0.92715231788081098</v>
      </c>
      <c r="AD15" s="178">
        <v>10.892388451443551</v>
      </c>
      <c r="AE15" s="178">
        <v>7.4556213017751531</v>
      </c>
      <c r="AF15" s="178">
        <v>7.8193832599118878</v>
      </c>
      <c r="AG15" s="178">
        <v>9.7037793667007293</v>
      </c>
    </row>
    <row r="16" spans="1:33" ht="12" customHeight="1">
      <c r="A16" s="2">
        <v>10</v>
      </c>
      <c r="C16" s="197" t="s">
        <v>1262</v>
      </c>
      <c r="D16" s="196"/>
      <c r="E16" s="178"/>
      <c r="F16" s="178"/>
      <c r="G16" s="178"/>
      <c r="H16" s="178"/>
      <c r="I16" s="178"/>
      <c r="J16" s="178"/>
      <c r="K16" s="178"/>
      <c r="L16" s="206"/>
      <c r="M16" s="2">
        <v>10</v>
      </c>
      <c r="O16" s="197" t="s">
        <v>1262</v>
      </c>
      <c r="P16" s="178"/>
      <c r="Q16" s="178"/>
      <c r="R16" s="178"/>
      <c r="S16" s="178"/>
      <c r="T16" s="178"/>
      <c r="U16" s="178"/>
      <c r="V16" s="178"/>
      <c r="W16" s="206"/>
      <c r="X16" s="2">
        <v>10</v>
      </c>
      <c r="Z16" s="197" t="s">
        <v>1262</v>
      </c>
      <c r="AA16" s="178"/>
      <c r="AB16" s="178"/>
      <c r="AC16" s="178"/>
      <c r="AD16" s="178"/>
      <c r="AE16" s="178"/>
      <c r="AF16" s="178"/>
      <c r="AG16" s="178"/>
    </row>
    <row r="17" spans="1:33" ht="12" customHeight="1">
      <c r="C17" s="198" t="s">
        <v>1263</v>
      </c>
      <c r="D17" s="59"/>
      <c r="E17" s="178">
        <v>12.550607287449367</v>
      </c>
      <c r="F17" s="178">
        <v>3.956834532374117</v>
      </c>
      <c r="G17" s="178">
        <v>7.6124567474048206</v>
      </c>
      <c r="H17" s="178">
        <v>0.64308681672025614</v>
      </c>
      <c r="I17" s="178">
        <v>5.4313099041533519</v>
      </c>
      <c r="J17" s="178">
        <v>3.0303030303030312</v>
      </c>
      <c r="K17" s="178">
        <v>11.176470588235304</v>
      </c>
      <c r="L17" s="206"/>
      <c r="O17" s="198" t="s">
        <v>1263</v>
      </c>
      <c r="P17" s="178">
        <v>10.846560846560863</v>
      </c>
      <c r="Q17" s="178">
        <v>13.603818615751777</v>
      </c>
      <c r="R17" s="178">
        <v>7.7731092436974762</v>
      </c>
      <c r="S17" s="178">
        <v>-0.77972709551656294</v>
      </c>
      <c r="T17" s="178">
        <v>-5.8939096267190507</v>
      </c>
      <c r="U17" s="178">
        <v>6.4718162839248379</v>
      </c>
      <c r="V17" s="178">
        <v>4.5098039215686327</v>
      </c>
      <c r="W17" s="206"/>
      <c r="Z17" s="198" t="s">
        <v>1263</v>
      </c>
      <c r="AA17" s="178">
        <v>6.3789868667917489</v>
      </c>
      <c r="AB17" s="178">
        <v>2.1164021164021136</v>
      </c>
      <c r="AC17" s="178">
        <v>5.1813471502590573</v>
      </c>
      <c r="AD17" s="178">
        <v>1.6420361247947426</v>
      </c>
      <c r="AE17" s="178">
        <v>11.631663974151849</v>
      </c>
      <c r="AF17" s="178">
        <v>16.063675832127331</v>
      </c>
      <c r="AG17" s="178">
        <v>10.473815461346618</v>
      </c>
    </row>
    <row r="18" spans="1:33" ht="12" customHeight="1">
      <c r="A18" s="2">
        <v>11</v>
      </c>
      <c r="C18" s="130" t="s">
        <v>1264</v>
      </c>
      <c r="D18" s="59"/>
      <c r="E18" s="178">
        <v>9.8958333333333286</v>
      </c>
      <c r="F18" s="178">
        <v>4.7393364928909989</v>
      </c>
      <c r="G18" s="178">
        <v>9.9547511312217267</v>
      </c>
      <c r="H18" s="178">
        <v>-1.2345679012345698</v>
      </c>
      <c r="I18" s="178">
        <v>0.41666666666668561</v>
      </c>
      <c r="J18" s="178">
        <v>10.373443983402495</v>
      </c>
      <c r="K18" s="178">
        <v>10.526315789473671</v>
      </c>
      <c r="L18" s="206"/>
      <c r="M18" s="2">
        <v>11</v>
      </c>
      <c r="O18" s="130" t="s">
        <v>1264</v>
      </c>
      <c r="P18" s="178">
        <v>15.986394557823132</v>
      </c>
      <c r="Q18" s="178">
        <v>7.9178885630498428</v>
      </c>
      <c r="R18" s="178">
        <v>8.9673913043477995</v>
      </c>
      <c r="S18" s="178">
        <v>-3.7406483790523737</v>
      </c>
      <c r="T18" s="178">
        <v>-3.108808290155423</v>
      </c>
      <c r="U18" s="178">
        <v>4.2780748663101491</v>
      </c>
      <c r="V18" s="178">
        <v>7.6923076923077076</v>
      </c>
      <c r="W18" s="206"/>
      <c r="X18" s="2">
        <v>11</v>
      </c>
      <c r="Z18" s="130" t="s">
        <v>1264</v>
      </c>
      <c r="AA18" s="178">
        <v>1.4285714285714164</v>
      </c>
      <c r="AB18" s="178">
        <v>3.7558685446009434</v>
      </c>
      <c r="AC18" s="178">
        <v>7.6923076923076934</v>
      </c>
      <c r="AD18" s="178">
        <v>11.134453781512605</v>
      </c>
      <c r="AE18" s="178">
        <v>14.177693761814751</v>
      </c>
      <c r="AF18" s="178">
        <v>11.423841059602651</v>
      </c>
      <c r="AG18" s="178">
        <v>15.898959881129258</v>
      </c>
    </row>
    <row r="19" spans="1:33" ht="12" customHeight="1">
      <c r="A19" s="2">
        <v>12</v>
      </c>
      <c r="C19" s="130" t="s">
        <v>1265</v>
      </c>
      <c r="D19" s="59"/>
      <c r="E19" s="178">
        <v>7.4074074074073906</v>
      </c>
      <c r="F19" s="178">
        <v>6.8965517241379501</v>
      </c>
      <c r="G19" s="178">
        <v>-3.225806451612911</v>
      </c>
      <c r="H19" s="178">
        <v>10</v>
      </c>
      <c r="I19" s="178">
        <v>1.5151515151515156</v>
      </c>
      <c r="J19" s="178">
        <v>0</v>
      </c>
      <c r="K19" s="178">
        <v>5.9701492537313356</v>
      </c>
      <c r="L19" s="206"/>
      <c r="M19" s="2">
        <v>12</v>
      </c>
      <c r="O19" s="130" t="s">
        <v>1265</v>
      </c>
      <c r="P19" s="178">
        <v>7.0422535211267672</v>
      </c>
      <c r="Q19" s="178">
        <v>10.526315789473671</v>
      </c>
      <c r="R19" s="178">
        <v>0</v>
      </c>
      <c r="S19" s="178">
        <v>-2.3809523809523796</v>
      </c>
      <c r="T19" s="178">
        <v>-1.2195121951219363</v>
      </c>
      <c r="U19" s="178">
        <v>1.2345679012345556</v>
      </c>
      <c r="V19" s="178">
        <v>3.6585365853658516</v>
      </c>
      <c r="W19" s="206"/>
      <c r="X19" s="2">
        <v>12</v>
      </c>
      <c r="Z19" s="130" t="s">
        <v>1265</v>
      </c>
      <c r="AA19" s="178">
        <v>7.058823529411768</v>
      </c>
      <c r="AB19" s="178">
        <v>-1.098901098901095</v>
      </c>
      <c r="AC19" s="178">
        <v>5.5555555555555571</v>
      </c>
      <c r="AD19" s="178">
        <v>4.2105263157894797</v>
      </c>
      <c r="AE19" s="178">
        <v>13.131313131313149</v>
      </c>
      <c r="AF19" s="178">
        <v>1.7857142857142634</v>
      </c>
      <c r="AG19" s="178">
        <v>10.526315789473699</v>
      </c>
    </row>
    <row r="20" spans="1:33" ht="14.1" customHeight="1">
      <c r="A20" s="2">
        <v>13</v>
      </c>
      <c r="C20" s="129" t="s">
        <v>660</v>
      </c>
      <c r="D20" s="59"/>
      <c r="E20" s="178">
        <v>8.4487534626038752</v>
      </c>
      <c r="F20" s="178">
        <v>-5.4916985951468718</v>
      </c>
      <c r="G20" s="178">
        <v>1.7567567567567437</v>
      </c>
      <c r="H20" s="178">
        <v>-8.8977423638778248</v>
      </c>
      <c r="I20" s="178">
        <v>17.492711370262384</v>
      </c>
      <c r="J20" s="178">
        <v>22.8287841191067</v>
      </c>
      <c r="K20" s="178">
        <v>15.252525252525245</v>
      </c>
      <c r="L20" s="206"/>
      <c r="M20" s="2">
        <v>13</v>
      </c>
      <c r="O20" s="129" t="s">
        <v>660</v>
      </c>
      <c r="P20" s="178">
        <v>3.8562664329535323</v>
      </c>
      <c r="Q20" s="178">
        <v>8.6919831223628847</v>
      </c>
      <c r="R20" s="178">
        <v>5.7453416149068346</v>
      </c>
      <c r="S20" s="178">
        <v>4.3318649045521482</v>
      </c>
      <c r="T20" s="178">
        <v>-8.6558761435608744</v>
      </c>
      <c r="U20" s="178">
        <v>20.184899845916789</v>
      </c>
      <c r="V20" s="178">
        <v>-12.307692307692307</v>
      </c>
      <c r="W20" s="206"/>
      <c r="X20" s="2">
        <v>13</v>
      </c>
      <c r="Z20" s="129" t="s">
        <v>660</v>
      </c>
      <c r="AA20" s="178">
        <v>12.353801169590639</v>
      </c>
      <c r="AB20" s="178">
        <v>11.646063760572559</v>
      </c>
      <c r="AC20" s="178">
        <v>3.0303030303030312</v>
      </c>
      <c r="AD20" s="178">
        <v>4.8076923076923066</v>
      </c>
      <c r="AE20" s="178">
        <v>8.0410145709659986</v>
      </c>
      <c r="AF20" s="178">
        <v>22.627372627372637</v>
      </c>
      <c r="AG20" s="178">
        <v>24.439918533604882</v>
      </c>
    </row>
    <row r="21" spans="1:33" ht="12" customHeight="1">
      <c r="A21" s="2">
        <v>14</v>
      </c>
      <c r="B21" s="14"/>
      <c r="C21" s="130" t="s">
        <v>1266</v>
      </c>
      <c r="D21" s="59"/>
      <c r="E21" s="178">
        <v>5.2830188679245254</v>
      </c>
      <c r="F21" s="178">
        <v>-2.5089605734766991</v>
      </c>
      <c r="G21" s="178">
        <v>4.779411764705884</v>
      </c>
      <c r="H21" s="178">
        <v>-16.84210526315789</v>
      </c>
      <c r="I21" s="178">
        <v>26.582278481012651</v>
      </c>
      <c r="J21" s="178">
        <v>23.666666666666657</v>
      </c>
      <c r="K21" s="178">
        <v>20.619946091644195</v>
      </c>
      <c r="L21" s="206"/>
      <c r="M21" s="2">
        <v>14</v>
      </c>
      <c r="N21" s="14"/>
      <c r="O21" s="130" t="s">
        <v>1266</v>
      </c>
      <c r="P21" s="178">
        <v>2.5698324022346526</v>
      </c>
      <c r="Q21" s="178">
        <v>11.111111111111114</v>
      </c>
      <c r="R21" s="178">
        <v>6.6666666666666856</v>
      </c>
      <c r="S21" s="178">
        <v>-1.9301470588235361</v>
      </c>
      <c r="T21" s="178">
        <v>-11.246485473289596</v>
      </c>
      <c r="U21" s="178">
        <v>23.548046462513184</v>
      </c>
      <c r="V21" s="178">
        <v>-6.5811965811965791</v>
      </c>
      <c r="W21" s="206"/>
      <c r="X21" s="2">
        <v>14</v>
      </c>
      <c r="Y21" s="14"/>
      <c r="Z21" s="130" t="s">
        <v>1266</v>
      </c>
      <c r="AA21" s="178">
        <v>12.076852698993591</v>
      </c>
      <c r="AB21" s="178">
        <v>12.081632653061234</v>
      </c>
      <c r="AC21" s="178">
        <v>2.1849963583393901</v>
      </c>
      <c r="AD21" s="178">
        <v>6.0584461867426995</v>
      </c>
      <c r="AE21" s="178">
        <v>1.8817204301075208</v>
      </c>
      <c r="AF21" s="178">
        <v>21.042216358839056</v>
      </c>
      <c r="AG21" s="178">
        <v>28.991825613079016</v>
      </c>
    </row>
    <row r="22" spans="1:33" ht="12" customHeight="1">
      <c r="A22" s="2">
        <v>15</v>
      </c>
      <c r="C22" s="130" t="s">
        <v>1267</v>
      </c>
      <c r="D22" s="59"/>
      <c r="E22" s="178">
        <v>17.1875</v>
      </c>
      <c r="F22" s="178">
        <v>-12.8888888888889</v>
      </c>
      <c r="G22" s="178">
        <v>-6.6326530612244738</v>
      </c>
      <c r="H22" s="178">
        <v>15.846994535519116</v>
      </c>
      <c r="I22" s="178">
        <v>-2.8301886792452819</v>
      </c>
      <c r="J22" s="178">
        <v>20.388349514563103</v>
      </c>
      <c r="K22" s="178">
        <v>-0.80645161290323131</v>
      </c>
      <c r="L22" s="206"/>
      <c r="M22" s="2">
        <v>15</v>
      </c>
      <c r="O22" s="130" t="s">
        <v>1267</v>
      </c>
      <c r="P22" s="178">
        <v>8.5365853658536679</v>
      </c>
      <c r="Q22" s="178">
        <v>0.37453183520599964</v>
      </c>
      <c r="R22" s="178">
        <v>2.2388059701492438</v>
      </c>
      <c r="S22" s="178">
        <v>29.197080291970792</v>
      </c>
      <c r="T22" s="178">
        <v>-0.8474576271186578</v>
      </c>
      <c r="U22" s="178">
        <v>11.111111111111114</v>
      </c>
      <c r="V22" s="178">
        <v>-29.487179487179489</v>
      </c>
      <c r="W22" s="206"/>
      <c r="X22" s="2">
        <v>15</v>
      </c>
      <c r="Z22" s="130" t="s">
        <v>1267</v>
      </c>
      <c r="AA22" s="178">
        <v>13.454545454545453</v>
      </c>
      <c r="AB22" s="178">
        <v>9.935897435897445</v>
      </c>
      <c r="AC22" s="178">
        <v>6.413994169096199</v>
      </c>
      <c r="AD22" s="178">
        <v>0</v>
      </c>
      <c r="AE22" s="178">
        <v>33.150684931506845</v>
      </c>
      <c r="AF22" s="178">
        <v>27.572016460905346</v>
      </c>
      <c r="AG22" s="178">
        <v>10.967741935483872</v>
      </c>
    </row>
    <row r="23" spans="1:33" ht="14.1" customHeight="1">
      <c r="A23" s="2">
        <v>16</v>
      </c>
      <c r="C23" s="15" t="s">
        <v>131</v>
      </c>
      <c r="D23" s="196"/>
      <c r="E23" s="178">
        <v>16.267682263329704</v>
      </c>
      <c r="F23" s="178">
        <v>10.466385899235675</v>
      </c>
      <c r="G23" s="178">
        <v>5.944648404405541</v>
      </c>
      <c r="H23" s="178">
        <v>-1.9192323070771664</v>
      </c>
      <c r="I23" s="178">
        <v>-5.3947547221089849</v>
      </c>
      <c r="J23" s="178">
        <v>5.9034760126400272</v>
      </c>
      <c r="K23" s="178">
        <v>5.7371490573715249</v>
      </c>
      <c r="L23" s="206"/>
      <c r="M23" s="2">
        <v>16</v>
      </c>
      <c r="O23" s="15" t="s">
        <v>131</v>
      </c>
      <c r="P23" s="178">
        <v>8.3119548486403119</v>
      </c>
      <c r="Q23" s="178">
        <v>13.808621506395085</v>
      </c>
      <c r="R23" s="178">
        <v>12.008324661810633</v>
      </c>
      <c r="S23" s="178">
        <v>-0.35302861389818929</v>
      </c>
      <c r="T23" s="178">
        <v>-1.7527503263098936</v>
      </c>
      <c r="U23" s="178">
        <v>3.1789713418105805</v>
      </c>
      <c r="V23" s="178">
        <v>3.6420491124804784</v>
      </c>
      <c r="W23" s="206"/>
      <c r="X23" s="2">
        <v>16</v>
      </c>
      <c r="Z23" s="15" t="s">
        <v>131</v>
      </c>
      <c r="AA23" s="178">
        <v>-4.0198775401543969</v>
      </c>
      <c r="AB23" s="178">
        <v>4.6227810650887591</v>
      </c>
      <c r="AC23" s="178">
        <v>2.3241428066454546</v>
      </c>
      <c r="AD23" s="178">
        <v>5.7949736592106404</v>
      </c>
      <c r="AE23" s="178">
        <v>9.0204081632653299</v>
      </c>
      <c r="AF23" s="178">
        <v>11.261699737925852</v>
      </c>
      <c r="AG23" s="178">
        <v>9.4151692576889303</v>
      </c>
    </row>
    <row r="24" spans="1:33" ht="12" customHeight="1">
      <c r="A24" s="2">
        <v>17</v>
      </c>
      <c r="C24" s="129" t="s">
        <v>662</v>
      </c>
      <c r="D24" s="59"/>
      <c r="E24" s="178">
        <v>21.535893155258762</v>
      </c>
      <c r="F24" s="178">
        <v>19.74587912087911</v>
      </c>
      <c r="G24" s="178">
        <v>8.4886722110696837</v>
      </c>
      <c r="H24" s="178">
        <v>-8.7496695744118398</v>
      </c>
      <c r="I24" s="178">
        <v>-7.7636152954808892</v>
      </c>
      <c r="J24" s="178">
        <v>9.045226130653262</v>
      </c>
      <c r="K24" s="178">
        <v>8.78456221198158</v>
      </c>
      <c r="L24" s="206"/>
      <c r="M24" s="2">
        <v>17</v>
      </c>
      <c r="O24" s="129" t="s">
        <v>662</v>
      </c>
      <c r="P24" s="178">
        <v>8.3664283823140124</v>
      </c>
      <c r="Q24" s="178">
        <v>15.294405081847046</v>
      </c>
      <c r="R24" s="178">
        <v>12.396694214876035</v>
      </c>
      <c r="S24" s="178">
        <v>0.39592760180995867</v>
      </c>
      <c r="T24" s="178">
        <v>-1.5399061032863841</v>
      </c>
      <c r="U24" s="178">
        <v>8.04882700743849</v>
      </c>
      <c r="V24" s="178">
        <v>4.8190644307149171</v>
      </c>
      <c r="W24" s="206"/>
      <c r="X24" s="2">
        <v>17</v>
      </c>
      <c r="Z24" s="129" t="s">
        <v>662</v>
      </c>
      <c r="AA24" s="178">
        <v>-7.7467160660154946</v>
      </c>
      <c r="AB24" s="178">
        <v>1.1135450894486922</v>
      </c>
      <c r="AC24" s="178">
        <v>1.5165192272973371</v>
      </c>
      <c r="AD24" s="178">
        <v>6.7757424862173252</v>
      </c>
      <c r="AE24" s="178">
        <v>10.443037974683563</v>
      </c>
      <c r="AF24" s="178">
        <v>14.7338259689338</v>
      </c>
      <c r="AG24" s="178">
        <v>11.763932702418515</v>
      </c>
    </row>
    <row r="25" spans="1:33" ht="12" customHeight="1">
      <c r="A25" s="2">
        <v>18</v>
      </c>
      <c r="C25" s="129" t="s">
        <v>663</v>
      </c>
      <c r="D25" s="196"/>
      <c r="E25" s="178">
        <v>12.219371391917917</v>
      </c>
      <c r="F25" s="178">
        <v>2.7436410402972342</v>
      </c>
      <c r="G25" s="178">
        <v>3.4770514603616078</v>
      </c>
      <c r="H25" s="178">
        <v>5.0268817204301115</v>
      </c>
      <c r="I25" s="178">
        <v>-3.3017660609162931</v>
      </c>
      <c r="J25" s="178">
        <v>3.2556908417151789</v>
      </c>
      <c r="K25" s="178">
        <v>3.0248654191233015</v>
      </c>
      <c r="L25" s="206"/>
      <c r="M25" s="2">
        <v>18</v>
      </c>
      <c r="O25" s="129" t="s">
        <v>663</v>
      </c>
      <c r="P25" s="178">
        <v>8.2607613834287008</v>
      </c>
      <c r="Q25" s="178">
        <v>12.410940013789926</v>
      </c>
      <c r="R25" s="178">
        <v>11.633612758127171</v>
      </c>
      <c r="S25" s="178">
        <v>-1.0805860805860874</v>
      </c>
      <c r="T25" s="178">
        <v>-1.9625995186076608</v>
      </c>
      <c r="U25" s="178">
        <v>-1.643059490084994</v>
      </c>
      <c r="V25" s="178">
        <v>2.3617511520737366</v>
      </c>
      <c r="W25" s="206"/>
      <c r="X25" s="2">
        <v>18</v>
      </c>
      <c r="Z25" s="129" t="s">
        <v>663</v>
      </c>
      <c r="AA25" s="178">
        <v>0.13130744700806929</v>
      </c>
      <c r="AB25" s="178">
        <v>8.2240539527913086</v>
      </c>
      <c r="AC25" s="178">
        <v>3.0984940280422251</v>
      </c>
      <c r="AD25" s="178">
        <v>4.8690396239086624</v>
      </c>
      <c r="AE25" s="178">
        <v>7.652897854626957</v>
      </c>
      <c r="AF25" s="178">
        <v>7.8375966686496241</v>
      </c>
      <c r="AG25" s="178">
        <v>6.9507654116673478</v>
      </c>
    </row>
    <row r="26" spans="1:33" ht="12" customHeight="1">
      <c r="A26" s="2">
        <v>19</v>
      </c>
      <c r="B26" s="14"/>
      <c r="C26" s="130" t="s">
        <v>1268</v>
      </c>
      <c r="D26" s="59"/>
      <c r="E26" s="178">
        <v>15.817223198594021</v>
      </c>
      <c r="F26" s="178">
        <v>4.046535154274153</v>
      </c>
      <c r="G26" s="178">
        <v>3.2085561497326154</v>
      </c>
      <c r="H26" s="178">
        <v>1.0362694300518172</v>
      </c>
      <c r="I26" s="178">
        <v>-4.3356643356643332</v>
      </c>
      <c r="J26" s="178">
        <v>6.0916179337231995</v>
      </c>
      <c r="K26" s="178">
        <v>3.6288470372071657</v>
      </c>
      <c r="L26" s="206"/>
      <c r="M26" s="2">
        <v>19</v>
      </c>
      <c r="N26" s="14"/>
      <c r="O26" s="130" t="s">
        <v>1268</v>
      </c>
      <c r="P26" s="178">
        <v>6.5602836879432544</v>
      </c>
      <c r="Q26" s="178">
        <v>11.605657237936768</v>
      </c>
      <c r="R26" s="178">
        <v>12.746925083861356</v>
      </c>
      <c r="S26" s="178">
        <v>1.2561983471074427</v>
      </c>
      <c r="T26" s="178">
        <v>1.4038524322559596</v>
      </c>
      <c r="U26" s="178">
        <v>1.448808757244052</v>
      </c>
      <c r="V26" s="178">
        <v>2.3484608060932999</v>
      </c>
      <c r="W26" s="206"/>
      <c r="X26" s="2">
        <v>19</v>
      </c>
      <c r="Y26" s="14"/>
      <c r="Z26" s="130" t="s">
        <v>1268</v>
      </c>
      <c r="AA26" s="178">
        <v>-1.0542635658914747</v>
      </c>
      <c r="AB26" s="178">
        <v>7.4271388279536268</v>
      </c>
      <c r="AC26" s="178">
        <v>5.6301050175029133</v>
      </c>
      <c r="AD26" s="178">
        <v>6.1585197459265402</v>
      </c>
      <c r="AE26" s="178">
        <v>8.9229968782518227</v>
      </c>
      <c r="AF26" s="178">
        <v>8.3353236207308328</v>
      </c>
      <c r="AG26" s="178">
        <v>7.2751322751322789</v>
      </c>
    </row>
    <row r="27" spans="1:33" ht="12" customHeight="1">
      <c r="A27" s="2">
        <v>20</v>
      </c>
      <c r="C27" s="130" t="s">
        <v>1269</v>
      </c>
      <c r="D27" s="59"/>
      <c r="E27" s="178">
        <v>7.8667611622962568</v>
      </c>
      <c r="F27" s="178">
        <v>1.0512483574244555</v>
      </c>
      <c r="G27" s="178">
        <v>3.8361508452535702</v>
      </c>
      <c r="H27" s="178">
        <v>10.33187226048841</v>
      </c>
      <c r="I27" s="178">
        <v>-2.0431328036322327</v>
      </c>
      <c r="J27" s="178">
        <v>-0.11587485515644858</v>
      </c>
      <c r="K27" s="178">
        <v>2.2621809744779711</v>
      </c>
      <c r="L27" s="206"/>
      <c r="M27" s="2">
        <v>20</v>
      </c>
      <c r="O27" s="130" t="s">
        <v>1269</v>
      </c>
      <c r="P27" s="178">
        <v>10.436755530346005</v>
      </c>
      <c r="Q27" s="178">
        <v>13.40523882896764</v>
      </c>
      <c r="R27" s="178">
        <v>10.280797101449295</v>
      </c>
      <c r="S27" s="178">
        <v>-3.98357289527722</v>
      </c>
      <c r="T27" s="178">
        <v>-6.3729683490162472</v>
      </c>
      <c r="U27" s="178">
        <v>-6.0301507537688508</v>
      </c>
      <c r="V27" s="178">
        <v>2.3821098687408835</v>
      </c>
      <c r="W27" s="206"/>
      <c r="X27" s="2">
        <v>20</v>
      </c>
      <c r="Z27" s="130" t="s">
        <v>1269</v>
      </c>
      <c r="AA27" s="178">
        <v>1.9468186134852914</v>
      </c>
      <c r="AB27" s="178">
        <v>9.4084769445738345</v>
      </c>
      <c r="AC27" s="178">
        <v>-0.59599829714771602</v>
      </c>
      <c r="AD27" s="178">
        <v>2.8693790149892919</v>
      </c>
      <c r="AE27" s="178">
        <v>5.620316402997517</v>
      </c>
      <c r="AF27" s="178">
        <v>7.0161608198659735</v>
      </c>
      <c r="AG27" s="178">
        <v>6.4088397790055325</v>
      </c>
    </row>
    <row r="28" spans="1:33" ht="15" customHeight="1">
      <c r="A28" s="2">
        <v>21</v>
      </c>
      <c r="C28" s="19" t="s">
        <v>1270</v>
      </c>
      <c r="D28" s="59"/>
      <c r="E28" s="178">
        <v>13.380281690140848</v>
      </c>
      <c r="F28" s="178">
        <v>14.285714285714306</v>
      </c>
      <c r="G28" s="178">
        <v>10.326086956521749</v>
      </c>
      <c r="H28" s="178">
        <v>13.793103448275872</v>
      </c>
      <c r="I28" s="178">
        <v>10.822510822510779</v>
      </c>
      <c r="J28" s="178">
        <v>13.671875</v>
      </c>
      <c r="K28" s="178">
        <v>12.714776632302403</v>
      </c>
      <c r="L28" s="206"/>
      <c r="M28" s="2">
        <v>21</v>
      </c>
      <c r="O28" s="19" t="s">
        <v>1270</v>
      </c>
      <c r="P28" s="178">
        <v>11.280487804878049</v>
      </c>
      <c r="Q28" s="178">
        <v>10.68493150684931</v>
      </c>
      <c r="R28" s="178">
        <v>11.386138613861391</v>
      </c>
      <c r="S28" s="178">
        <v>12.222222222222243</v>
      </c>
      <c r="T28" s="178">
        <v>10.693069306930653</v>
      </c>
      <c r="U28" s="178">
        <v>8.2289803220036077</v>
      </c>
      <c r="V28" s="178">
        <v>11.074380165289256</v>
      </c>
      <c r="W28" s="206"/>
      <c r="X28" s="2">
        <v>21</v>
      </c>
      <c r="Z28" s="19" t="s">
        <v>1270</v>
      </c>
      <c r="AA28" s="178">
        <v>8.184523809523796</v>
      </c>
      <c r="AB28" s="178">
        <v>9.9037138927097885</v>
      </c>
      <c r="AC28" s="178">
        <v>8.1351689612014724</v>
      </c>
      <c r="AD28" s="178">
        <v>7.6388888888888999</v>
      </c>
      <c r="AE28" s="178">
        <v>11.505376344085988</v>
      </c>
      <c r="AF28" s="178">
        <v>8.4860173577627762</v>
      </c>
      <c r="AG28" s="178">
        <v>4.8888888888888999</v>
      </c>
    </row>
    <row r="29" spans="1:33" ht="15" customHeight="1">
      <c r="A29" s="2">
        <v>22</v>
      </c>
      <c r="C29" s="19" t="s">
        <v>565</v>
      </c>
      <c r="D29" s="196"/>
      <c r="E29" s="178">
        <v>13.633398564905391</v>
      </c>
      <c r="F29" s="178">
        <v>6.6207424416379723</v>
      </c>
      <c r="G29" s="178">
        <v>5.2943287867910982</v>
      </c>
      <c r="H29" s="178">
        <v>-2.5566729163115696</v>
      </c>
      <c r="I29" s="178">
        <v>-0.68217596641595435</v>
      </c>
      <c r="J29" s="178">
        <v>7.5995068686157055</v>
      </c>
      <c r="K29" s="178">
        <v>7.8402487928636049</v>
      </c>
      <c r="L29" s="206"/>
      <c r="M29" s="2">
        <v>22</v>
      </c>
      <c r="O29" s="19" t="s">
        <v>565</v>
      </c>
      <c r="P29" s="178">
        <v>9.1067769598542867</v>
      </c>
      <c r="Q29" s="178">
        <v>12.686930514015444</v>
      </c>
      <c r="R29" s="178">
        <v>9.9006234183075321</v>
      </c>
      <c r="S29" s="178">
        <v>1.6849199662999581E-2</v>
      </c>
      <c r="T29" s="178">
        <v>-1.7183288409703437</v>
      </c>
      <c r="U29" s="178">
        <v>5.456519254942279</v>
      </c>
      <c r="V29" s="178">
        <v>2.8336132632605455</v>
      </c>
      <c r="W29" s="206"/>
      <c r="X29" s="2">
        <v>22</v>
      </c>
      <c r="Z29" s="19" t="s">
        <v>565</v>
      </c>
      <c r="AA29" s="178">
        <v>2.1970495258166522</v>
      </c>
      <c r="AB29" s="178">
        <v>4.7842449863380949</v>
      </c>
      <c r="AC29" s="178">
        <v>3.4145141451414389</v>
      </c>
      <c r="AD29" s="178">
        <v>6.636852371663764</v>
      </c>
      <c r="AE29" s="178">
        <v>10.060676362987422</v>
      </c>
      <c r="AF29" s="178">
        <v>12.570432526652908</v>
      </c>
      <c r="AG29" s="178">
        <v>10.428519985595955</v>
      </c>
    </row>
    <row r="30" spans="1:33" ht="13.5" customHeight="1">
      <c r="C30" s="170" t="s">
        <v>1271</v>
      </c>
      <c r="D30" s="196"/>
      <c r="E30" s="178"/>
      <c r="F30" s="178"/>
      <c r="G30" s="178"/>
      <c r="H30" s="178"/>
      <c r="I30" s="178"/>
      <c r="J30" s="178"/>
      <c r="K30" s="178"/>
      <c r="L30" s="206"/>
      <c r="O30" s="170" t="s">
        <v>1271</v>
      </c>
      <c r="P30" s="178"/>
      <c r="Q30" s="178"/>
      <c r="R30" s="178"/>
      <c r="S30" s="178"/>
      <c r="T30" s="178"/>
      <c r="U30" s="178"/>
      <c r="V30" s="178"/>
      <c r="W30" s="206"/>
      <c r="Z30" s="170" t="s">
        <v>1271</v>
      </c>
      <c r="AA30" s="178"/>
      <c r="AB30" s="178"/>
      <c r="AC30" s="178"/>
      <c r="AD30" s="178"/>
      <c r="AE30" s="178"/>
      <c r="AF30" s="178"/>
      <c r="AG30" s="178"/>
    </row>
    <row r="31" spans="1:33" ht="12" customHeight="1">
      <c r="A31" s="2">
        <v>23</v>
      </c>
      <c r="C31" s="15" t="s">
        <v>1272</v>
      </c>
      <c r="D31" s="59"/>
      <c r="E31" s="178">
        <v>9.393773894046987</v>
      </c>
      <c r="F31" s="178">
        <v>-4.9925112331507648E-2</v>
      </c>
      <c r="G31" s="178">
        <v>3.021978021978029</v>
      </c>
      <c r="H31" s="178">
        <v>-3.1272727272727252</v>
      </c>
      <c r="I31" s="178">
        <v>7.6576576576576656</v>
      </c>
      <c r="J31" s="178">
        <v>9.5536959553695908</v>
      </c>
      <c r="K31" s="178">
        <v>10.290685338425604</v>
      </c>
      <c r="L31" s="206"/>
      <c r="M31" s="2">
        <v>23</v>
      </c>
      <c r="O31" s="15" t="s">
        <v>1272</v>
      </c>
      <c r="P31" s="178">
        <v>10.253943824547918</v>
      </c>
      <c r="Q31" s="178">
        <v>10.748560460652584</v>
      </c>
      <c r="R31" s="178">
        <v>6.6803214116905423</v>
      </c>
      <c r="S31" s="178">
        <v>0.88613203367302162</v>
      </c>
      <c r="T31" s="178">
        <v>-2.9424681598594731</v>
      </c>
      <c r="U31" s="178">
        <v>8.8989441930618511</v>
      </c>
      <c r="V31" s="178">
        <v>1.8836565096952853</v>
      </c>
      <c r="W31" s="206"/>
      <c r="X31" s="2">
        <v>23</v>
      </c>
      <c r="Z31" s="15" t="s">
        <v>1272</v>
      </c>
      <c r="AA31" s="178">
        <v>11.432843936922239</v>
      </c>
      <c r="AB31" s="178">
        <v>5.1726241307795533</v>
      </c>
      <c r="AC31" s="178">
        <v>5.0574179329544222</v>
      </c>
      <c r="AD31" s="178">
        <v>7.8723639174119455</v>
      </c>
      <c r="AE31" s="178">
        <v>11.852610030706231</v>
      </c>
      <c r="AF31" s="178">
        <v>13.954978038067352</v>
      </c>
      <c r="AG31" s="178">
        <v>11.948927969164046</v>
      </c>
    </row>
    <row r="32" spans="1:33" ht="12" customHeight="1">
      <c r="A32" s="2">
        <v>24</v>
      </c>
      <c r="C32" s="129" t="s">
        <v>1255</v>
      </c>
      <c r="D32" s="59"/>
      <c r="E32" s="178">
        <v>9.5505617977528061</v>
      </c>
      <c r="F32" s="178">
        <v>0.6730769230769198</v>
      </c>
      <c r="G32" s="178">
        <v>3.9159503342884392</v>
      </c>
      <c r="H32" s="178">
        <v>-2.5122549019607874</v>
      </c>
      <c r="I32" s="178">
        <v>5.2482715273413021</v>
      </c>
      <c r="J32" s="178">
        <v>7.1663183039713232</v>
      </c>
      <c r="K32" s="178">
        <v>9.278350515463913</v>
      </c>
      <c r="L32" s="206"/>
      <c r="M32" s="2">
        <v>24</v>
      </c>
      <c r="O32" s="129" t="s">
        <v>1255</v>
      </c>
      <c r="P32" s="178">
        <v>12.264150943396231</v>
      </c>
      <c r="Q32" s="178">
        <v>11.628435157846909</v>
      </c>
      <c r="R32" s="178">
        <v>6.7955239064089596</v>
      </c>
      <c r="S32" s="178">
        <v>-1.2954848542579498</v>
      </c>
      <c r="T32" s="178">
        <v>-1.3124879366917526</v>
      </c>
      <c r="U32" s="178">
        <v>6.082534715431251</v>
      </c>
      <c r="V32" s="178">
        <v>5.3834808259586993</v>
      </c>
      <c r="W32" s="206"/>
      <c r="X32" s="2">
        <v>24</v>
      </c>
      <c r="Z32" s="129" t="s">
        <v>1255</v>
      </c>
      <c r="AA32" s="178">
        <v>11.109167249825049</v>
      </c>
      <c r="AB32" s="178">
        <v>2.8814359943316106</v>
      </c>
      <c r="AC32" s="178">
        <v>5.1117232935414876</v>
      </c>
      <c r="AD32" s="178">
        <v>7.9935934769947607</v>
      </c>
      <c r="AE32" s="178">
        <v>12.053390858837815</v>
      </c>
      <c r="AF32" s="178">
        <v>13.067019612561666</v>
      </c>
      <c r="AG32" s="178">
        <v>9.5136745769926563</v>
      </c>
    </row>
    <row r="33" spans="1:33" ht="12" customHeight="1">
      <c r="A33" s="2">
        <v>25</v>
      </c>
      <c r="C33" s="129" t="s">
        <v>660</v>
      </c>
      <c r="D33" s="59"/>
      <c r="E33" s="178">
        <v>8.8452088452088304</v>
      </c>
      <c r="F33" s="178">
        <v>-2.5959367945823715</v>
      </c>
      <c r="G33" s="178">
        <v>-0.23174971031288294</v>
      </c>
      <c r="H33" s="178">
        <v>-5.4587688734030024</v>
      </c>
      <c r="I33" s="178">
        <v>17.076167076167053</v>
      </c>
      <c r="J33" s="178">
        <v>17.943336831059824</v>
      </c>
      <c r="K33" s="178">
        <v>13.52313167259787</v>
      </c>
      <c r="L33" s="206"/>
      <c r="M33" s="2">
        <v>25</v>
      </c>
      <c r="O33" s="129" t="s">
        <v>660</v>
      </c>
      <c r="P33" s="178">
        <v>4.0752351097178519</v>
      </c>
      <c r="Q33" s="178">
        <v>7.8313253012048278</v>
      </c>
      <c r="R33" s="178">
        <v>6.2849162011173263</v>
      </c>
      <c r="S33" s="178">
        <v>8.4099868593955307</v>
      </c>
      <c r="T33" s="178">
        <v>-8.0606060606060623</v>
      </c>
      <c r="U33" s="178">
        <v>18.391562294001318</v>
      </c>
      <c r="V33" s="178">
        <v>-8.6859688195991254</v>
      </c>
      <c r="W33" s="206"/>
      <c r="X33" s="2">
        <v>25</v>
      </c>
      <c r="Z33" s="129" t="s">
        <v>660</v>
      </c>
      <c r="AA33" s="178">
        <v>12.560975609756113</v>
      </c>
      <c r="AB33" s="178">
        <v>13.05525460455037</v>
      </c>
      <c r="AC33" s="178">
        <v>4.8873981792046095</v>
      </c>
      <c r="AD33" s="178">
        <v>7.492005481955232</v>
      </c>
      <c r="AE33" s="178">
        <v>11.219719507012329</v>
      </c>
      <c r="AF33" s="178">
        <v>16.774933129537615</v>
      </c>
      <c r="AG33" s="178">
        <v>19.437172774869111</v>
      </c>
    </row>
    <row r="34" spans="1:33" ht="12" customHeight="1">
      <c r="A34" s="2">
        <v>26</v>
      </c>
      <c r="C34" s="130" t="s">
        <v>1273</v>
      </c>
      <c r="D34" s="59"/>
      <c r="E34" s="178">
        <v>4.7933884297520706</v>
      </c>
      <c r="F34" s="178">
        <v>-0.31545741324920584</v>
      </c>
      <c r="G34" s="178">
        <v>2.8481012658227769</v>
      </c>
      <c r="H34" s="178">
        <v>-14.307692307692292</v>
      </c>
      <c r="I34" s="178">
        <v>28.007181328545784</v>
      </c>
      <c r="J34" s="178">
        <v>19.214586255259462</v>
      </c>
      <c r="K34" s="178">
        <v>18</v>
      </c>
      <c r="L34" s="206"/>
      <c r="M34" s="2">
        <v>26</v>
      </c>
      <c r="O34" s="130" t="s">
        <v>1273</v>
      </c>
      <c r="P34" s="178">
        <v>3.1904287138584237</v>
      </c>
      <c r="Q34" s="178">
        <v>10.048309178743978</v>
      </c>
      <c r="R34" s="178">
        <v>6.3213345039508226</v>
      </c>
      <c r="S34" s="178">
        <v>-0.49545829892649351</v>
      </c>
      <c r="T34" s="178">
        <v>-6.8879668049792571</v>
      </c>
      <c r="U34" s="178">
        <v>20.855614973262021</v>
      </c>
      <c r="V34" s="178">
        <v>-3.7610619469026574</v>
      </c>
      <c r="W34" s="206"/>
      <c r="X34" s="2">
        <v>26</v>
      </c>
      <c r="Z34" s="130" t="s">
        <v>1273</v>
      </c>
      <c r="AA34" s="178">
        <v>13.869731800766274</v>
      </c>
      <c r="AB34" s="178">
        <v>14.468371467025577</v>
      </c>
      <c r="AC34" s="178">
        <v>5.7613168724279546</v>
      </c>
      <c r="AD34" s="178">
        <v>8.5603112840467048</v>
      </c>
      <c r="AE34" s="178">
        <v>6.4004096262160886</v>
      </c>
      <c r="AF34" s="178">
        <v>15.062560153994212</v>
      </c>
      <c r="AG34" s="178">
        <v>22.501045587620226</v>
      </c>
    </row>
    <row r="35" spans="1:33" ht="19.5" customHeight="1">
      <c r="A35" s="16" t="s">
        <v>58</v>
      </c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219"/>
      <c r="M35" s="16" t="s">
        <v>58</v>
      </c>
      <c r="N35" s="16"/>
      <c r="O35" s="16"/>
      <c r="P35" s="16"/>
      <c r="Q35" s="16"/>
      <c r="R35" s="16"/>
      <c r="S35" s="16"/>
      <c r="T35" s="16"/>
      <c r="U35" s="16"/>
      <c r="V35" s="16"/>
      <c r="W35" s="219"/>
      <c r="X35" s="16" t="s">
        <v>58</v>
      </c>
      <c r="Y35" s="16"/>
      <c r="Z35" s="16"/>
      <c r="AA35" s="16"/>
      <c r="AB35" s="16"/>
      <c r="AC35" s="16"/>
      <c r="AD35" s="16"/>
      <c r="AE35" s="16"/>
      <c r="AF35" s="16"/>
      <c r="AG35" s="16"/>
    </row>
    <row r="36" spans="1:33" ht="10.5" customHeight="1">
      <c r="A36" s="18"/>
      <c r="B36" s="16"/>
      <c r="C36" s="16"/>
      <c r="D36" s="16"/>
      <c r="E36" s="16"/>
      <c r="F36" s="16"/>
      <c r="G36" s="16"/>
      <c r="H36" s="16"/>
      <c r="I36" s="16"/>
      <c r="J36" s="16"/>
      <c r="K36" s="16"/>
      <c r="L36" s="219"/>
      <c r="M36" s="18"/>
      <c r="N36" s="16"/>
      <c r="O36" s="16"/>
      <c r="P36" s="16"/>
      <c r="Q36" s="16"/>
      <c r="R36" s="16"/>
      <c r="S36" s="16"/>
      <c r="T36" s="16"/>
      <c r="U36" s="16"/>
      <c r="V36" s="16"/>
      <c r="W36" s="219"/>
      <c r="X36" s="18"/>
      <c r="Y36" s="16"/>
      <c r="Z36" s="16"/>
      <c r="AA36" s="16"/>
      <c r="AB36" s="16"/>
      <c r="AC36" s="16"/>
      <c r="AD36" s="16"/>
      <c r="AE36" s="16"/>
      <c r="AF36" s="16"/>
      <c r="AG36" s="16"/>
    </row>
    <row r="37" spans="1:33" ht="20.100000000000001" customHeight="1">
      <c r="A37" s="2">
        <v>27</v>
      </c>
      <c r="C37" s="19" t="s">
        <v>566</v>
      </c>
      <c r="D37" s="196"/>
      <c r="E37" s="178">
        <v>5.8638443935926716</v>
      </c>
      <c r="F37" s="178">
        <v>2.5128343690894468</v>
      </c>
      <c r="G37" s="178">
        <v>0.25039536109645155</v>
      </c>
      <c r="H37" s="178">
        <v>-9.0048639411068621</v>
      </c>
      <c r="I37" s="178">
        <v>-4.781854955215266</v>
      </c>
      <c r="J37" s="178">
        <v>3.2923683811257831</v>
      </c>
      <c r="K37" s="178">
        <v>4.3037602820211589</v>
      </c>
      <c r="L37" s="206"/>
      <c r="M37" s="2">
        <v>27</v>
      </c>
      <c r="O37" s="19" t="s">
        <v>566</v>
      </c>
      <c r="P37" s="178">
        <v>4.6613153077031342</v>
      </c>
      <c r="Q37" s="178">
        <v>6.0952637244348722</v>
      </c>
      <c r="R37" s="178">
        <v>2.0418516169942791</v>
      </c>
      <c r="S37" s="178">
        <v>-5.0459855828983109</v>
      </c>
      <c r="T37" s="178">
        <v>-4.9738219895288154</v>
      </c>
      <c r="U37" s="178">
        <v>2.8787878787878753</v>
      </c>
      <c r="V37" s="178">
        <v>-0.20083009773730964</v>
      </c>
      <c r="W37" s="206"/>
      <c r="X37" s="2">
        <v>27</v>
      </c>
      <c r="Z37" s="19" t="s">
        <v>566</v>
      </c>
      <c r="AA37" s="178">
        <v>0.40246847330291757</v>
      </c>
      <c r="AB37" s="178">
        <v>2.8861571352217936</v>
      </c>
      <c r="AC37" s="178">
        <v>1.7532467532467564</v>
      </c>
      <c r="AD37" s="178">
        <v>4.9010848755584107</v>
      </c>
      <c r="AE37" s="178">
        <v>7.020318773573436</v>
      </c>
      <c r="AF37" s="178">
        <v>7.9581628012733034</v>
      </c>
      <c r="AG37" s="178">
        <v>5.307497893850055</v>
      </c>
    </row>
    <row r="38" spans="1:33" ht="14.1" customHeight="1">
      <c r="A38" s="2">
        <v>28</v>
      </c>
      <c r="C38" s="15" t="s">
        <v>657</v>
      </c>
      <c r="D38" s="59"/>
      <c r="E38" s="179" t="s">
        <v>1427</v>
      </c>
      <c r="F38" s="179" t="s">
        <v>1427</v>
      </c>
      <c r="G38" s="179" t="s">
        <v>1427</v>
      </c>
      <c r="H38" s="179" t="s">
        <v>1427</v>
      </c>
      <c r="I38" s="179" t="s">
        <v>1427</v>
      </c>
      <c r="J38" s="179" t="s">
        <v>1427</v>
      </c>
      <c r="K38" s="179" t="s">
        <v>1427</v>
      </c>
      <c r="L38" s="208"/>
      <c r="M38" s="2">
        <v>28</v>
      </c>
      <c r="O38" s="15" t="s">
        <v>657</v>
      </c>
      <c r="P38" s="179" t="s">
        <v>1427</v>
      </c>
      <c r="Q38" s="179" t="s">
        <v>1427</v>
      </c>
      <c r="R38" s="179" t="s">
        <v>1427</v>
      </c>
      <c r="S38" s="179" t="s">
        <v>1427</v>
      </c>
      <c r="T38" s="179" t="s">
        <v>1427</v>
      </c>
      <c r="U38" s="179" t="s">
        <v>1427</v>
      </c>
      <c r="V38" s="179" t="s">
        <v>1427</v>
      </c>
      <c r="W38" s="208"/>
      <c r="X38" s="2">
        <v>28</v>
      </c>
      <c r="Z38" s="15" t="s">
        <v>657</v>
      </c>
      <c r="AA38" s="179" t="s">
        <v>1427</v>
      </c>
      <c r="AB38" s="179" t="s">
        <v>1427</v>
      </c>
      <c r="AC38" s="179" t="s">
        <v>1427</v>
      </c>
      <c r="AD38" s="179" t="s">
        <v>1427</v>
      </c>
      <c r="AE38" s="179" t="s">
        <v>1427</v>
      </c>
      <c r="AF38" s="179" t="s">
        <v>1427</v>
      </c>
      <c r="AG38" s="179" t="s">
        <v>1427</v>
      </c>
    </row>
    <row r="39" spans="1:33" ht="14.1" customHeight="1">
      <c r="A39" s="2">
        <v>29</v>
      </c>
      <c r="C39" s="15" t="s">
        <v>908</v>
      </c>
      <c r="D39" s="59"/>
      <c r="E39" s="178">
        <v>4.4098329893038226</v>
      </c>
      <c r="F39" s="178">
        <v>-2.0309130122214185</v>
      </c>
      <c r="G39" s="178">
        <v>0.20179783525958328</v>
      </c>
      <c r="H39" s="178">
        <v>-9.5020139143171036</v>
      </c>
      <c r="I39" s="178">
        <v>-1.1936071211814578</v>
      </c>
      <c r="J39" s="178">
        <v>5.9172809172808911</v>
      </c>
      <c r="K39" s="178">
        <v>8.351053547264641</v>
      </c>
      <c r="L39" s="206"/>
      <c r="M39" s="2">
        <v>29</v>
      </c>
      <c r="O39" s="15" t="s">
        <v>908</v>
      </c>
      <c r="P39" s="178">
        <v>8.0999107939340007</v>
      </c>
      <c r="Q39" s="178">
        <v>8.1861693348737248</v>
      </c>
      <c r="R39" s="178">
        <v>2.4103737604881843</v>
      </c>
      <c r="S39" s="178">
        <v>-5.1094890510948829</v>
      </c>
      <c r="T39" s="178">
        <v>-7.4568288854003129</v>
      </c>
      <c r="U39" s="178">
        <v>4.8854961832061008</v>
      </c>
      <c r="V39" s="178">
        <v>-1.407083939835033</v>
      </c>
      <c r="W39" s="206"/>
      <c r="X39" s="2">
        <v>29</v>
      </c>
      <c r="Z39" s="15" t="s">
        <v>908</v>
      </c>
      <c r="AA39" s="178">
        <v>8.7762467191601132</v>
      </c>
      <c r="AB39" s="178">
        <v>2.9708942844216608</v>
      </c>
      <c r="AC39" s="178">
        <v>3.7346221441124641</v>
      </c>
      <c r="AD39" s="178">
        <v>6.2120570379782691</v>
      </c>
      <c r="AE39" s="178">
        <v>8.8528512561478152</v>
      </c>
      <c r="AF39" s="178">
        <v>12.211503236048358</v>
      </c>
      <c r="AG39" s="178">
        <v>8.8257699423223386</v>
      </c>
    </row>
    <row r="40" spans="1:33" ht="12" customHeight="1">
      <c r="A40" s="2">
        <v>30</v>
      </c>
      <c r="C40" s="129" t="s">
        <v>1255</v>
      </c>
      <c r="D40" s="59"/>
      <c r="E40" s="178">
        <v>4.7310186951545035</v>
      </c>
      <c r="F40" s="178">
        <v>-0.49180327868852203</v>
      </c>
      <c r="G40" s="178">
        <v>0.60406370126304409</v>
      </c>
      <c r="H40" s="178">
        <v>-8.1695778748180601</v>
      </c>
      <c r="I40" s="178">
        <v>-2.8135526055082352</v>
      </c>
      <c r="J40" s="178">
        <v>2.7319062181447578</v>
      </c>
      <c r="K40" s="178">
        <v>7.4617979757888548</v>
      </c>
      <c r="L40" s="206"/>
      <c r="M40" s="2">
        <v>30</v>
      </c>
      <c r="O40" s="129" t="s">
        <v>1255</v>
      </c>
      <c r="P40" s="178">
        <v>10.156971375807927</v>
      </c>
      <c r="Q40" s="178">
        <v>9.119865884325236</v>
      </c>
      <c r="R40" s="178">
        <v>2.7654017514211091</v>
      </c>
      <c r="S40" s="178">
        <v>-6.2341157123635895</v>
      </c>
      <c r="T40" s="178">
        <v>-5.660076530612244</v>
      </c>
      <c r="U40" s="178">
        <v>2.551968903160386</v>
      </c>
      <c r="V40" s="178">
        <v>2.9828609096901744</v>
      </c>
      <c r="W40" s="206"/>
      <c r="X40" s="2">
        <v>30</v>
      </c>
      <c r="Z40" s="129" t="s">
        <v>1255</v>
      </c>
      <c r="AA40" s="178">
        <v>8.7373979836773827</v>
      </c>
      <c r="AB40" s="178">
        <v>1.8543046357615651</v>
      </c>
      <c r="AC40" s="178">
        <v>4.8114434330299218</v>
      </c>
      <c r="AD40" s="178">
        <v>7.2236007719878756</v>
      </c>
      <c r="AE40" s="178">
        <v>9.7068655181280548</v>
      </c>
      <c r="AF40" s="178">
        <v>10.570725418961672</v>
      </c>
      <c r="AG40" s="178">
        <v>5.9883412824589328</v>
      </c>
    </row>
    <row r="41" spans="1:33" ht="12" customHeight="1">
      <c r="A41" s="2">
        <v>31</v>
      </c>
      <c r="C41" s="130" t="s">
        <v>1256</v>
      </c>
      <c r="D41" s="59"/>
      <c r="E41" s="178">
        <v>8.4551148225469746</v>
      </c>
      <c r="F41" s="178">
        <v>-4.166093771483574</v>
      </c>
      <c r="G41" s="178">
        <v>4.9641319942611091</v>
      </c>
      <c r="H41" s="178">
        <v>-8.3378895571350427</v>
      </c>
      <c r="I41" s="178">
        <v>-7.0533850283328405</v>
      </c>
      <c r="J41" s="178">
        <v>5.1660516605166009</v>
      </c>
      <c r="K41" s="178">
        <v>-3.5087719298245617</v>
      </c>
      <c r="L41" s="206"/>
      <c r="M41" s="2">
        <v>31</v>
      </c>
      <c r="O41" s="130" t="s">
        <v>1256</v>
      </c>
      <c r="P41" s="178">
        <v>8.2371541501976111</v>
      </c>
      <c r="Q41" s="178">
        <v>10.210341805433856</v>
      </c>
      <c r="R41" s="178">
        <v>1.4181577203445954</v>
      </c>
      <c r="S41" s="178">
        <v>-3.1102979613173005</v>
      </c>
      <c r="T41" s="178">
        <v>-7.5263015915834899</v>
      </c>
      <c r="U41" s="178">
        <v>-1.7648774795799369</v>
      </c>
      <c r="V41" s="178">
        <v>3.4743875278396388</v>
      </c>
      <c r="W41" s="206"/>
      <c r="X41" s="2">
        <v>31</v>
      </c>
      <c r="Z41" s="130" t="s">
        <v>1256</v>
      </c>
      <c r="AA41" s="178">
        <v>0.41612856937869935</v>
      </c>
      <c r="AB41" s="178">
        <v>-2.0148613889682849</v>
      </c>
      <c r="AC41" s="178">
        <v>3.1938165378445689</v>
      </c>
      <c r="AD41" s="178">
        <v>10.260033917467482</v>
      </c>
      <c r="AE41" s="178">
        <v>7.1648295308895342</v>
      </c>
      <c r="AF41" s="178">
        <v>9.5323525894031746</v>
      </c>
      <c r="AG41" s="178">
        <v>9.1941471937104069</v>
      </c>
    </row>
    <row r="42" spans="1:33" ht="12" customHeight="1">
      <c r="A42" s="2">
        <v>32</v>
      </c>
      <c r="C42" s="130" t="s">
        <v>1257</v>
      </c>
      <c r="D42" s="59"/>
      <c r="E42" s="178">
        <v>1.5349400834792135</v>
      </c>
      <c r="F42" s="178">
        <v>-6.6304203686513716</v>
      </c>
      <c r="G42" s="178">
        <v>-1.7895185342990914</v>
      </c>
      <c r="H42" s="178">
        <v>-14.4179320318149</v>
      </c>
      <c r="I42" s="178">
        <v>-1.4193984454207396</v>
      </c>
      <c r="J42" s="178">
        <v>3.1882070620500542</v>
      </c>
      <c r="K42" s="178">
        <v>5.7308970099667675</v>
      </c>
      <c r="L42" s="206"/>
      <c r="M42" s="2">
        <v>32</v>
      </c>
      <c r="O42" s="130" t="s">
        <v>1257</v>
      </c>
      <c r="P42" s="178">
        <v>8.5310290652003147</v>
      </c>
      <c r="Q42" s="178">
        <v>7.9907353792704043</v>
      </c>
      <c r="R42" s="178">
        <v>0.589812332439692</v>
      </c>
      <c r="S42" s="178">
        <v>-9.8614072494669642</v>
      </c>
      <c r="T42" s="178">
        <v>-5.7953873447664108</v>
      </c>
      <c r="U42" s="178">
        <v>1.9460138104205953</v>
      </c>
      <c r="V42" s="178">
        <v>-3.9562807881773239</v>
      </c>
      <c r="W42" s="206"/>
      <c r="X42" s="2">
        <v>32</v>
      </c>
      <c r="Z42" s="130" t="s">
        <v>1257</v>
      </c>
      <c r="AA42" s="178">
        <v>6.3311428113479735</v>
      </c>
      <c r="AB42" s="178">
        <v>3.0901416943020905</v>
      </c>
      <c r="AC42" s="178">
        <v>4.5328264366135187</v>
      </c>
      <c r="AD42" s="178">
        <v>4.0285354595048375</v>
      </c>
      <c r="AE42" s="178">
        <v>13.647976334543486</v>
      </c>
      <c r="AF42" s="178">
        <v>13.298627543776647</v>
      </c>
      <c r="AG42" s="178">
        <v>4.4277360066833751</v>
      </c>
    </row>
    <row r="43" spans="1:33" ht="12" customHeight="1">
      <c r="A43" s="2">
        <v>33</v>
      </c>
      <c r="C43" s="197" t="s">
        <v>1258</v>
      </c>
      <c r="D43" s="196"/>
      <c r="E43" s="178"/>
      <c r="F43" s="178"/>
      <c r="G43" s="178"/>
      <c r="H43" s="178"/>
      <c r="I43" s="178"/>
      <c r="J43" s="178"/>
      <c r="K43" s="178"/>
      <c r="L43" s="206"/>
      <c r="M43" s="2">
        <v>33</v>
      </c>
      <c r="O43" s="197" t="s">
        <v>1258</v>
      </c>
      <c r="P43" s="178"/>
      <c r="Q43" s="178"/>
      <c r="R43" s="178"/>
      <c r="S43" s="178"/>
      <c r="T43" s="178"/>
      <c r="U43" s="178"/>
      <c r="V43" s="178"/>
      <c r="W43" s="206"/>
      <c r="X43" s="2">
        <v>33</v>
      </c>
      <c r="Z43" s="197" t="s">
        <v>1258</v>
      </c>
      <c r="AA43" s="178"/>
      <c r="AB43" s="178"/>
      <c r="AC43" s="178"/>
      <c r="AD43" s="178"/>
      <c r="AE43" s="178"/>
      <c r="AF43" s="178"/>
      <c r="AG43" s="178"/>
    </row>
    <row r="44" spans="1:33" ht="12" customHeight="1">
      <c r="C44" s="198" t="s">
        <v>1259</v>
      </c>
      <c r="D44" s="59"/>
      <c r="E44" s="178">
        <v>16.275430359937388</v>
      </c>
      <c r="F44" s="178">
        <v>17.967698519515494</v>
      </c>
      <c r="G44" s="178">
        <v>-1.8254420992584102</v>
      </c>
      <c r="H44" s="178">
        <v>5.5781522370714782</v>
      </c>
      <c r="I44" s="178">
        <v>-8.8607594936708978</v>
      </c>
      <c r="J44" s="178">
        <v>7.6690821256038646</v>
      </c>
      <c r="K44" s="178">
        <v>25.462703309029735</v>
      </c>
      <c r="L44" s="206"/>
      <c r="O44" s="198" t="s">
        <v>1259</v>
      </c>
      <c r="P44" s="178">
        <v>22.172552525704049</v>
      </c>
      <c r="Q44" s="178">
        <v>18.770581778265651</v>
      </c>
      <c r="R44" s="178">
        <v>7.2088724584103261</v>
      </c>
      <c r="S44" s="178">
        <v>1.9827586206896655</v>
      </c>
      <c r="T44" s="178">
        <v>-3.4375880529726572</v>
      </c>
      <c r="U44" s="178">
        <v>17.741464838050774</v>
      </c>
      <c r="V44" s="178">
        <v>28.104089219330859</v>
      </c>
      <c r="W44" s="206"/>
      <c r="Z44" s="198" t="s">
        <v>1259</v>
      </c>
      <c r="AA44" s="178">
        <v>22.596246856258475</v>
      </c>
      <c r="AB44" s="178">
        <v>3.1402872021461121</v>
      </c>
      <c r="AC44" s="178">
        <v>11.949204406364757</v>
      </c>
      <c r="AD44" s="178">
        <v>15.853491868252007</v>
      </c>
      <c r="AE44" s="178">
        <v>4.1406157838858206</v>
      </c>
      <c r="AF44" s="178">
        <v>8.2691436338921562</v>
      </c>
      <c r="AG44" s="178">
        <v>4.6243984097091442</v>
      </c>
    </row>
    <row r="45" spans="1:33" ht="12" customHeight="1">
      <c r="A45" s="2">
        <v>34</v>
      </c>
      <c r="C45" s="130" t="s">
        <v>1260</v>
      </c>
      <c r="D45" s="59"/>
      <c r="E45" s="178">
        <v>6.9852049478535037</v>
      </c>
      <c r="F45" s="178">
        <v>7.0278848333711181</v>
      </c>
      <c r="G45" s="178">
        <v>4.2152086422368171</v>
      </c>
      <c r="H45" s="178">
        <v>0</v>
      </c>
      <c r="I45" s="178">
        <v>-1.7073170731707279</v>
      </c>
      <c r="J45" s="178">
        <v>-0.6617038875103276</v>
      </c>
      <c r="K45" s="178">
        <v>6.3905079100749447</v>
      </c>
      <c r="L45" s="206"/>
      <c r="M45" s="2">
        <v>34</v>
      </c>
      <c r="O45" s="130" t="s">
        <v>1260</v>
      </c>
      <c r="P45" s="178">
        <v>10.487184504010955</v>
      </c>
      <c r="Q45" s="178">
        <v>10.430316982468568</v>
      </c>
      <c r="R45" s="178">
        <v>6.6388710711994889</v>
      </c>
      <c r="S45" s="178">
        <v>-1.5037593984962427</v>
      </c>
      <c r="T45" s="178">
        <v>-4.6564885496183166</v>
      </c>
      <c r="U45" s="178">
        <v>-0.86469175340273807</v>
      </c>
      <c r="V45" s="178">
        <v>5.8633500242287369</v>
      </c>
      <c r="W45" s="206"/>
      <c r="X45" s="2">
        <v>34</v>
      </c>
      <c r="Z45" s="130" t="s">
        <v>1260</v>
      </c>
      <c r="AA45" s="178">
        <v>13.472688434543784</v>
      </c>
      <c r="AB45" s="178">
        <v>-0.86056205459190949</v>
      </c>
      <c r="AC45" s="178">
        <v>0</v>
      </c>
      <c r="AD45" s="178">
        <v>10.958904109589042</v>
      </c>
      <c r="AE45" s="178">
        <v>5.989487837672641</v>
      </c>
      <c r="AF45" s="178">
        <v>7.1618037135278598</v>
      </c>
      <c r="AG45" s="178">
        <v>7.6194575979337031</v>
      </c>
    </row>
    <row r="46" spans="1:33" ht="12" customHeight="1">
      <c r="A46" s="2">
        <v>35</v>
      </c>
      <c r="C46" s="130" t="s">
        <v>1261</v>
      </c>
      <c r="D46" s="59"/>
      <c r="E46" s="178">
        <v>7.282913165266109</v>
      </c>
      <c r="F46" s="178">
        <v>7.8803702824590545</v>
      </c>
      <c r="G46" s="178">
        <v>4.4224422442244133</v>
      </c>
      <c r="H46" s="178">
        <v>1.1799410029498461</v>
      </c>
      <c r="I46" s="178">
        <v>-0.83298625572679441</v>
      </c>
      <c r="J46" s="178">
        <v>0.7979840403191929</v>
      </c>
      <c r="K46" s="178">
        <v>7.125</v>
      </c>
      <c r="L46" s="206"/>
      <c r="M46" s="2">
        <v>35</v>
      </c>
      <c r="O46" s="130" t="s">
        <v>1261</v>
      </c>
      <c r="P46" s="178">
        <v>10.132244262932716</v>
      </c>
      <c r="Q46" s="178">
        <v>9.4649479074695506</v>
      </c>
      <c r="R46" s="178">
        <v>7.1463139216002531</v>
      </c>
      <c r="S46" s="178">
        <v>-0.84311954230653896</v>
      </c>
      <c r="T46" s="178">
        <v>-2.9911934406316476</v>
      </c>
      <c r="U46" s="178">
        <v>-1.1582407262482377</v>
      </c>
      <c r="V46" s="178">
        <v>5.6532066508313505</v>
      </c>
      <c r="W46" s="206"/>
      <c r="X46" s="2">
        <v>35</v>
      </c>
      <c r="Z46" s="130" t="s">
        <v>1261</v>
      </c>
      <c r="AA46" s="178">
        <v>12.754796163069557</v>
      </c>
      <c r="AB46" s="178">
        <v>-0.66462847268377345</v>
      </c>
      <c r="AC46" s="178">
        <v>0.65569383112537594</v>
      </c>
      <c r="AD46" s="178">
        <v>10.502525923956398</v>
      </c>
      <c r="AE46" s="178">
        <v>6.039461020211732</v>
      </c>
      <c r="AF46" s="178">
        <v>5.28704334014067</v>
      </c>
      <c r="AG46" s="178">
        <v>7.7586206896551886</v>
      </c>
    </row>
    <row r="47" spans="1:33" ht="12" customHeight="1">
      <c r="A47" s="2">
        <v>36</v>
      </c>
      <c r="C47" s="197" t="s">
        <v>1262</v>
      </c>
      <c r="D47" s="196"/>
      <c r="E47" s="178"/>
      <c r="F47" s="178"/>
      <c r="G47" s="178"/>
      <c r="H47" s="178"/>
      <c r="I47" s="178"/>
      <c r="J47" s="178"/>
      <c r="K47" s="178"/>
      <c r="L47" s="206"/>
      <c r="M47" s="2">
        <v>36</v>
      </c>
      <c r="O47" s="197" t="s">
        <v>1262</v>
      </c>
      <c r="P47" s="178"/>
      <c r="Q47" s="178"/>
      <c r="R47" s="178"/>
      <c r="S47" s="178"/>
      <c r="T47" s="178"/>
      <c r="U47" s="178"/>
      <c r="V47" s="178"/>
      <c r="W47" s="206"/>
      <c r="X47" s="2">
        <v>36</v>
      </c>
      <c r="Z47" s="197" t="s">
        <v>1262</v>
      </c>
      <c r="AA47" s="178"/>
      <c r="AB47" s="178"/>
      <c r="AC47" s="178"/>
      <c r="AD47" s="178"/>
      <c r="AE47" s="178"/>
      <c r="AF47" s="178"/>
      <c r="AG47" s="178"/>
    </row>
    <row r="48" spans="1:33" ht="12" customHeight="1">
      <c r="C48" s="198" t="s">
        <v>1263</v>
      </c>
      <c r="D48" s="59"/>
      <c r="E48" s="178">
        <v>7.280684304754331</v>
      </c>
      <c r="F48" s="178">
        <v>2.1509363990357855</v>
      </c>
      <c r="G48" s="178">
        <v>4.5017244508985073</v>
      </c>
      <c r="H48" s="178">
        <v>-4.8289039430258924</v>
      </c>
      <c r="I48" s="178">
        <v>-3.1940135061142598</v>
      </c>
      <c r="J48" s="178">
        <v>-1.2066365007541435</v>
      </c>
      <c r="K48" s="178">
        <v>10</v>
      </c>
      <c r="L48" s="206"/>
      <c r="O48" s="198" t="s">
        <v>1263</v>
      </c>
      <c r="P48" s="178">
        <v>8.7265787647466908</v>
      </c>
      <c r="Q48" s="178">
        <v>11.456837402265819</v>
      </c>
      <c r="R48" s="178">
        <v>3.5647816750178976</v>
      </c>
      <c r="S48" s="178">
        <v>-5.4603262372131667</v>
      </c>
      <c r="T48" s="178">
        <v>-9.0364088317005411</v>
      </c>
      <c r="U48" s="178">
        <v>3.3435139045169677</v>
      </c>
      <c r="V48" s="178">
        <v>1.182143412661361</v>
      </c>
      <c r="W48" s="206"/>
      <c r="Z48" s="198" t="s">
        <v>1263</v>
      </c>
      <c r="AA48" s="178">
        <v>4.1352805534204435</v>
      </c>
      <c r="AB48" s="178">
        <v>3.3510481251845476</v>
      </c>
      <c r="AC48" s="178">
        <v>5.8705899157263275</v>
      </c>
      <c r="AD48" s="178">
        <v>0.32379924446841812</v>
      </c>
      <c r="AE48" s="178">
        <v>8.8891877353415794</v>
      </c>
      <c r="AF48" s="178">
        <v>14.906755588489574</v>
      </c>
      <c r="AG48" s="178">
        <v>7.480653482373171</v>
      </c>
    </row>
    <row r="49" spans="1:33" ht="12" customHeight="1">
      <c r="A49" s="2">
        <v>37</v>
      </c>
      <c r="C49" s="130" t="s">
        <v>1264</v>
      </c>
      <c r="D49" s="59"/>
      <c r="E49" s="178">
        <v>7.8195488721804338</v>
      </c>
      <c r="F49" s="178">
        <v>4.2712691771269249</v>
      </c>
      <c r="G49" s="178">
        <v>4.5310148804547765</v>
      </c>
      <c r="H49" s="178">
        <v>-8.2373640435060906</v>
      </c>
      <c r="I49" s="178">
        <v>-3.7476032769740186</v>
      </c>
      <c r="J49" s="178">
        <v>7.4610648315827746</v>
      </c>
      <c r="K49" s="178">
        <v>6.7745197168857345</v>
      </c>
      <c r="L49" s="206"/>
      <c r="M49" s="2">
        <v>37</v>
      </c>
      <c r="O49" s="130" t="s">
        <v>1264</v>
      </c>
      <c r="P49" s="178">
        <v>12.247474747474769</v>
      </c>
      <c r="Q49" s="178">
        <v>2.3481439820022558</v>
      </c>
      <c r="R49" s="178">
        <v>2.9949168841873757</v>
      </c>
      <c r="S49" s="178">
        <v>-8.2299586501267186</v>
      </c>
      <c r="T49" s="178">
        <v>-7.7761627906976685</v>
      </c>
      <c r="U49" s="178">
        <v>0</v>
      </c>
      <c r="V49" s="178">
        <v>4.8699763593380538</v>
      </c>
      <c r="W49" s="206"/>
      <c r="X49" s="2">
        <v>37</v>
      </c>
      <c r="Z49" s="130" t="s">
        <v>1264</v>
      </c>
      <c r="AA49" s="178">
        <v>-0.94679891794410764</v>
      </c>
      <c r="AB49" s="178">
        <v>0.47033834016083631</v>
      </c>
      <c r="AC49" s="178">
        <v>5.6629417094533352</v>
      </c>
      <c r="AD49" s="178">
        <v>9.2468200657424688</v>
      </c>
      <c r="AE49" s="178">
        <v>10.020931449502868</v>
      </c>
      <c r="AF49" s="178">
        <v>7.12247324613557</v>
      </c>
      <c r="AG49" s="178">
        <v>11.000111000111005</v>
      </c>
    </row>
    <row r="50" spans="1:33" ht="12" customHeight="1">
      <c r="A50" s="2">
        <v>38</v>
      </c>
      <c r="C50" s="130" t="s">
        <v>1265</v>
      </c>
      <c r="D50" s="59"/>
      <c r="E50" s="178">
        <v>-7.407622926971186</v>
      </c>
      <c r="F50" s="178">
        <v>-1.7219708396179101</v>
      </c>
      <c r="G50" s="178">
        <v>-4.8407724772988843</v>
      </c>
      <c r="H50" s="178">
        <v>-6.6662186681002709</v>
      </c>
      <c r="I50" s="178">
        <v>-10.605515155878749</v>
      </c>
      <c r="J50" s="178">
        <v>-2.9880798969072089</v>
      </c>
      <c r="K50" s="178">
        <v>4.4748858447488686</v>
      </c>
      <c r="L50" s="206"/>
      <c r="M50" s="2">
        <v>38</v>
      </c>
      <c r="O50" s="130" t="s">
        <v>1265</v>
      </c>
      <c r="P50" s="178">
        <v>0</v>
      </c>
      <c r="Q50" s="178">
        <v>-2.6303242212333089</v>
      </c>
      <c r="R50" s="178">
        <v>-8.3326532277809662</v>
      </c>
      <c r="S50" s="178">
        <v>-10.710470085470064</v>
      </c>
      <c r="T50" s="178">
        <v>-4.8758600059826449</v>
      </c>
      <c r="U50" s="178">
        <v>-4.9371069182389959</v>
      </c>
      <c r="V50" s="178">
        <v>1.2239497188223538</v>
      </c>
      <c r="W50" s="206"/>
      <c r="X50" s="2">
        <v>38</v>
      </c>
      <c r="Z50" s="130" t="s">
        <v>1265</v>
      </c>
      <c r="AA50" s="178">
        <v>-2.3529411764705799</v>
      </c>
      <c r="AB50" s="178">
        <v>-2.1976796073181646</v>
      </c>
      <c r="AC50" s="178">
        <v>1.106421809056684</v>
      </c>
      <c r="AD50" s="178">
        <v>0</v>
      </c>
      <c r="AE50" s="178">
        <v>8.0776173285198638</v>
      </c>
      <c r="AF50" s="178">
        <v>0</v>
      </c>
      <c r="AG50" s="178">
        <v>4.384133611691027</v>
      </c>
    </row>
    <row r="51" spans="1:33" ht="14.1" customHeight="1">
      <c r="A51" s="2">
        <v>39</v>
      </c>
      <c r="C51" s="129" t="s">
        <v>660</v>
      </c>
      <c r="D51" s="59"/>
      <c r="E51" s="178">
        <v>3.1792911744266803</v>
      </c>
      <c r="F51" s="178">
        <v>-8.1663579727226789</v>
      </c>
      <c r="G51" s="178">
        <v>-1.4851485148514882</v>
      </c>
      <c r="H51" s="178">
        <v>-15.280104224827824</v>
      </c>
      <c r="I51" s="178">
        <v>6.2609841827767809</v>
      </c>
      <c r="J51" s="178">
        <v>19.102749638205509</v>
      </c>
      <c r="K51" s="178">
        <v>11.50841867731296</v>
      </c>
      <c r="L51" s="206"/>
      <c r="M51" s="2">
        <v>39</v>
      </c>
      <c r="O51" s="129" t="s">
        <v>660</v>
      </c>
      <c r="P51" s="178">
        <v>1.0585305105853138</v>
      </c>
      <c r="Q51" s="178">
        <v>4.7288971041281371</v>
      </c>
      <c r="R51" s="178">
        <v>1.0883953522577059</v>
      </c>
      <c r="S51" s="178">
        <v>-0.81478248217663918</v>
      </c>
      <c r="T51" s="178">
        <v>-13.935748863136283</v>
      </c>
      <c r="U51" s="178">
        <v>14.027612067496165</v>
      </c>
      <c r="V51" s="178">
        <v>-16.606875934230203</v>
      </c>
      <c r="W51" s="206"/>
      <c r="X51" s="2">
        <v>39</v>
      </c>
      <c r="Z51" s="129" t="s">
        <v>660</v>
      </c>
      <c r="AA51" s="178">
        <v>8.9084065244667414</v>
      </c>
      <c r="AB51" s="178">
        <v>7.6036866359447117</v>
      </c>
      <c r="AC51" s="178">
        <v>-0.35178953808502911</v>
      </c>
      <c r="AD51" s="178">
        <v>2.2563315425940118</v>
      </c>
      <c r="AE51" s="178">
        <v>5.4488141699189327</v>
      </c>
      <c r="AF51" s="178">
        <v>18.989323843416386</v>
      </c>
      <c r="AG51" s="178">
        <v>19.631534872592411</v>
      </c>
    </row>
    <row r="52" spans="1:33" ht="12" customHeight="1">
      <c r="A52" s="2">
        <v>40</v>
      </c>
      <c r="B52" s="14"/>
      <c r="C52" s="130" t="s">
        <v>1266</v>
      </c>
      <c r="D52" s="59"/>
      <c r="E52" s="178">
        <v>-0.37878787878787534</v>
      </c>
      <c r="F52" s="178">
        <v>-6.1009332872450841</v>
      </c>
      <c r="G52" s="178">
        <v>1.4724829744156267</v>
      </c>
      <c r="H52" s="178">
        <v>-22.982042445129693</v>
      </c>
      <c r="I52" s="178">
        <v>13.918982571832302</v>
      </c>
      <c r="J52" s="178">
        <v>20.67397146991938</v>
      </c>
      <c r="K52" s="178">
        <v>16.977899605961966</v>
      </c>
      <c r="L52" s="206"/>
      <c r="M52" s="2">
        <v>40</v>
      </c>
      <c r="N52" s="14"/>
      <c r="O52" s="130" t="s">
        <v>1266</v>
      </c>
      <c r="P52" s="178">
        <v>-0.45401288810779761</v>
      </c>
      <c r="Q52" s="178">
        <v>6.9736648521406437</v>
      </c>
      <c r="R52" s="178">
        <v>1.8566909641039899</v>
      </c>
      <c r="S52" s="178">
        <v>-6.9808263570078282</v>
      </c>
      <c r="T52" s="178">
        <v>-16.591667876324578</v>
      </c>
      <c r="U52" s="178">
        <v>16.359206404455279</v>
      </c>
      <c r="V52" s="178">
        <v>-11.800777744540838</v>
      </c>
      <c r="W52" s="206"/>
      <c r="X52" s="2">
        <v>40</v>
      </c>
      <c r="Y52" s="14"/>
      <c r="Z52" s="130" t="s">
        <v>1266</v>
      </c>
      <c r="AA52" s="178">
        <v>7.9531965406138596</v>
      </c>
      <c r="AB52" s="178">
        <v>7.5871819038642769</v>
      </c>
      <c r="AC52" s="178">
        <v>-1.6790772375529173</v>
      </c>
      <c r="AD52" s="178">
        <v>3.0591030591030659</v>
      </c>
      <c r="AE52" s="178">
        <v>-0.67723342939480347</v>
      </c>
      <c r="AF52" s="178">
        <v>17.278398375163206</v>
      </c>
      <c r="AG52" s="178">
        <v>23.70113805047005</v>
      </c>
    </row>
    <row r="53" spans="1:33" ht="12" customHeight="1">
      <c r="A53" s="2">
        <v>41</v>
      </c>
      <c r="C53" s="130" t="s">
        <v>1267</v>
      </c>
      <c r="D53" s="59"/>
      <c r="E53" s="178">
        <v>13.021491782553738</v>
      </c>
      <c r="F53" s="178">
        <v>-13.326941514860962</v>
      </c>
      <c r="G53" s="178">
        <v>-9.6976401179941121</v>
      </c>
      <c r="H53" s="178">
        <v>8.7382605144957068</v>
      </c>
      <c r="I53" s="178">
        <v>-10.852422080360498</v>
      </c>
      <c r="J53" s="178">
        <v>14.574557708508834</v>
      </c>
      <c r="K53" s="178">
        <v>-4.8345588235294059</v>
      </c>
      <c r="L53" s="206"/>
      <c r="M53" s="2">
        <v>41</v>
      </c>
      <c r="O53" s="130" t="s">
        <v>1267</v>
      </c>
      <c r="P53" s="178">
        <v>6.5095615221170533</v>
      </c>
      <c r="Q53" s="178">
        <v>-2.9923830250271948</v>
      </c>
      <c r="R53" s="178">
        <v>-1.8695083193120183</v>
      </c>
      <c r="S53" s="178">
        <v>23.718803581634589</v>
      </c>
      <c r="T53" s="178">
        <v>-5.9285494302432937</v>
      </c>
      <c r="U53" s="178">
        <v>7.6935668685545977</v>
      </c>
      <c r="V53" s="178">
        <v>-31.022951816385472</v>
      </c>
      <c r="W53" s="206"/>
      <c r="X53" s="2">
        <v>41</v>
      </c>
      <c r="Z53" s="130" t="s">
        <v>1267</v>
      </c>
      <c r="AA53" s="178">
        <v>12.736888497135283</v>
      </c>
      <c r="AB53" s="178">
        <v>7.7013291634089285</v>
      </c>
      <c r="AC53" s="178">
        <v>4.9546279491832905</v>
      </c>
      <c r="AD53" s="178">
        <v>-0.8300190212692371</v>
      </c>
      <c r="AE53" s="178">
        <v>30.409764603312993</v>
      </c>
      <c r="AF53" s="178">
        <v>24.281321032223559</v>
      </c>
      <c r="AG53" s="178">
        <v>7.584722969338344</v>
      </c>
    </row>
    <row r="54" spans="1:33" ht="14.1" customHeight="1">
      <c r="A54" s="2">
        <v>42</v>
      </c>
      <c r="C54" s="15" t="s">
        <v>131</v>
      </c>
      <c r="D54" s="196"/>
      <c r="E54" s="178">
        <v>6.7082499705778673</v>
      </c>
      <c r="F54" s="178">
        <v>5.0181978603727799</v>
      </c>
      <c r="G54" s="178">
        <v>-3.150598613737543E-2</v>
      </c>
      <c r="H54" s="178">
        <v>-8.3307070070385549</v>
      </c>
      <c r="I54" s="178">
        <v>-6.7155626862250699</v>
      </c>
      <c r="J54" s="178">
        <v>1.7567567567567437</v>
      </c>
      <c r="K54" s="178">
        <v>1.6298442593263474</v>
      </c>
      <c r="L54" s="206"/>
      <c r="M54" s="2">
        <v>42</v>
      </c>
      <c r="O54" s="15" t="s">
        <v>131</v>
      </c>
      <c r="P54" s="178">
        <v>2.4708956996911411</v>
      </c>
      <c r="Q54" s="178">
        <v>4.7530721075817155</v>
      </c>
      <c r="R54" s="178">
        <v>1.8370960602036348</v>
      </c>
      <c r="S54" s="178">
        <v>-4.9771788741578007</v>
      </c>
      <c r="T54" s="178">
        <v>-3.6139066788655043</v>
      </c>
      <c r="U54" s="178">
        <v>1.5899383009017498</v>
      </c>
      <c r="V54" s="178">
        <v>0.94604064470917137</v>
      </c>
      <c r="W54" s="206"/>
      <c r="X54" s="2">
        <v>42</v>
      </c>
      <c r="Z54" s="15" t="s">
        <v>131</v>
      </c>
      <c r="AA54" s="178">
        <v>-4.9288441513363352</v>
      </c>
      <c r="AB54" s="178">
        <v>2.884264330047472</v>
      </c>
      <c r="AC54" s="178">
        <v>0.5204636858291849</v>
      </c>
      <c r="AD54" s="178">
        <v>3.6832195810778927</v>
      </c>
      <c r="AE54" s="178">
        <v>5.6293269776415826</v>
      </c>
      <c r="AF54" s="178">
        <v>4.7276243687547179</v>
      </c>
      <c r="AG54" s="178">
        <v>2.5956704627064795</v>
      </c>
    </row>
    <row r="55" spans="1:33" ht="12" customHeight="1">
      <c r="A55" s="2">
        <v>43</v>
      </c>
      <c r="C55" s="129" t="s">
        <v>662</v>
      </c>
      <c r="D55" s="59"/>
      <c r="E55" s="178">
        <v>10.597755155311916</v>
      </c>
      <c r="F55" s="178">
        <v>12.603257021477461</v>
      </c>
      <c r="G55" s="178">
        <v>1.3519178369314488</v>
      </c>
      <c r="H55" s="178">
        <v>-14.331506566022128</v>
      </c>
      <c r="I55" s="178">
        <v>-9.4990947495473677</v>
      </c>
      <c r="J55" s="178">
        <v>3.5742864763936808</v>
      </c>
      <c r="K55" s="178">
        <v>3.7471027556013325</v>
      </c>
      <c r="L55" s="206"/>
      <c r="M55" s="2">
        <v>43</v>
      </c>
      <c r="O55" s="129" t="s">
        <v>662</v>
      </c>
      <c r="P55" s="178">
        <v>2.5940176244259732</v>
      </c>
      <c r="Q55" s="178">
        <v>6.4722961529155612</v>
      </c>
      <c r="R55" s="178">
        <v>2.2724690376093548</v>
      </c>
      <c r="S55" s="178">
        <v>-4.8216864792800891</v>
      </c>
      <c r="T55" s="178">
        <v>-4.5640247461188181</v>
      </c>
      <c r="U55" s="178">
        <v>5.565068493150676</v>
      </c>
      <c r="V55" s="178">
        <v>1.6915768740586117</v>
      </c>
      <c r="W55" s="206"/>
      <c r="X55" s="2">
        <v>43</v>
      </c>
      <c r="Z55" s="129" t="s">
        <v>662</v>
      </c>
      <c r="AA55" s="178">
        <v>-8.7273555884698624</v>
      </c>
      <c r="AB55" s="178">
        <v>-0.47434777181375409</v>
      </c>
      <c r="AC55" s="178">
        <v>-0.52677787532924469</v>
      </c>
      <c r="AD55" s="178">
        <v>4.5769764216366156</v>
      </c>
      <c r="AE55" s="178">
        <v>6.7277550036170624</v>
      </c>
      <c r="AF55" s="178">
        <v>8.1676457297785987</v>
      </c>
      <c r="AG55" s="178">
        <v>4.4386422976501478</v>
      </c>
    </row>
    <row r="56" spans="1:33" ht="12" customHeight="1">
      <c r="A56" s="2">
        <v>44</v>
      </c>
      <c r="C56" s="129" t="s">
        <v>663</v>
      </c>
      <c r="D56" s="196"/>
      <c r="E56" s="178">
        <v>3.7160347975512735</v>
      </c>
      <c r="F56" s="178">
        <v>-1.2840426633530058</v>
      </c>
      <c r="G56" s="178">
        <v>-1.3636840448966723</v>
      </c>
      <c r="H56" s="178">
        <v>-2.2333297883654097</v>
      </c>
      <c r="I56" s="178">
        <v>-4.2532361579462759</v>
      </c>
      <c r="J56" s="178">
        <v>0.21586003181096203</v>
      </c>
      <c r="K56" s="178">
        <v>-0.26074141253825189</v>
      </c>
      <c r="L56" s="206"/>
      <c r="M56" s="2">
        <v>44</v>
      </c>
      <c r="O56" s="129" t="s">
        <v>663</v>
      </c>
      <c r="P56" s="178">
        <v>2.364173675835417</v>
      </c>
      <c r="Q56" s="178">
        <v>3.1312458361092439</v>
      </c>
      <c r="R56" s="178">
        <v>1.4319552110249703</v>
      </c>
      <c r="S56" s="178">
        <v>-5.1268442840462853</v>
      </c>
      <c r="T56" s="178">
        <v>-2.6851644663235561</v>
      </c>
      <c r="U56" s="178">
        <v>-2.3568636468153557</v>
      </c>
      <c r="V56" s="178">
        <v>0.12951842693982485</v>
      </c>
      <c r="W56" s="206"/>
      <c r="X56" s="2">
        <v>44</v>
      </c>
      <c r="Z56" s="129" t="s">
        <v>663</v>
      </c>
      <c r="AA56" s="178">
        <v>-0.71730950141109417</v>
      </c>
      <c r="AB56" s="178">
        <v>6.3366102096411083</v>
      </c>
      <c r="AC56" s="178">
        <v>1.5259523279126768</v>
      </c>
      <c r="AD56" s="178">
        <v>2.8524410312671336</v>
      </c>
      <c r="AE56" s="178">
        <v>4.5653333333333279</v>
      </c>
      <c r="AF56" s="178">
        <v>1.3363256146077731</v>
      </c>
      <c r="AG56" s="178">
        <v>0.66438494060801645</v>
      </c>
    </row>
    <row r="57" spans="1:33" ht="12" customHeight="1">
      <c r="A57" s="2">
        <v>45</v>
      </c>
      <c r="B57" s="14"/>
      <c r="C57" s="130" t="s">
        <v>1268</v>
      </c>
      <c r="D57" s="59"/>
      <c r="E57" s="178">
        <v>6.2052772808586667</v>
      </c>
      <c r="F57" s="178">
        <v>-1.6212232866617455</v>
      </c>
      <c r="G57" s="178">
        <v>-2.5254146602461134</v>
      </c>
      <c r="H57" s="178">
        <v>-5.2256010539027358</v>
      </c>
      <c r="I57" s="178">
        <v>-5.3168075987489942</v>
      </c>
      <c r="J57" s="178">
        <v>2.0919990212870232</v>
      </c>
      <c r="K57" s="178">
        <v>-0.55122828040742888</v>
      </c>
      <c r="L57" s="206"/>
      <c r="M57" s="2">
        <v>45</v>
      </c>
      <c r="N57" s="14"/>
      <c r="O57" s="130" t="s">
        <v>1268</v>
      </c>
      <c r="P57" s="178">
        <v>1.1567658754066912</v>
      </c>
      <c r="Q57" s="178">
        <v>3.0375223347230502</v>
      </c>
      <c r="R57" s="178">
        <v>2.3468208092485554</v>
      </c>
      <c r="S57" s="178">
        <v>-4.2019654354456151</v>
      </c>
      <c r="T57" s="178">
        <v>-1.4738827968400017</v>
      </c>
      <c r="U57" s="178">
        <v>-0.96936333173766798</v>
      </c>
      <c r="V57" s="178">
        <v>-0.21752265861027809</v>
      </c>
      <c r="W57" s="206"/>
      <c r="X57" s="2">
        <v>45</v>
      </c>
      <c r="Y57" s="14"/>
      <c r="Z57" s="130" t="s">
        <v>1268</v>
      </c>
      <c r="AA57" s="178">
        <v>-1.5138670219207881</v>
      </c>
      <c r="AB57" s="178">
        <v>5.7304476143630296</v>
      </c>
      <c r="AC57" s="178">
        <v>3.8846243312398201</v>
      </c>
      <c r="AD57" s="178">
        <v>3.8961038961039094</v>
      </c>
      <c r="AE57" s="178">
        <v>5.3340517241379501</v>
      </c>
      <c r="AF57" s="178">
        <v>1.6982097186700713</v>
      </c>
      <c r="AG57" s="178">
        <v>0.59350165979277847</v>
      </c>
    </row>
    <row r="58" spans="1:33" ht="12" customHeight="1">
      <c r="A58" s="2">
        <v>46</v>
      </c>
      <c r="C58" s="130" t="s">
        <v>1269</v>
      </c>
      <c r="D58" s="59"/>
      <c r="E58" s="178">
        <v>0.70814365199798601</v>
      </c>
      <c r="F58" s="178">
        <v>-0.85384229030637471</v>
      </c>
      <c r="G58" s="178">
        <v>0.19250253292806008</v>
      </c>
      <c r="H58" s="178">
        <v>1.7494185458590437</v>
      </c>
      <c r="I58" s="178">
        <v>-2.9516994633273725</v>
      </c>
      <c r="J58" s="178">
        <v>-2.0276497695852669</v>
      </c>
      <c r="K58" s="178">
        <v>0.1149785721751897</v>
      </c>
      <c r="L58" s="206"/>
      <c r="M58" s="2">
        <v>46</v>
      </c>
      <c r="O58" s="130" t="s">
        <v>1269</v>
      </c>
      <c r="P58" s="178">
        <v>3.9152223846314484</v>
      </c>
      <c r="Q58" s="178">
        <v>3.2352054656887361</v>
      </c>
      <c r="R58" s="178">
        <v>0.32116788321168599</v>
      </c>
      <c r="S58" s="178">
        <v>-6.2863795110593657</v>
      </c>
      <c r="T58" s="178">
        <v>-4.2753623188405641</v>
      </c>
      <c r="U58" s="178">
        <v>-4.336541581053325</v>
      </c>
      <c r="V58" s="178">
        <v>0.67827266561157273</v>
      </c>
      <c r="W58" s="206"/>
      <c r="X58" s="2">
        <v>46</v>
      </c>
      <c r="Z58" s="130" t="s">
        <v>1269</v>
      </c>
      <c r="AA58" s="178">
        <v>0.52773411183470387</v>
      </c>
      <c r="AB58" s="178">
        <v>7.215458505528872</v>
      </c>
      <c r="AC58" s="178">
        <v>-1.9168663402437573</v>
      </c>
      <c r="AD58" s="178">
        <v>1.2426978226234553</v>
      </c>
      <c r="AE58" s="178">
        <v>3.3256399496433033</v>
      </c>
      <c r="AF58" s="178">
        <v>0.75134531424509987</v>
      </c>
      <c r="AG58" s="178">
        <v>0.77597500755818771</v>
      </c>
    </row>
    <row r="59" spans="1:33" ht="15" customHeight="1">
      <c r="A59" s="2">
        <v>47</v>
      </c>
      <c r="C59" s="19" t="s">
        <v>1270</v>
      </c>
      <c r="D59" s="59"/>
      <c r="E59" s="178">
        <v>12.679425837320579</v>
      </c>
      <c r="F59" s="178">
        <v>13.658881811748032</v>
      </c>
      <c r="G59" s="178">
        <v>11.955168119551686</v>
      </c>
      <c r="H59" s="178">
        <v>12.291434927697438</v>
      </c>
      <c r="I59" s="178">
        <v>9.1134224863793918</v>
      </c>
      <c r="J59" s="178">
        <v>12.48297775760328</v>
      </c>
      <c r="K59" s="178">
        <v>12.348668280871664</v>
      </c>
      <c r="L59" s="206"/>
      <c r="M59" s="2">
        <v>47</v>
      </c>
      <c r="O59" s="19" t="s">
        <v>1270</v>
      </c>
      <c r="P59" s="178">
        <v>12.176724137931032</v>
      </c>
      <c r="Q59" s="178">
        <v>10.406660262568025</v>
      </c>
      <c r="R59" s="178">
        <v>10.643851508120662</v>
      </c>
      <c r="S59" s="178">
        <v>10.013106159895145</v>
      </c>
      <c r="T59" s="178">
        <v>9.6974029068382208</v>
      </c>
      <c r="U59" s="178">
        <v>6.6246741963509947</v>
      </c>
      <c r="V59" s="178">
        <v>10.572418007740865</v>
      </c>
      <c r="W59" s="206"/>
      <c r="X59" s="2">
        <v>47</v>
      </c>
      <c r="Z59" s="19" t="s">
        <v>1270</v>
      </c>
      <c r="AA59" s="178">
        <v>8.3271923360353668</v>
      </c>
      <c r="AB59" s="178">
        <v>10.595238095238102</v>
      </c>
      <c r="AC59" s="178">
        <v>9.8877441180993202</v>
      </c>
      <c r="AD59" s="178">
        <v>8.4522809963616226</v>
      </c>
      <c r="AE59" s="178">
        <v>12.038709677419362</v>
      </c>
      <c r="AF59" s="178">
        <v>9.0636876655533882</v>
      </c>
      <c r="AG59" s="178">
        <v>5.5966209081309302</v>
      </c>
    </row>
    <row r="60" spans="1:33" ht="15" customHeight="1">
      <c r="A60" s="2">
        <v>48</v>
      </c>
      <c r="C60" s="19" t="s">
        <v>565</v>
      </c>
      <c r="D60" s="196"/>
      <c r="E60" s="178">
        <v>5.9748427672955842</v>
      </c>
      <c r="F60" s="178">
        <v>2.684753426593204</v>
      </c>
      <c r="G60" s="178">
        <v>0.45410760974266395</v>
      </c>
      <c r="H60" s="178">
        <v>-8.6438356164383521</v>
      </c>
      <c r="I60" s="178">
        <v>-4.4984255510571245</v>
      </c>
      <c r="J60" s="178">
        <v>3.5013345894175103</v>
      </c>
      <c r="K60" s="178">
        <v>4.4902912621359121</v>
      </c>
      <c r="L60" s="206"/>
      <c r="M60" s="2">
        <v>48</v>
      </c>
      <c r="O60" s="19" t="s">
        <v>565</v>
      </c>
      <c r="P60" s="178">
        <v>4.8344947735191539</v>
      </c>
      <c r="Q60" s="178">
        <v>6.2041268522365414</v>
      </c>
      <c r="R60" s="178">
        <v>2.2558351805972165</v>
      </c>
      <c r="S60" s="178">
        <v>-4.667176740627383</v>
      </c>
      <c r="T60" s="178">
        <v>-4.5612627073301439</v>
      </c>
      <c r="U60" s="178">
        <v>2.9992992291520721</v>
      </c>
      <c r="V60" s="178">
        <v>0.14968022860253427</v>
      </c>
      <c r="W60" s="206"/>
      <c r="X60" s="2">
        <v>48</v>
      </c>
      <c r="Z60" s="19" t="s">
        <v>565</v>
      </c>
      <c r="AA60" s="178">
        <v>0.67934782608696764</v>
      </c>
      <c r="AB60" s="178">
        <v>3.1848852901484435</v>
      </c>
      <c r="AC60" s="178">
        <v>2.0795187025895956</v>
      </c>
      <c r="AD60" s="178">
        <v>5.0480461242793098</v>
      </c>
      <c r="AE60" s="178">
        <v>7.2325893401634431</v>
      </c>
      <c r="AF60" s="178">
        <v>7.9959053685168442</v>
      </c>
      <c r="AG60" s="178">
        <v>5.3185887309110029</v>
      </c>
    </row>
    <row r="61" spans="1:33" ht="13.5" customHeight="1">
      <c r="C61" s="170" t="s">
        <v>1271</v>
      </c>
      <c r="D61" s="196"/>
      <c r="E61" s="178"/>
      <c r="F61" s="178"/>
      <c r="G61" s="178"/>
      <c r="H61" s="178"/>
      <c r="I61" s="178"/>
      <c r="J61" s="178"/>
      <c r="K61" s="178"/>
      <c r="L61" s="206"/>
      <c r="O61" s="170" t="s">
        <v>1271</v>
      </c>
      <c r="P61" s="178"/>
      <c r="Q61" s="178"/>
      <c r="R61" s="178"/>
      <c r="S61" s="178"/>
      <c r="T61" s="178"/>
      <c r="U61" s="178"/>
      <c r="V61" s="178"/>
      <c r="W61" s="206"/>
      <c r="Z61" s="170" t="s">
        <v>1271</v>
      </c>
      <c r="AA61" s="178"/>
      <c r="AB61" s="178"/>
      <c r="AC61" s="178"/>
      <c r="AD61" s="178"/>
      <c r="AE61" s="178"/>
      <c r="AF61" s="178"/>
      <c r="AG61" s="178"/>
    </row>
    <row r="62" spans="1:33" ht="12" customHeight="1">
      <c r="A62" s="2">
        <v>49</v>
      </c>
      <c r="C62" s="15" t="s">
        <v>1272</v>
      </c>
      <c r="D62" s="59"/>
      <c r="E62" s="178">
        <v>4.3781845631251031</v>
      </c>
      <c r="F62" s="178">
        <v>-1.5548725366118106</v>
      </c>
      <c r="G62" s="178">
        <v>-9.1827364554646351E-2</v>
      </c>
      <c r="H62" s="178">
        <v>-8.8970588235294059</v>
      </c>
      <c r="I62" s="178">
        <v>-1.0290556900726386</v>
      </c>
      <c r="J62" s="178">
        <v>5.3618756371050011</v>
      </c>
      <c r="K62" s="178">
        <v>7.8947368421052602</v>
      </c>
      <c r="L62" s="206"/>
      <c r="M62" s="2">
        <v>49</v>
      </c>
      <c r="O62" s="15" t="s">
        <v>1272</v>
      </c>
      <c r="P62" s="178">
        <v>8.0164992826398702</v>
      </c>
      <c r="Q62" s="178">
        <v>7.7038020919807622</v>
      </c>
      <c r="R62" s="178">
        <v>2.4973022969014806</v>
      </c>
      <c r="S62" s="178">
        <v>-4.1510001503985592</v>
      </c>
      <c r="T62" s="178">
        <v>-7.563157068884351</v>
      </c>
      <c r="U62" s="178">
        <v>4.7869631641487018</v>
      </c>
      <c r="V62" s="178">
        <v>-1.0367730439008511</v>
      </c>
      <c r="W62" s="206"/>
      <c r="X62" s="2">
        <v>49</v>
      </c>
      <c r="Z62" s="15" t="s">
        <v>1272</v>
      </c>
      <c r="AA62" s="178">
        <v>8.6920936323457312</v>
      </c>
      <c r="AB62" s="178">
        <v>3.3734939759036138</v>
      </c>
      <c r="AC62" s="178">
        <v>3.9335664335664404</v>
      </c>
      <c r="AD62" s="178">
        <v>6.4760302775441261</v>
      </c>
      <c r="AE62" s="178">
        <v>9.2153765139547232</v>
      </c>
      <c r="AF62" s="178">
        <v>11.282545805207334</v>
      </c>
      <c r="AG62" s="178">
        <v>8.318890814558074</v>
      </c>
    </row>
    <row r="63" spans="1:33" ht="12" customHeight="1">
      <c r="A63" s="2">
        <v>50</v>
      </c>
      <c r="C63" s="129" t="s">
        <v>1255</v>
      </c>
      <c r="D63" s="59"/>
      <c r="E63" s="178">
        <v>4.6752251389155219</v>
      </c>
      <c r="F63" s="178">
        <v>-0.38440417353102418</v>
      </c>
      <c r="G63" s="178">
        <v>0.86365306872473013</v>
      </c>
      <c r="H63" s="178">
        <v>-8.179996356349065</v>
      </c>
      <c r="I63" s="178">
        <v>-2.9166666666666714</v>
      </c>
      <c r="J63" s="178">
        <v>2.7794808910688715</v>
      </c>
      <c r="K63" s="178">
        <v>7.3772121694173762</v>
      </c>
      <c r="L63" s="206"/>
      <c r="M63" s="2">
        <v>50</v>
      </c>
      <c r="O63" s="129" t="s">
        <v>1255</v>
      </c>
      <c r="P63" s="178">
        <v>10.222222222222229</v>
      </c>
      <c r="Q63" s="178">
        <v>8.9885752688172005</v>
      </c>
      <c r="R63" s="178">
        <v>2.8056112224448668</v>
      </c>
      <c r="S63" s="178">
        <v>-6.1778377567851237</v>
      </c>
      <c r="T63" s="178">
        <v>-5.6097171168291453</v>
      </c>
      <c r="U63" s="178">
        <v>2.4889942431425709</v>
      </c>
      <c r="V63" s="178">
        <v>2.9241698331405814</v>
      </c>
      <c r="W63" s="206"/>
      <c r="X63" s="2">
        <v>50</v>
      </c>
      <c r="Z63" s="129" t="s">
        <v>1255</v>
      </c>
      <c r="AA63" s="178">
        <v>8.6998394863563533</v>
      </c>
      <c r="AB63" s="178">
        <v>1.8310691080921373</v>
      </c>
      <c r="AC63" s="178">
        <v>4.741879350348043</v>
      </c>
      <c r="AD63" s="178">
        <v>7.171535373113656</v>
      </c>
      <c r="AE63" s="178">
        <v>9.6886707143779773</v>
      </c>
      <c r="AF63" s="178">
        <v>10.78789306324343</v>
      </c>
      <c r="AG63" s="178">
        <v>6.3038163070054338</v>
      </c>
    </row>
    <row r="64" spans="1:33" ht="12" customHeight="1">
      <c r="A64" s="2">
        <v>51</v>
      </c>
      <c r="C64" s="129" t="s">
        <v>660</v>
      </c>
      <c r="D64" s="59"/>
      <c r="E64" s="178">
        <v>3.3084311632870964</v>
      </c>
      <c r="F64" s="178">
        <v>-5.6473829201102035</v>
      </c>
      <c r="G64" s="178">
        <v>-3.5948905109489004</v>
      </c>
      <c r="H64" s="178">
        <v>-11.622184364944161</v>
      </c>
      <c r="I64" s="178">
        <v>6.382523024202186</v>
      </c>
      <c r="J64" s="178">
        <v>14.475538554459419</v>
      </c>
      <c r="K64" s="178">
        <v>9.5145972564192789</v>
      </c>
      <c r="L64" s="206"/>
      <c r="M64" s="2">
        <v>51</v>
      </c>
      <c r="O64" s="129" t="s">
        <v>660</v>
      </c>
      <c r="P64" s="178">
        <v>1.2526096033402894</v>
      </c>
      <c r="Q64" s="178">
        <v>3.4575733544805871</v>
      </c>
      <c r="R64" s="178">
        <v>1.4717154683427651</v>
      </c>
      <c r="S64" s="178">
        <v>2.8252001812962817</v>
      </c>
      <c r="T64" s="178">
        <v>-13.693799588598296</v>
      </c>
      <c r="U64" s="178">
        <v>12.529792305073187</v>
      </c>
      <c r="V64" s="178">
        <v>-13.025718608169427</v>
      </c>
      <c r="W64" s="206"/>
      <c r="X64" s="2">
        <v>51</v>
      </c>
      <c r="Z64" s="129" t="s">
        <v>660</v>
      </c>
      <c r="AA64" s="178">
        <v>8.7145590537484736</v>
      </c>
      <c r="AB64" s="178">
        <v>8.7200000000000006</v>
      </c>
      <c r="AC64" s="178">
        <v>1.3833701250919717</v>
      </c>
      <c r="AD64" s="178">
        <v>4.2531572071418111</v>
      </c>
      <c r="AE64" s="178">
        <v>7.7415761626288031</v>
      </c>
      <c r="AF64" s="178">
        <v>12.832773326440943</v>
      </c>
      <c r="AG64" s="178">
        <v>14.534417592486548</v>
      </c>
    </row>
    <row r="65" spans="1:33" ht="12" customHeight="1">
      <c r="A65" s="2">
        <v>52</v>
      </c>
      <c r="C65" s="130" t="s">
        <v>1273</v>
      </c>
      <c r="D65" s="59"/>
      <c r="E65" s="178">
        <v>-1.1523226503421</v>
      </c>
      <c r="F65" s="178">
        <v>-4.2622950819672099</v>
      </c>
      <c r="G65" s="178">
        <v>-0.32343987823439591</v>
      </c>
      <c r="H65" s="178">
        <v>-20.309219316663487</v>
      </c>
      <c r="I65" s="178">
        <v>15.976047904191631</v>
      </c>
      <c r="J65" s="178">
        <v>16.274266831887644</v>
      </c>
      <c r="K65" s="178">
        <v>13.996447602131454</v>
      </c>
      <c r="L65" s="206"/>
      <c r="M65" s="2">
        <v>52</v>
      </c>
      <c r="O65" s="130" t="s">
        <v>1273</v>
      </c>
      <c r="P65" s="178">
        <v>9.348706762229142E-2</v>
      </c>
      <c r="Q65" s="178">
        <v>5.3082191780822257</v>
      </c>
      <c r="R65" s="178">
        <v>1.6703621581670234</v>
      </c>
      <c r="S65" s="178">
        <v>-5.7865658621692404</v>
      </c>
      <c r="T65" s="178">
        <v>-12.700617283950606</v>
      </c>
      <c r="U65" s="178">
        <v>14.000353544281424</v>
      </c>
      <c r="V65" s="178">
        <v>-8.9936424251821876</v>
      </c>
      <c r="W65" s="206"/>
      <c r="X65" s="2">
        <v>52</v>
      </c>
      <c r="Z65" s="130" t="s">
        <v>1273</v>
      </c>
      <c r="AA65" s="178">
        <v>9.5075822116203739</v>
      </c>
      <c r="AB65" s="178">
        <v>9.5534463980084183</v>
      </c>
      <c r="AC65" s="178">
        <v>1.6474932537991833</v>
      </c>
      <c r="AD65" s="178">
        <v>4.778538493782321</v>
      </c>
      <c r="AE65" s="178">
        <v>2.7603680490732216</v>
      </c>
      <c r="AF65" s="178">
        <v>10.926550739683364</v>
      </c>
      <c r="AG65" s="178">
        <v>16.986429574169378</v>
      </c>
    </row>
    <row r="66" spans="1:33" ht="11.25" customHeight="1">
      <c r="A66" s="4"/>
      <c r="B66" s="20"/>
      <c r="C66" s="21"/>
      <c r="D66" s="12"/>
      <c r="E66" s="12"/>
      <c r="F66" s="12"/>
      <c r="G66" s="12"/>
      <c r="H66" s="12"/>
      <c r="I66" s="12"/>
      <c r="J66" s="12"/>
      <c r="K66" s="12"/>
      <c r="L66" s="211"/>
      <c r="M66" s="4"/>
      <c r="N66" s="20"/>
      <c r="O66" s="21"/>
      <c r="W66" s="211"/>
      <c r="X66" s="4"/>
      <c r="Y66" s="20"/>
      <c r="Z66" s="21"/>
    </row>
    <row r="67" spans="1:33" ht="12" customHeight="1">
      <c r="A67" s="2" t="s">
        <v>1274</v>
      </c>
      <c r="C67" s="193"/>
      <c r="D67" s="12"/>
      <c r="E67" s="12"/>
      <c r="F67" s="12"/>
      <c r="G67" s="12"/>
      <c r="H67" s="12"/>
      <c r="I67" s="12"/>
      <c r="J67" s="12"/>
      <c r="K67" s="12"/>
      <c r="L67" s="211"/>
      <c r="M67" s="2" t="s">
        <v>1274</v>
      </c>
      <c r="O67" s="193"/>
      <c r="W67" s="211"/>
      <c r="X67" s="2" t="s">
        <v>1274</v>
      </c>
      <c r="Z67" s="193"/>
    </row>
    <row r="68" spans="1:33" ht="12" customHeight="1">
      <c r="A68" s="2" t="s">
        <v>1275</v>
      </c>
      <c r="C68" s="21"/>
      <c r="D68" s="12"/>
      <c r="E68" s="12"/>
      <c r="F68" s="12"/>
      <c r="G68" s="12"/>
      <c r="H68" s="12"/>
      <c r="I68" s="12"/>
      <c r="J68" s="12"/>
      <c r="K68" s="12"/>
      <c r="L68" s="211"/>
      <c r="M68" s="2" t="s">
        <v>1275</v>
      </c>
      <c r="O68" s="21"/>
      <c r="W68" s="211"/>
      <c r="X68" s="2" t="s">
        <v>1275</v>
      </c>
      <c r="Z68" s="21"/>
    </row>
    <row r="69" spans="1:33" ht="12" customHeight="1">
      <c r="C69" s="193"/>
      <c r="D69" s="12"/>
      <c r="E69" s="12"/>
      <c r="F69" s="12"/>
      <c r="G69" s="12"/>
      <c r="H69" s="12"/>
      <c r="I69" s="12"/>
      <c r="J69" s="12"/>
      <c r="K69" s="12"/>
      <c r="L69" s="211"/>
      <c r="O69" s="193"/>
      <c r="W69" s="211"/>
      <c r="Z69" s="193"/>
    </row>
    <row r="70" spans="1:33" ht="12" customHeight="1">
      <c r="C70" s="21"/>
      <c r="D70" s="12"/>
      <c r="E70" s="12"/>
      <c r="F70" s="12"/>
      <c r="G70" s="12"/>
      <c r="H70" s="12"/>
      <c r="I70" s="12"/>
      <c r="J70" s="12"/>
      <c r="K70" s="12"/>
      <c r="L70" s="211"/>
      <c r="O70" s="21"/>
      <c r="W70" s="211"/>
      <c r="Z70" s="21"/>
    </row>
    <row r="71" spans="1:33" ht="12" customHeight="1">
      <c r="C71" s="193"/>
      <c r="D71" s="12"/>
      <c r="E71" s="12"/>
      <c r="F71" s="12"/>
      <c r="G71" s="12"/>
      <c r="H71" s="12"/>
      <c r="I71" s="12"/>
      <c r="J71" s="12"/>
      <c r="K71" s="12"/>
      <c r="L71" s="211"/>
      <c r="O71" s="193"/>
      <c r="W71" s="211"/>
      <c r="Z71" s="193"/>
    </row>
    <row r="72" spans="1:33" ht="12" customHeight="1">
      <c r="B72" s="14"/>
      <c r="C72" s="19"/>
      <c r="D72" s="12"/>
      <c r="E72" s="12"/>
      <c r="F72" s="12"/>
      <c r="G72" s="12"/>
      <c r="H72" s="12"/>
      <c r="I72" s="12"/>
      <c r="J72" s="12"/>
      <c r="K72" s="12"/>
      <c r="L72" s="211"/>
      <c r="N72" s="14"/>
      <c r="O72" s="19"/>
      <c r="W72" s="211"/>
      <c r="Y72" s="14"/>
      <c r="Z72" s="19"/>
    </row>
    <row r="73" spans="1:33" ht="12" customHeight="1">
      <c r="C73" s="19"/>
      <c r="D73" s="12"/>
      <c r="E73" s="12"/>
      <c r="F73" s="12"/>
      <c r="G73" s="12"/>
      <c r="H73" s="12"/>
      <c r="I73" s="12"/>
      <c r="J73" s="12"/>
      <c r="K73" s="12"/>
      <c r="L73" s="211"/>
      <c r="O73" s="19"/>
      <c r="W73" s="211"/>
      <c r="Z73" s="19"/>
    </row>
    <row r="74" spans="1:33" ht="12" customHeight="1">
      <c r="B74" s="14"/>
      <c r="C74" s="19"/>
      <c r="D74" s="12"/>
      <c r="E74" s="12"/>
      <c r="F74" s="12"/>
      <c r="G74" s="12"/>
      <c r="H74" s="12"/>
      <c r="I74" s="12"/>
      <c r="J74" s="12"/>
      <c r="K74" s="12"/>
      <c r="L74" s="211"/>
      <c r="N74" s="14"/>
      <c r="O74" s="19"/>
      <c r="W74" s="211"/>
      <c r="Y74" s="14"/>
      <c r="Z74" s="19"/>
    </row>
    <row r="75" spans="1:33" ht="12" customHeight="1">
      <c r="C75" s="129"/>
      <c r="D75" s="12"/>
      <c r="E75" s="12"/>
      <c r="F75" s="12"/>
      <c r="G75" s="12"/>
      <c r="H75" s="12"/>
      <c r="I75" s="12"/>
      <c r="J75" s="12"/>
      <c r="K75" s="12"/>
      <c r="L75" s="211"/>
      <c r="O75" s="129"/>
      <c r="W75" s="211"/>
      <c r="Z75" s="129"/>
    </row>
    <row r="76" spans="1:33" ht="12" customHeight="1">
      <c r="C76" s="129"/>
      <c r="D76" s="12"/>
      <c r="E76" s="12"/>
      <c r="F76" s="12"/>
      <c r="G76" s="12"/>
      <c r="H76" s="12"/>
      <c r="I76" s="12"/>
      <c r="J76" s="12"/>
      <c r="K76" s="12"/>
      <c r="L76" s="211"/>
      <c r="O76" s="129"/>
      <c r="W76" s="211"/>
      <c r="Z76" s="129"/>
    </row>
    <row r="77" spans="1:33" ht="12" customHeight="1">
      <c r="C77" s="19"/>
      <c r="D77" s="12"/>
      <c r="E77" s="12"/>
      <c r="F77" s="12"/>
      <c r="G77" s="12"/>
      <c r="H77" s="12"/>
      <c r="I77" s="12"/>
      <c r="J77" s="12"/>
      <c r="K77" s="12"/>
      <c r="L77" s="211"/>
      <c r="O77" s="19"/>
      <c r="W77" s="211"/>
      <c r="Z77" s="19"/>
    </row>
    <row r="78" spans="1:33" ht="12" customHeight="1">
      <c r="C78" s="19"/>
      <c r="D78" s="12"/>
      <c r="E78" s="12"/>
      <c r="F78" s="12"/>
      <c r="G78" s="12"/>
      <c r="H78" s="12"/>
      <c r="I78" s="12"/>
      <c r="J78" s="12"/>
      <c r="K78" s="12"/>
      <c r="L78" s="211"/>
      <c r="O78" s="19"/>
      <c r="W78" s="211"/>
      <c r="Z78" s="19"/>
    </row>
    <row r="79" spans="1:33" ht="12" customHeight="1">
      <c r="C79" s="15"/>
      <c r="D79" s="12"/>
      <c r="E79" s="12"/>
      <c r="F79" s="12"/>
      <c r="G79" s="12"/>
      <c r="H79" s="12"/>
      <c r="I79" s="12"/>
      <c r="J79" s="12"/>
      <c r="K79" s="12"/>
      <c r="L79" s="211"/>
      <c r="O79" s="15"/>
      <c r="W79" s="211"/>
      <c r="Z79" s="15"/>
    </row>
    <row r="80" spans="1:33" ht="12" customHeight="1">
      <c r="C80" s="15"/>
      <c r="D80" s="12"/>
      <c r="E80" s="12"/>
      <c r="F80" s="12"/>
      <c r="G80" s="12"/>
      <c r="H80" s="12"/>
      <c r="I80" s="12"/>
      <c r="J80" s="12"/>
      <c r="K80" s="12"/>
      <c r="L80" s="211"/>
      <c r="O80" s="15"/>
      <c r="W80" s="211"/>
      <c r="Z80" s="15"/>
    </row>
    <row r="81" spans="3:26" ht="12" customHeight="1">
      <c r="C81" s="19"/>
      <c r="D81" s="12"/>
      <c r="E81" s="12"/>
      <c r="F81" s="12"/>
      <c r="G81" s="12"/>
      <c r="H81" s="12"/>
      <c r="I81" s="12"/>
      <c r="J81" s="12"/>
      <c r="K81" s="12"/>
      <c r="L81" s="211"/>
      <c r="O81" s="19"/>
      <c r="W81" s="211"/>
      <c r="Z81" s="19"/>
    </row>
    <row r="82" spans="3:26" ht="12" customHeight="1">
      <c r="C82" s="38"/>
      <c r="D82" s="12"/>
      <c r="E82" s="12"/>
      <c r="F82" s="12"/>
      <c r="G82" s="12"/>
      <c r="H82" s="12"/>
      <c r="I82" s="12"/>
      <c r="J82" s="12"/>
      <c r="K82" s="12"/>
      <c r="L82" s="211"/>
      <c r="O82" s="38"/>
      <c r="W82" s="211"/>
      <c r="Z82" s="38"/>
    </row>
    <row r="83" spans="3:26" ht="12" customHeight="1">
      <c r="C83" s="38"/>
      <c r="D83" s="12"/>
      <c r="E83" s="12"/>
      <c r="F83" s="12"/>
      <c r="G83" s="12"/>
      <c r="H83" s="12"/>
      <c r="I83" s="12"/>
      <c r="J83" s="12"/>
      <c r="K83" s="12"/>
      <c r="L83" s="211"/>
      <c r="O83" s="38"/>
      <c r="W83" s="211"/>
      <c r="Z83" s="38"/>
    </row>
    <row r="84" spans="3:26" ht="12" customHeight="1">
      <c r="D84" s="12"/>
      <c r="E84" s="12"/>
      <c r="F84" s="12"/>
      <c r="G84" s="12"/>
      <c r="H84" s="12"/>
      <c r="I84" s="12"/>
      <c r="J84" s="12"/>
      <c r="K84" s="12"/>
      <c r="L84" s="211"/>
      <c r="W84" s="211"/>
    </row>
    <row r="85" spans="3:26" ht="12" customHeight="1">
      <c r="D85" s="12"/>
      <c r="E85" s="12"/>
      <c r="F85" s="12"/>
      <c r="G85" s="12"/>
      <c r="H85" s="12"/>
      <c r="I85" s="12"/>
      <c r="J85" s="12"/>
      <c r="K85" s="12"/>
      <c r="L85" s="211"/>
      <c r="W85" s="211"/>
    </row>
    <row r="86" spans="3:26" ht="12" customHeight="1">
      <c r="D86" s="12"/>
      <c r="E86" s="12"/>
      <c r="F86" s="12"/>
      <c r="G86" s="12"/>
      <c r="H86" s="12"/>
      <c r="I86" s="12"/>
      <c r="J86" s="12"/>
      <c r="K86" s="12"/>
      <c r="L86" s="211"/>
      <c r="W86" s="211"/>
    </row>
    <row r="87" spans="3:26" ht="12" customHeight="1">
      <c r="D87" s="12"/>
      <c r="E87" s="12"/>
      <c r="F87" s="12"/>
      <c r="G87" s="12"/>
      <c r="H87" s="12"/>
      <c r="I87" s="12"/>
      <c r="J87" s="12"/>
      <c r="K87" s="12"/>
      <c r="L87" s="211"/>
      <c r="W87" s="211"/>
    </row>
    <row r="88" spans="3:26" ht="12" customHeight="1">
      <c r="D88" s="12"/>
      <c r="E88" s="12"/>
      <c r="F88" s="12"/>
      <c r="G88" s="12"/>
      <c r="H88" s="12"/>
      <c r="I88" s="12"/>
      <c r="J88" s="12"/>
      <c r="K88" s="12"/>
      <c r="L88" s="211"/>
      <c r="W88" s="211"/>
    </row>
    <row r="89" spans="3:26" ht="12" customHeight="1">
      <c r="D89" s="12"/>
      <c r="E89" s="12"/>
      <c r="F89" s="12"/>
      <c r="G89" s="12"/>
      <c r="H89" s="12"/>
      <c r="I89" s="12"/>
      <c r="J89" s="12"/>
      <c r="K89" s="12"/>
      <c r="L89" s="211"/>
      <c r="W89" s="211"/>
    </row>
    <row r="90" spans="3:26" ht="12" customHeight="1">
      <c r="D90" s="12"/>
      <c r="E90" s="12"/>
      <c r="F90" s="12"/>
      <c r="G90" s="12"/>
      <c r="H90" s="12"/>
      <c r="I90" s="12"/>
      <c r="J90" s="12"/>
      <c r="K90" s="12"/>
      <c r="L90" s="211"/>
      <c r="W90" s="211"/>
    </row>
    <row r="91" spans="3:26" ht="12" customHeight="1">
      <c r="D91" s="12"/>
      <c r="E91" s="12"/>
      <c r="F91" s="12"/>
      <c r="G91" s="12"/>
      <c r="H91" s="12"/>
      <c r="I91" s="12"/>
      <c r="J91" s="12"/>
      <c r="K91" s="12"/>
      <c r="L91" s="211"/>
      <c r="W91" s="211"/>
    </row>
    <row r="92" spans="3:26" ht="12" customHeight="1">
      <c r="D92" s="12"/>
      <c r="E92" s="12"/>
      <c r="F92" s="12"/>
      <c r="G92" s="12"/>
      <c r="H92" s="12"/>
      <c r="I92" s="12"/>
      <c r="J92" s="12"/>
      <c r="K92" s="12"/>
      <c r="L92" s="211"/>
      <c r="W92" s="211"/>
    </row>
    <row r="93" spans="3:26" ht="12" customHeight="1">
      <c r="D93" s="12"/>
      <c r="E93" s="12"/>
      <c r="F93" s="12"/>
      <c r="G93" s="12"/>
      <c r="H93" s="12"/>
      <c r="I93" s="12"/>
      <c r="J93" s="12"/>
      <c r="K93" s="12"/>
      <c r="L93" s="211"/>
      <c r="W93" s="211"/>
    </row>
    <row r="94" spans="3:26" ht="12" customHeight="1">
      <c r="D94" s="12"/>
      <c r="E94" s="12"/>
      <c r="F94" s="12"/>
      <c r="G94" s="12"/>
      <c r="H94" s="12"/>
      <c r="I94" s="12"/>
      <c r="J94" s="12"/>
      <c r="K94" s="12"/>
      <c r="L94" s="211"/>
      <c r="W94" s="211"/>
    </row>
    <row r="95" spans="3:26" ht="12" customHeight="1">
      <c r="D95" s="12"/>
      <c r="E95" s="12"/>
      <c r="F95" s="12"/>
      <c r="G95" s="12"/>
      <c r="H95" s="12"/>
      <c r="I95" s="12"/>
      <c r="J95" s="12"/>
      <c r="K95" s="12"/>
      <c r="L95" s="211"/>
      <c r="W95" s="211"/>
    </row>
    <row r="96" spans="3:26" ht="12" customHeight="1">
      <c r="D96" s="12"/>
      <c r="E96" s="12"/>
      <c r="F96" s="12"/>
      <c r="G96" s="12"/>
      <c r="H96" s="12"/>
      <c r="I96" s="12"/>
      <c r="J96" s="12"/>
      <c r="K96" s="12"/>
      <c r="L96" s="211"/>
      <c r="W96" s="211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791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792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 t="s">
        <v>793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1">
        <v>1980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276" t="s">
        <v>29</v>
      </c>
      <c r="B6" s="276"/>
      <c r="C6" s="276"/>
      <c r="D6" s="276"/>
      <c r="E6" s="276"/>
      <c r="F6" s="276"/>
      <c r="G6" s="276"/>
      <c r="H6" s="276"/>
      <c r="I6" s="276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1400.92</v>
      </c>
      <c r="E8" s="150">
        <v>887.95327633159059</v>
      </c>
      <c r="F8" s="150">
        <v>49.59</v>
      </c>
      <c r="G8" s="150">
        <v>126.11</v>
      </c>
      <c r="H8" s="150">
        <v>337.26672366840944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25.27</v>
      </c>
      <c r="E9" s="150">
        <v>0</v>
      </c>
      <c r="F9" s="150">
        <v>25.27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685.09</v>
      </c>
      <c r="E10" s="150">
        <v>481.95</v>
      </c>
      <c r="F10" s="150">
        <v>19.14</v>
      </c>
      <c r="G10" s="150">
        <v>36.35</v>
      </c>
      <c r="H10" s="150">
        <v>147.65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9.5299999999999994</v>
      </c>
      <c r="E11" s="150">
        <v>2.96</v>
      </c>
      <c r="F11" s="150">
        <v>0.75</v>
      </c>
      <c r="G11" s="150">
        <v>1.78</v>
      </c>
      <c r="H11" s="150">
        <v>4.04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715.83</v>
      </c>
      <c r="E12" s="150">
        <v>406.0032763315906</v>
      </c>
      <c r="F12" s="150">
        <v>30.45</v>
      </c>
      <c r="G12" s="150">
        <v>89.76</v>
      </c>
      <c r="H12" s="150">
        <v>189.61672366840943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104.13</v>
      </c>
      <c r="E13" s="150">
        <v>56.69</v>
      </c>
      <c r="F13" s="150">
        <v>2.36</v>
      </c>
      <c r="G13" s="150">
        <v>14.78</v>
      </c>
      <c r="H13" s="150">
        <v>30.3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611.70000000000005</v>
      </c>
      <c r="E14" s="150">
        <v>349.3132763315906</v>
      </c>
      <c r="F14" s="150">
        <v>28.09</v>
      </c>
      <c r="G14" s="150">
        <v>74.98</v>
      </c>
      <c r="H14" s="150">
        <v>159.31672366840942</v>
      </c>
      <c r="I14" s="150">
        <v>5.0699999999999932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444.33</v>
      </c>
      <c r="E15" s="150">
        <v>277.62</v>
      </c>
      <c r="F15" s="150">
        <v>18.77</v>
      </c>
      <c r="G15" s="150">
        <v>76.67</v>
      </c>
      <c r="H15" s="150">
        <v>71.27</v>
      </c>
      <c r="I15" s="150">
        <v>2.66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19</v>
      </c>
      <c r="E16" s="150">
        <v>14.45</v>
      </c>
      <c r="F16" s="150">
        <v>1.51</v>
      </c>
      <c r="G16" s="150">
        <v>0.02</v>
      </c>
      <c r="H16" s="150">
        <v>3.02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12.87</v>
      </c>
      <c r="E17" s="150">
        <v>10.039999999999999</v>
      </c>
      <c r="F17" s="150">
        <v>0</v>
      </c>
      <c r="G17" s="150">
        <v>0.25</v>
      </c>
      <c r="H17" s="150">
        <v>2.58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161.24</v>
      </c>
      <c r="E18" s="150">
        <v>67.283276331590599</v>
      </c>
      <c r="F18" s="150">
        <v>7.81</v>
      </c>
      <c r="G18" s="150">
        <v>-1.460000000000012</v>
      </c>
      <c r="H18" s="150">
        <v>87.60672366840943</v>
      </c>
      <c r="I18" s="150">
        <v>2.409999999999993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445.9</v>
      </c>
      <c r="E19" s="150">
        <v>0</v>
      </c>
      <c r="F19" s="150">
        <v>0</v>
      </c>
      <c r="G19" s="150">
        <v>0</v>
      </c>
      <c r="H19" s="150">
        <v>445.9</v>
      </c>
      <c r="I19" s="150">
        <v>1.0900000000000001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13.84</v>
      </c>
      <c r="E20" s="150">
        <v>0</v>
      </c>
      <c r="F20" s="150">
        <v>0</v>
      </c>
      <c r="G20" s="150">
        <v>13.84</v>
      </c>
      <c r="H20" s="150">
        <v>0</v>
      </c>
      <c r="I20" s="150">
        <v>3.61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90.39</v>
      </c>
      <c r="E21" s="150">
        <v>0</v>
      </c>
      <c r="F21" s="150">
        <v>0</v>
      </c>
      <c r="G21" s="150">
        <v>90.39</v>
      </c>
      <c r="H21" s="150">
        <v>0</v>
      </c>
      <c r="I21" s="150">
        <v>5.88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230.44000399999996</v>
      </c>
      <c r="E22" s="150">
        <v>79.16</v>
      </c>
      <c r="F22" s="150">
        <v>105.48</v>
      </c>
      <c r="G22" s="150">
        <v>16.740003999999999</v>
      </c>
      <c r="H22" s="150">
        <v>29.06</v>
      </c>
      <c r="I22" s="150">
        <v>14.97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232.6</v>
      </c>
      <c r="E23" s="150">
        <v>13.76</v>
      </c>
      <c r="F23" s="150">
        <v>108.83</v>
      </c>
      <c r="G23" s="150">
        <v>8.18</v>
      </c>
      <c r="H23" s="150">
        <v>101.83</v>
      </c>
      <c r="I23" s="150">
        <v>12.81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685.84999600000015</v>
      </c>
      <c r="E24" s="150">
        <v>1.8832763315906096</v>
      </c>
      <c r="F24" s="150">
        <v>11.16</v>
      </c>
      <c r="G24" s="150">
        <v>66.529995999999983</v>
      </c>
      <c r="H24" s="150">
        <v>606.27672366840943</v>
      </c>
      <c r="I24" s="150">
        <v>3.61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96.22</v>
      </c>
      <c r="E25" s="150">
        <v>10.59</v>
      </c>
      <c r="F25" s="150">
        <v>2.73</v>
      </c>
      <c r="G25" s="150">
        <v>0</v>
      </c>
      <c r="H25" s="150">
        <v>82.9</v>
      </c>
      <c r="I25" s="150">
        <v>0.85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97.03</v>
      </c>
      <c r="E26" s="150">
        <v>0</v>
      </c>
      <c r="F26" s="150">
        <v>0</v>
      </c>
      <c r="G26" s="150">
        <v>97.03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142.84</v>
      </c>
      <c r="E27" s="150">
        <v>0</v>
      </c>
      <c r="F27" s="150">
        <v>0</v>
      </c>
      <c r="G27" s="150">
        <v>0</v>
      </c>
      <c r="H27" s="150">
        <v>142.84</v>
      </c>
      <c r="I27" s="150">
        <v>0.44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143.12</v>
      </c>
      <c r="E28" s="150">
        <v>11.89</v>
      </c>
      <c r="F28" s="150">
        <v>6.4</v>
      </c>
      <c r="G28" s="150">
        <v>124.57</v>
      </c>
      <c r="H28" s="150">
        <v>0.26</v>
      </c>
      <c r="I28" s="150">
        <v>0.16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138.99</v>
      </c>
      <c r="E29" s="150">
        <v>8.8000000000000007</v>
      </c>
      <c r="F29" s="150">
        <v>5.04</v>
      </c>
      <c r="G29" s="150">
        <v>124.89</v>
      </c>
      <c r="H29" s="150">
        <v>0.26</v>
      </c>
      <c r="I29" s="150">
        <v>0.14000000000000001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136.53</v>
      </c>
      <c r="E30" s="150">
        <v>0</v>
      </c>
      <c r="F30" s="150">
        <v>0</v>
      </c>
      <c r="G30" s="150">
        <v>0</v>
      </c>
      <c r="H30" s="150">
        <v>136.53</v>
      </c>
      <c r="I30" s="150">
        <v>2.6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102.67</v>
      </c>
      <c r="E31" s="150">
        <v>3.6</v>
      </c>
      <c r="F31" s="150">
        <v>18.329999999999998</v>
      </c>
      <c r="G31" s="150">
        <v>56.31</v>
      </c>
      <c r="H31" s="150">
        <v>24.43</v>
      </c>
      <c r="I31" s="150">
        <v>0.87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93.42</v>
      </c>
      <c r="E32" s="150">
        <v>4.42</v>
      </c>
      <c r="F32" s="150">
        <v>18.739999999999998</v>
      </c>
      <c r="G32" s="150">
        <v>50.02</v>
      </c>
      <c r="H32" s="150">
        <v>20.239999999999998</v>
      </c>
      <c r="I32" s="150">
        <v>10.119999999999999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675.22999600000026</v>
      </c>
      <c r="E33" s="150">
        <v>-4.7967236684093884</v>
      </c>
      <c r="F33" s="150">
        <v>10.199999999999999</v>
      </c>
      <c r="G33" s="150">
        <v>156.94999599999994</v>
      </c>
      <c r="H33" s="150">
        <v>512.87672366840945</v>
      </c>
      <c r="I33" s="150">
        <v>14.23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607.03</v>
      </c>
      <c r="E34" s="150">
        <v>0</v>
      </c>
      <c r="F34" s="150">
        <v>0</v>
      </c>
      <c r="G34" s="150">
        <v>154.93</v>
      </c>
      <c r="H34" s="150">
        <v>452.1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18.440000000000001</v>
      </c>
      <c r="E35" s="150">
        <v>0</v>
      </c>
      <c r="F35" s="150">
        <v>0</v>
      </c>
      <c r="G35" s="150">
        <v>1.78</v>
      </c>
      <c r="H35" s="150">
        <v>16.66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-5.95</v>
      </c>
      <c r="F36" s="150">
        <v>-1.72</v>
      </c>
      <c r="G36" s="150">
        <v>0</v>
      </c>
      <c r="H36" s="150">
        <v>7.67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68.199996000000283</v>
      </c>
      <c r="E37" s="150">
        <v>-10.746723668409388</v>
      </c>
      <c r="F37" s="150">
        <v>8.4800000000000413</v>
      </c>
      <c r="G37" s="150">
        <v>2.0199959999999351</v>
      </c>
      <c r="H37" s="150">
        <v>68.44672366840949</v>
      </c>
      <c r="I37" s="150">
        <v>14.23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30.83</v>
      </c>
      <c r="E38" s="150">
        <v>1.21</v>
      </c>
      <c r="F38" s="150">
        <v>-1.2</v>
      </c>
      <c r="G38" s="150">
        <v>27.68</v>
      </c>
      <c r="H38" s="150">
        <v>3.14</v>
      </c>
      <c r="I38" s="150">
        <v>0.14000000000000001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29.27</v>
      </c>
      <c r="E39" s="150">
        <v>6.95</v>
      </c>
      <c r="F39" s="150">
        <v>0</v>
      </c>
      <c r="G39" s="150">
        <v>15.98</v>
      </c>
      <c r="H39" s="150">
        <v>6.34</v>
      </c>
      <c r="I39" s="150">
        <v>1.7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186.56</v>
      </c>
      <c r="E40" s="150">
        <v>82.65</v>
      </c>
      <c r="F40" s="150">
        <v>3.97</v>
      </c>
      <c r="G40" s="150">
        <v>28.65</v>
      </c>
      <c r="H40" s="150">
        <v>71.290000000000006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104.13</v>
      </c>
      <c r="E41" s="150">
        <v>56.69</v>
      </c>
      <c r="F41" s="150">
        <v>2.36</v>
      </c>
      <c r="G41" s="150">
        <v>14.78</v>
      </c>
      <c r="H41" s="150">
        <v>30.3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0.09</v>
      </c>
      <c r="F42" s="150">
        <v>0</v>
      </c>
      <c r="G42" s="150">
        <v>-0.4</v>
      </c>
      <c r="H42" s="150">
        <v>0.31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-15.790003999999698</v>
      </c>
      <c r="E43" s="150">
        <v>-31.056723668409401</v>
      </c>
      <c r="F43" s="150">
        <v>8.0700000000000429</v>
      </c>
      <c r="G43" s="150">
        <v>-23.15000400000006</v>
      </c>
      <c r="H43" s="150">
        <v>30.346723668409517</v>
      </c>
      <c r="I43" s="150">
        <v>15.79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675.22999600000026</v>
      </c>
      <c r="E45" s="150">
        <v>-4.7967236684093884</v>
      </c>
      <c r="F45" s="150">
        <v>10.199999999999999</v>
      </c>
      <c r="G45" s="150">
        <v>156.94999599999994</v>
      </c>
      <c r="H45" s="150">
        <v>512.87672366840945</v>
      </c>
      <c r="I45" s="150">
        <v>14.23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78.16</v>
      </c>
      <c r="E46" s="150">
        <v>0</v>
      </c>
      <c r="F46" s="150">
        <v>0</v>
      </c>
      <c r="G46" s="150">
        <v>78.16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78.16</v>
      </c>
      <c r="E47" s="150">
        <v>0</v>
      </c>
      <c r="F47" s="150">
        <v>0</v>
      </c>
      <c r="G47" s="150">
        <v>0</v>
      </c>
      <c r="H47" s="150">
        <v>78.16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675.22999600000026</v>
      </c>
      <c r="E48" s="150">
        <v>-4.7967236684093884</v>
      </c>
      <c r="F48" s="150">
        <v>10.199999999999999</v>
      </c>
      <c r="G48" s="150">
        <v>78.789995999999945</v>
      </c>
      <c r="H48" s="150">
        <v>591.03672366840942</v>
      </c>
      <c r="I48" s="150">
        <v>14.23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607.03</v>
      </c>
      <c r="E49" s="150">
        <v>0</v>
      </c>
      <c r="F49" s="150">
        <v>0</v>
      </c>
      <c r="G49" s="150">
        <v>76.77</v>
      </c>
      <c r="H49" s="150">
        <v>530.26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-5.95</v>
      </c>
      <c r="F50" s="150">
        <v>-1.72</v>
      </c>
      <c r="G50" s="150">
        <v>0</v>
      </c>
      <c r="H50" s="150">
        <v>7.67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68.199996000000283</v>
      </c>
      <c r="E51" s="150">
        <v>-10.746723668409388</v>
      </c>
      <c r="F51" s="150">
        <v>8.4800000000000413</v>
      </c>
      <c r="G51" s="150">
        <v>2.0199959999999351</v>
      </c>
      <c r="H51" s="150">
        <v>68.446723668409433</v>
      </c>
      <c r="I51" s="150">
        <v>14.23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1981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1465.15</v>
      </c>
      <c r="E8" s="150">
        <v>932.04718193790461</v>
      </c>
      <c r="F8" s="150">
        <v>52.63</v>
      </c>
      <c r="G8" s="150">
        <v>133.65</v>
      </c>
      <c r="H8" s="150">
        <v>346.82281806209545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27.02</v>
      </c>
      <c r="E9" s="150">
        <v>0</v>
      </c>
      <c r="F9" s="150">
        <v>27.02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715.38</v>
      </c>
      <c r="E10" s="150">
        <v>507.25</v>
      </c>
      <c r="F10" s="150">
        <v>20.65</v>
      </c>
      <c r="G10" s="150">
        <v>38.78</v>
      </c>
      <c r="H10" s="150">
        <v>148.69999999999999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10.210000000000001</v>
      </c>
      <c r="E11" s="150">
        <v>3.04</v>
      </c>
      <c r="F11" s="150">
        <v>0.75</v>
      </c>
      <c r="G11" s="150">
        <v>1.94</v>
      </c>
      <c r="H11" s="150">
        <v>4.4800000000000004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749.77</v>
      </c>
      <c r="E12" s="150">
        <v>424.79718193790461</v>
      </c>
      <c r="F12" s="150">
        <v>31.98</v>
      </c>
      <c r="G12" s="150">
        <v>94.87</v>
      </c>
      <c r="H12" s="150">
        <v>198.12281806209555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113.22</v>
      </c>
      <c r="E13" s="150">
        <v>61.69</v>
      </c>
      <c r="F13" s="150">
        <v>2.58</v>
      </c>
      <c r="G13" s="150">
        <v>15.8</v>
      </c>
      <c r="H13" s="150">
        <v>33.15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636.54999999999995</v>
      </c>
      <c r="E14" s="150">
        <v>363.10718193790461</v>
      </c>
      <c r="F14" s="150">
        <v>29.4</v>
      </c>
      <c r="G14" s="150">
        <v>79.069999999999993</v>
      </c>
      <c r="H14" s="150">
        <v>164.97281806209554</v>
      </c>
      <c r="I14" s="150">
        <v>-4.539999999999992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465.98</v>
      </c>
      <c r="E15" s="150">
        <v>292.8</v>
      </c>
      <c r="F15" s="150">
        <v>19.96</v>
      </c>
      <c r="G15" s="150">
        <v>80.349999999999994</v>
      </c>
      <c r="H15" s="150">
        <v>72.87</v>
      </c>
      <c r="I15" s="150">
        <v>2.92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18.170000000000002</v>
      </c>
      <c r="E16" s="150">
        <v>13.71</v>
      </c>
      <c r="F16" s="150">
        <v>1.42</v>
      </c>
      <c r="G16" s="150">
        <v>0.02</v>
      </c>
      <c r="H16" s="150">
        <v>3.02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13.43</v>
      </c>
      <c r="E17" s="150">
        <v>10.8</v>
      </c>
      <c r="F17" s="150">
        <v>0</v>
      </c>
      <c r="G17" s="150">
        <v>0.27</v>
      </c>
      <c r="H17" s="150">
        <v>2.36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165.83</v>
      </c>
      <c r="E18" s="150">
        <v>67.397181937904605</v>
      </c>
      <c r="F18" s="150">
        <v>8.0199999999999907</v>
      </c>
      <c r="G18" s="150">
        <v>-1.0299999999999869</v>
      </c>
      <c r="H18" s="150">
        <v>91.44281806209554</v>
      </c>
      <c r="I18" s="150">
        <v>-7.459999999999992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467.76</v>
      </c>
      <c r="E19" s="150">
        <v>0</v>
      </c>
      <c r="F19" s="150">
        <v>0</v>
      </c>
      <c r="G19" s="150">
        <v>0</v>
      </c>
      <c r="H19" s="150">
        <v>467.76</v>
      </c>
      <c r="I19" s="150">
        <v>1.1399999999999999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14.44</v>
      </c>
      <c r="E20" s="150">
        <v>0</v>
      </c>
      <c r="F20" s="150">
        <v>0</v>
      </c>
      <c r="G20" s="150">
        <v>14.44</v>
      </c>
      <c r="H20" s="150">
        <v>0</v>
      </c>
      <c r="I20" s="150">
        <v>3.13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91.65</v>
      </c>
      <c r="E21" s="150">
        <v>0</v>
      </c>
      <c r="F21" s="150">
        <v>0</v>
      </c>
      <c r="G21" s="150">
        <v>91.65</v>
      </c>
      <c r="H21" s="150">
        <v>0</v>
      </c>
      <c r="I21" s="150">
        <v>6.68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273.62000399999999</v>
      </c>
      <c r="E22" s="150">
        <v>89.18</v>
      </c>
      <c r="F22" s="150">
        <v>126.61</v>
      </c>
      <c r="G22" s="150">
        <v>20.750003999999997</v>
      </c>
      <c r="H22" s="150">
        <v>37.08</v>
      </c>
      <c r="I22" s="150">
        <v>18.12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275.5</v>
      </c>
      <c r="E23" s="150">
        <v>15.28</v>
      </c>
      <c r="F23" s="150">
        <v>133.19999999999999</v>
      </c>
      <c r="G23" s="150">
        <v>10.32</v>
      </c>
      <c r="H23" s="150">
        <v>116.7</v>
      </c>
      <c r="I23" s="150">
        <v>16.239999999999998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712.67999600000007</v>
      </c>
      <c r="E24" s="150">
        <v>-6.5028180620954039</v>
      </c>
      <c r="F24" s="150">
        <v>14.61</v>
      </c>
      <c r="G24" s="150">
        <v>65.749996000000024</v>
      </c>
      <c r="H24" s="150">
        <v>638.82281806209562</v>
      </c>
      <c r="I24" s="150">
        <v>-4.6499999999999879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96.28</v>
      </c>
      <c r="E25" s="150">
        <v>9.1300000000000008</v>
      </c>
      <c r="F25" s="150">
        <v>3.77</v>
      </c>
      <c r="G25" s="150">
        <v>0</v>
      </c>
      <c r="H25" s="150">
        <v>83.38</v>
      </c>
      <c r="I25" s="150">
        <v>0.7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96.94</v>
      </c>
      <c r="E26" s="150">
        <v>0</v>
      </c>
      <c r="F26" s="150">
        <v>0</v>
      </c>
      <c r="G26" s="150">
        <v>96.94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152.54</v>
      </c>
      <c r="E27" s="150">
        <v>0</v>
      </c>
      <c r="F27" s="150">
        <v>0</v>
      </c>
      <c r="G27" s="150">
        <v>0</v>
      </c>
      <c r="H27" s="150">
        <v>152.54</v>
      </c>
      <c r="I27" s="150">
        <v>0.44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152.82</v>
      </c>
      <c r="E28" s="150">
        <v>11.25</v>
      </c>
      <c r="F28" s="150">
        <v>6.82</v>
      </c>
      <c r="G28" s="150">
        <v>134.49</v>
      </c>
      <c r="H28" s="150">
        <v>0.26</v>
      </c>
      <c r="I28" s="150">
        <v>0.16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150.22</v>
      </c>
      <c r="E29" s="150">
        <v>9.3800000000000008</v>
      </c>
      <c r="F29" s="150">
        <v>5.55</v>
      </c>
      <c r="G29" s="150">
        <v>135.03</v>
      </c>
      <c r="H29" s="150">
        <v>0.26</v>
      </c>
      <c r="I29" s="150">
        <v>0.16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147.6</v>
      </c>
      <c r="E30" s="150">
        <v>0</v>
      </c>
      <c r="F30" s="150">
        <v>0</v>
      </c>
      <c r="G30" s="150">
        <v>0</v>
      </c>
      <c r="H30" s="150">
        <v>147.6</v>
      </c>
      <c r="I30" s="150">
        <v>2.78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110.68</v>
      </c>
      <c r="E31" s="150">
        <v>4.09</v>
      </c>
      <c r="F31" s="150">
        <v>20.34</v>
      </c>
      <c r="G31" s="150">
        <v>59.98</v>
      </c>
      <c r="H31" s="150">
        <v>26.27</v>
      </c>
      <c r="I31" s="150">
        <v>1.04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101.81</v>
      </c>
      <c r="E32" s="150">
        <v>4.74</v>
      </c>
      <c r="F32" s="150">
        <v>20.75</v>
      </c>
      <c r="G32" s="150">
        <v>54.25</v>
      </c>
      <c r="H32" s="150">
        <v>22.07</v>
      </c>
      <c r="I32" s="150">
        <v>9.91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702.12999600000012</v>
      </c>
      <c r="E33" s="150">
        <v>-13.112818062095402</v>
      </c>
      <c r="F33" s="150">
        <v>12.52</v>
      </c>
      <c r="G33" s="150">
        <v>156.41999600000008</v>
      </c>
      <c r="H33" s="150">
        <v>546.30281806209575</v>
      </c>
      <c r="I33" s="150">
        <v>5.9000000000000119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644.54</v>
      </c>
      <c r="E34" s="150">
        <v>0</v>
      </c>
      <c r="F34" s="150">
        <v>0</v>
      </c>
      <c r="G34" s="150">
        <v>166.47</v>
      </c>
      <c r="H34" s="150">
        <v>478.07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19.670000000000002</v>
      </c>
      <c r="E35" s="150">
        <v>0</v>
      </c>
      <c r="F35" s="150">
        <v>0</v>
      </c>
      <c r="G35" s="150">
        <v>1.94</v>
      </c>
      <c r="H35" s="150">
        <v>17.73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-4.84</v>
      </c>
      <c r="F36" s="150">
        <v>-1.77</v>
      </c>
      <c r="G36" s="150">
        <v>0</v>
      </c>
      <c r="H36" s="150">
        <v>6.61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57.589996000000156</v>
      </c>
      <c r="E37" s="150">
        <v>-17.952818062095403</v>
      </c>
      <c r="F37" s="150">
        <v>10.75</v>
      </c>
      <c r="G37" s="150">
        <v>-10.050003999999916</v>
      </c>
      <c r="H37" s="150">
        <v>74.842818062095759</v>
      </c>
      <c r="I37" s="150">
        <v>5.9000000000000119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29.35</v>
      </c>
      <c r="E38" s="150">
        <v>1.44</v>
      </c>
      <c r="F38" s="150">
        <v>-0.89</v>
      </c>
      <c r="G38" s="150">
        <v>25.9</v>
      </c>
      <c r="H38" s="150">
        <v>2.9</v>
      </c>
      <c r="I38" s="150">
        <v>0.13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28.42</v>
      </c>
      <c r="E39" s="150">
        <v>6.8</v>
      </c>
      <c r="F39" s="150">
        <v>0</v>
      </c>
      <c r="G39" s="150">
        <v>15.1</v>
      </c>
      <c r="H39" s="150">
        <v>6.52</v>
      </c>
      <c r="I39" s="150">
        <v>1.06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176.71</v>
      </c>
      <c r="E40" s="150">
        <v>75.52</v>
      </c>
      <c r="F40" s="150">
        <v>4.3</v>
      </c>
      <c r="G40" s="150">
        <v>27.58</v>
      </c>
      <c r="H40" s="150">
        <v>69.31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113.22</v>
      </c>
      <c r="E41" s="150">
        <v>61.69</v>
      </c>
      <c r="F41" s="150">
        <v>2.58</v>
      </c>
      <c r="G41" s="150">
        <v>15.8</v>
      </c>
      <c r="H41" s="150">
        <v>33.15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</v>
      </c>
      <c r="F42" s="150">
        <v>0</v>
      </c>
      <c r="G42" s="150">
        <v>-0.42</v>
      </c>
      <c r="H42" s="150">
        <v>0.32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-6.8300039999998461</v>
      </c>
      <c r="E43" s="150">
        <v>-26.522818062095418</v>
      </c>
      <c r="F43" s="150">
        <v>9.9200000000000159</v>
      </c>
      <c r="G43" s="150">
        <v>-32.210003999999913</v>
      </c>
      <c r="H43" s="150">
        <v>41.982818062095745</v>
      </c>
      <c r="I43" s="150">
        <v>6.8300000000000125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702.12999600000012</v>
      </c>
      <c r="E45" s="150">
        <v>-13.112818062095402</v>
      </c>
      <c r="F45" s="150">
        <v>12.52</v>
      </c>
      <c r="G45" s="150">
        <v>156.41999600000008</v>
      </c>
      <c r="H45" s="150">
        <v>546.30281806209575</v>
      </c>
      <c r="I45" s="150">
        <v>5.9000000000000119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83.71</v>
      </c>
      <c r="E46" s="150">
        <v>0</v>
      </c>
      <c r="F46" s="150">
        <v>0</v>
      </c>
      <c r="G46" s="150">
        <v>83.71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83.71</v>
      </c>
      <c r="E47" s="150">
        <v>0</v>
      </c>
      <c r="F47" s="150">
        <v>0</v>
      </c>
      <c r="G47" s="150">
        <v>0</v>
      </c>
      <c r="H47" s="150">
        <v>83.71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702.12999600000012</v>
      </c>
      <c r="E48" s="150">
        <v>-13.112818062095402</v>
      </c>
      <c r="F48" s="150">
        <v>12.52</v>
      </c>
      <c r="G48" s="150">
        <v>72.709996000000089</v>
      </c>
      <c r="H48" s="150">
        <v>630.01281806209579</v>
      </c>
      <c r="I48" s="150">
        <v>5.9000000000000119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644.54</v>
      </c>
      <c r="E49" s="150">
        <v>0</v>
      </c>
      <c r="F49" s="150">
        <v>0</v>
      </c>
      <c r="G49" s="150">
        <v>82.76</v>
      </c>
      <c r="H49" s="150">
        <v>561.78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-4.84</v>
      </c>
      <c r="F50" s="150">
        <v>-1.77</v>
      </c>
      <c r="G50" s="150">
        <v>0</v>
      </c>
      <c r="H50" s="150">
        <v>6.61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57.589996000000156</v>
      </c>
      <c r="E51" s="150">
        <v>-17.952818062095403</v>
      </c>
      <c r="F51" s="150">
        <v>10.75</v>
      </c>
      <c r="G51" s="150">
        <v>-10.050003999999916</v>
      </c>
      <c r="H51" s="150">
        <v>74.842818062095816</v>
      </c>
      <c r="I51" s="150">
        <v>5.9000000000000119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1982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1511.79</v>
      </c>
      <c r="E8" s="150">
        <v>964.51292100668718</v>
      </c>
      <c r="F8" s="150">
        <v>56.32</v>
      </c>
      <c r="G8" s="150">
        <v>138.43</v>
      </c>
      <c r="H8" s="150">
        <v>352.52707899331256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28.75</v>
      </c>
      <c r="E9" s="150">
        <v>0</v>
      </c>
      <c r="F9" s="150">
        <v>28.75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729.76</v>
      </c>
      <c r="E10" s="150">
        <v>518.29999999999995</v>
      </c>
      <c r="F10" s="150">
        <v>22.45</v>
      </c>
      <c r="G10" s="150">
        <v>40.4</v>
      </c>
      <c r="H10" s="150">
        <v>148.61000000000001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10.49</v>
      </c>
      <c r="E11" s="150">
        <v>3.01</v>
      </c>
      <c r="F11" s="150">
        <v>0.74</v>
      </c>
      <c r="G11" s="150">
        <v>2.11</v>
      </c>
      <c r="H11" s="150">
        <v>4.63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782.03</v>
      </c>
      <c r="E12" s="150">
        <v>446.21292100668711</v>
      </c>
      <c r="F12" s="150">
        <v>33.869999999999997</v>
      </c>
      <c r="G12" s="150">
        <v>98.03</v>
      </c>
      <c r="H12" s="150">
        <v>203.91707899331237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120.85</v>
      </c>
      <c r="E13" s="150">
        <v>66.22</v>
      </c>
      <c r="F13" s="150">
        <v>2.75</v>
      </c>
      <c r="G13" s="150">
        <v>16.27</v>
      </c>
      <c r="H13" s="150">
        <v>35.61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661.18</v>
      </c>
      <c r="E14" s="150">
        <v>379.99292100668708</v>
      </c>
      <c r="F14" s="150">
        <v>31.12</v>
      </c>
      <c r="G14" s="150">
        <v>81.760000000000005</v>
      </c>
      <c r="H14" s="150">
        <v>168.30707899331236</v>
      </c>
      <c r="I14" s="150">
        <v>-18.96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480.6</v>
      </c>
      <c r="E15" s="150">
        <v>303.58</v>
      </c>
      <c r="F15" s="150">
        <v>21.12</v>
      </c>
      <c r="G15" s="150">
        <v>82.97</v>
      </c>
      <c r="H15" s="150">
        <v>72.930000000000007</v>
      </c>
      <c r="I15" s="150">
        <v>3.29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18.510000000000002</v>
      </c>
      <c r="E16" s="150">
        <v>13.89</v>
      </c>
      <c r="F16" s="150">
        <v>1.43</v>
      </c>
      <c r="G16" s="150">
        <v>0.02</v>
      </c>
      <c r="H16" s="150">
        <v>3.17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13.67</v>
      </c>
      <c r="E17" s="150">
        <v>10.87</v>
      </c>
      <c r="F17" s="150">
        <v>0</v>
      </c>
      <c r="G17" s="150">
        <v>0.25</v>
      </c>
      <c r="H17" s="150">
        <v>2.5499999999999998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175.74</v>
      </c>
      <c r="E18" s="150">
        <v>73.392921006687104</v>
      </c>
      <c r="F18" s="150">
        <v>8.5700000000000074</v>
      </c>
      <c r="G18" s="150">
        <v>-0.98000000000002219</v>
      </c>
      <c r="H18" s="150">
        <v>94.757078993312362</v>
      </c>
      <c r="I18" s="150">
        <v>-22.25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482.76</v>
      </c>
      <c r="E19" s="150">
        <v>0</v>
      </c>
      <c r="F19" s="150">
        <v>0</v>
      </c>
      <c r="G19" s="150">
        <v>0</v>
      </c>
      <c r="H19" s="150">
        <v>482.76</v>
      </c>
      <c r="I19" s="150">
        <v>1.1299999999999999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14.66</v>
      </c>
      <c r="E20" s="150">
        <v>0</v>
      </c>
      <c r="F20" s="150">
        <v>0</v>
      </c>
      <c r="G20" s="150">
        <v>14.66</v>
      </c>
      <c r="H20" s="150">
        <v>0</v>
      </c>
      <c r="I20" s="150">
        <v>3.03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93.77</v>
      </c>
      <c r="E21" s="150">
        <v>0</v>
      </c>
      <c r="F21" s="150">
        <v>0</v>
      </c>
      <c r="G21" s="150">
        <v>93.77</v>
      </c>
      <c r="H21" s="150">
        <v>0</v>
      </c>
      <c r="I21" s="150">
        <v>6.94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292.17000400000001</v>
      </c>
      <c r="E22" s="150">
        <v>91.86</v>
      </c>
      <c r="F22" s="150">
        <v>135.44999999999999</v>
      </c>
      <c r="G22" s="150">
        <v>24.620004000000002</v>
      </c>
      <c r="H22" s="150">
        <v>40.24</v>
      </c>
      <c r="I22" s="150">
        <v>17.7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293.27</v>
      </c>
      <c r="E23" s="150">
        <v>14.9</v>
      </c>
      <c r="F23" s="150">
        <v>142.69</v>
      </c>
      <c r="G23" s="150">
        <v>15.24</v>
      </c>
      <c r="H23" s="150">
        <v>120.44</v>
      </c>
      <c r="I23" s="150">
        <v>16.600000000000001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738.70999599999936</v>
      </c>
      <c r="E24" s="150">
        <v>-3.5670789933129221</v>
      </c>
      <c r="F24" s="150">
        <v>15.81</v>
      </c>
      <c r="G24" s="150">
        <v>68.749995999999996</v>
      </c>
      <c r="H24" s="150">
        <v>657.71707899331238</v>
      </c>
      <c r="I24" s="150">
        <v>-18.309999999999999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99</v>
      </c>
      <c r="E25" s="150">
        <v>8.23</v>
      </c>
      <c r="F25" s="150">
        <v>5.5</v>
      </c>
      <c r="G25" s="150">
        <v>0</v>
      </c>
      <c r="H25" s="150">
        <v>85.27</v>
      </c>
      <c r="I25" s="150">
        <v>0.67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99.63</v>
      </c>
      <c r="E26" s="150">
        <v>0</v>
      </c>
      <c r="F26" s="150">
        <v>0</v>
      </c>
      <c r="G26" s="150">
        <v>99.63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161.32</v>
      </c>
      <c r="E27" s="150">
        <v>0</v>
      </c>
      <c r="F27" s="150">
        <v>0</v>
      </c>
      <c r="G27" s="150">
        <v>0</v>
      </c>
      <c r="H27" s="150">
        <v>161.32</v>
      </c>
      <c r="I27" s="150">
        <v>0.44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161.6</v>
      </c>
      <c r="E28" s="150">
        <v>11.28</v>
      </c>
      <c r="F28" s="150">
        <v>7.53</v>
      </c>
      <c r="G28" s="150">
        <v>142.53</v>
      </c>
      <c r="H28" s="150">
        <v>0.26</v>
      </c>
      <c r="I28" s="150">
        <v>0.16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159.57</v>
      </c>
      <c r="E29" s="150">
        <v>9.66</v>
      </c>
      <c r="F29" s="150">
        <v>6.09</v>
      </c>
      <c r="G29" s="150">
        <v>143.56</v>
      </c>
      <c r="H29" s="150">
        <v>0.26</v>
      </c>
      <c r="I29" s="150">
        <v>0.17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156.9</v>
      </c>
      <c r="E30" s="150">
        <v>0</v>
      </c>
      <c r="F30" s="150">
        <v>0</v>
      </c>
      <c r="G30" s="150">
        <v>0</v>
      </c>
      <c r="H30" s="150">
        <v>156.9</v>
      </c>
      <c r="I30" s="150">
        <v>2.84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116.64</v>
      </c>
      <c r="E31" s="150">
        <v>4.49</v>
      </c>
      <c r="F31" s="150">
        <v>21.87</v>
      </c>
      <c r="G31" s="150">
        <v>62.56</v>
      </c>
      <c r="H31" s="150">
        <v>27.72</v>
      </c>
      <c r="I31" s="150">
        <v>1.39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107.8</v>
      </c>
      <c r="E32" s="150">
        <v>5.15</v>
      </c>
      <c r="F32" s="150">
        <v>22.31</v>
      </c>
      <c r="G32" s="150">
        <v>56.74</v>
      </c>
      <c r="H32" s="150">
        <v>23.6</v>
      </c>
      <c r="I32" s="150">
        <v>10.23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728.10999599999923</v>
      </c>
      <c r="E33" s="150">
        <v>-9.5170789933129196</v>
      </c>
      <c r="F33" s="150">
        <v>12.19</v>
      </c>
      <c r="G33" s="150">
        <v>161.52999599999998</v>
      </c>
      <c r="H33" s="150">
        <v>563.90707899331233</v>
      </c>
      <c r="I33" s="150">
        <v>-7.7099999999999884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668.06</v>
      </c>
      <c r="E34" s="150">
        <v>0</v>
      </c>
      <c r="F34" s="150">
        <v>0</v>
      </c>
      <c r="G34" s="150">
        <v>170.91</v>
      </c>
      <c r="H34" s="150">
        <v>497.15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21.3</v>
      </c>
      <c r="E35" s="150">
        <v>0</v>
      </c>
      <c r="F35" s="150">
        <v>0</v>
      </c>
      <c r="G35" s="150">
        <v>2.11</v>
      </c>
      <c r="H35" s="150">
        <v>19.190000000000001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-4.5999999999999996</v>
      </c>
      <c r="F36" s="150">
        <v>-2.13</v>
      </c>
      <c r="G36" s="150">
        <v>0</v>
      </c>
      <c r="H36" s="150">
        <v>6.73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60.049995999999169</v>
      </c>
      <c r="E37" s="150">
        <v>-14.117078993312919</v>
      </c>
      <c r="F37" s="150">
        <v>10.06</v>
      </c>
      <c r="G37" s="150">
        <v>-9.3800040000000138</v>
      </c>
      <c r="H37" s="150">
        <v>73.487078993312295</v>
      </c>
      <c r="I37" s="150">
        <v>-7.7099999999999884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29.74</v>
      </c>
      <c r="E38" s="150">
        <v>1.31</v>
      </c>
      <c r="F38" s="150">
        <v>-0.36</v>
      </c>
      <c r="G38" s="150">
        <v>26.19</v>
      </c>
      <c r="H38" s="150">
        <v>2.6</v>
      </c>
      <c r="I38" s="150">
        <v>0.15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28.77</v>
      </c>
      <c r="E39" s="150">
        <v>8.3000000000000007</v>
      </c>
      <c r="F39" s="150">
        <v>0</v>
      </c>
      <c r="G39" s="150">
        <v>14.26</v>
      </c>
      <c r="H39" s="150">
        <v>6.21</v>
      </c>
      <c r="I39" s="150">
        <v>1.1200000000000001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173.19</v>
      </c>
      <c r="E40" s="150">
        <v>74.44</v>
      </c>
      <c r="F40" s="150">
        <v>4.8600000000000003</v>
      </c>
      <c r="G40" s="150">
        <v>25.09</v>
      </c>
      <c r="H40" s="150">
        <v>68.8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120.85</v>
      </c>
      <c r="E41" s="150">
        <v>66.22</v>
      </c>
      <c r="F41" s="150">
        <v>2.75</v>
      </c>
      <c r="G41" s="150">
        <v>16.27</v>
      </c>
      <c r="H41" s="150">
        <v>35.61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0.14000000000000001</v>
      </c>
      <c r="F42" s="150">
        <v>0</v>
      </c>
      <c r="G42" s="150">
        <v>-0.53</v>
      </c>
      <c r="H42" s="150">
        <v>0.39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6.7399959999991808</v>
      </c>
      <c r="E43" s="150">
        <v>-15.48707899331292</v>
      </c>
      <c r="F43" s="150">
        <v>8.3099999999999579</v>
      </c>
      <c r="G43" s="150">
        <v>-29.600004000000009</v>
      </c>
      <c r="H43" s="150">
        <v>43.517078993312303</v>
      </c>
      <c r="I43" s="150">
        <v>-6.7399999999999887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728.10999599999923</v>
      </c>
      <c r="E45" s="150">
        <v>-9.5170789933129196</v>
      </c>
      <c r="F45" s="150">
        <v>12.19</v>
      </c>
      <c r="G45" s="150">
        <v>161.52999599999998</v>
      </c>
      <c r="H45" s="150">
        <v>563.90707899331233</v>
      </c>
      <c r="I45" s="150">
        <v>-7.7099999999999884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85.25</v>
      </c>
      <c r="E46" s="150">
        <v>0</v>
      </c>
      <c r="F46" s="150">
        <v>0</v>
      </c>
      <c r="G46" s="150">
        <v>85.25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85.25</v>
      </c>
      <c r="E47" s="150">
        <v>0</v>
      </c>
      <c r="F47" s="150">
        <v>0</v>
      </c>
      <c r="G47" s="150">
        <v>0</v>
      </c>
      <c r="H47" s="150">
        <v>85.25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728.10999599999923</v>
      </c>
      <c r="E48" s="150">
        <v>-9.5170789933129196</v>
      </c>
      <c r="F48" s="150">
        <v>12.19</v>
      </c>
      <c r="G48" s="150">
        <v>76.279995999999983</v>
      </c>
      <c r="H48" s="150">
        <v>649.15707899331233</v>
      </c>
      <c r="I48" s="150">
        <v>-7.7099999999999884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668.06</v>
      </c>
      <c r="E49" s="150">
        <v>0</v>
      </c>
      <c r="F49" s="150">
        <v>0</v>
      </c>
      <c r="G49" s="150">
        <v>85.66</v>
      </c>
      <c r="H49" s="150">
        <v>582.4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-4.5999999999999996</v>
      </c>
      <c r="F50" s="150">
        <v>-2.13</v>
      </c>
      <c r="G50" s="150">
        <v>0</v>
      </c>
      <c r="H50" s="150">
        <v>6.73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60.049995999999169</v>
      </c>
      <c r="E51" s="150">
        <v>-14.117078993312919</v>
      </c>
      <c r="F51" s="150">
        <v>10.06</v>
      </c>
      <c r="G51" s="150">
        <v>-9.3800040000000138</v>
      </c>
      <c r="H51" s="150">
        <v>73.487078993312238</v>
      </c>
      <c r="I51" s="150">
        <v>-7.7099999999999884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1983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1565.09</v>
      </c>
      <c r="E8" s="150">
        <v>997.32323395036804</v>
      </c>
      <c r="F8" s="150">
        <v>59.72</v>
      </c>
      <c r="G8" s="150">
        <v>142.77000000000001</v>
      </c>
      <c r="H8" s="150">
        <v>365.27676604963176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30.37</v>
      </c>
      <c r="E9" s="150">
        <v>0</v>
      </c>
      <c r="F9" s="150">
        <v>30.37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749.24</v>
      </c>
      <c r="E10" s="150">
        <v>530.41</v>
      </c>
      <c r="F10" s="150">
        <v>24.04</v>
      </c>
      <c r="G10" s="150">
        <v>42.1</v>
      </c>
      <c r="H10" s="150">
        <v>152.69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11.3</v>
      </c>
      <c r="E11" s="150">
        <v>3.52</v>
      </c>
      <c r="F11" s="150">
        <v>0.69</v>
      </c>
      <c r="G11" s="150">
        <v>2.42</v>
      </c>
      <c r="H11" s="150">
        <v>4.67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815.85</v>
      </c>
      <c r="E12" s="150">
        <v>466.91323395036807</v>
      </c>
      <c r="F12" s="150">
        <v>35.68</v>
      </c>
      <c r="G12" s="150">
        <v>100.67</v>
      </c>
      <c r="H12" s="150">
        <v>212.58676604963199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126.95</v>
      </c>
      <c r="E13" s="150">
        <v>69.430000000000007</v>
      </c>
      <c r="F13" s="150">
        <v>2.95</v>
      </c>
      <c r="G13" s="150">
        <v>16.98</v>
      </c>
      <c r="H13" s="150">
        <v>37.590000000000003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688.9</v>
      </c>
      <c r="E14" s="150">
        <v>397.48323395036806</v>
      </c>
      <c r="F14" s="150">
        <v>32.729999999999997</v>
      </c>
      <c r="G14" s="150">
        <v>83.69</v>
      </c>
      <c r="H14" s="150">
        <v>174.99676604963199</v>
      </c>
      <c r="I14" s="150">
        <v>-14.89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491.27</v>
      </c>
      <c r="E15" s="150">
        <v>309.86</v>
      </c>
      <c r="F15" s="150">
        <v>22.15</v>
      </c>
      <c r="G15" s="150">
        <v>85.15</v>
      </c>
      <c r="H15" s="150">
        <v>74.11</v>
      </c>
      <c r="I15" s="150">
        <v>3.41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18.89</v>
      </c>
      <c r="E16" s="150">
        <v>14.1</v>
      </c>
      <c r="F16" s="150">
        <v>1.43</v>
      </c>
      <c r="G16" s="150">
        <v>0.02</v>
      </c>
      <c r="H16" s="150">
        <v>3.34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14.05</v>
      </c>
      <c r="E17" s="150">
        <v>11.27</v>
      </c>
      <c r="F17" s="150">
        <v>0</v>
      </c>
      <c r="G17" s="150">
        <v>0.28999999999999998</v>
      </c>
      <c r="H17" s="150">
        <v>2.4900000000000002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192.79</v>
      </c>
      <c r="E18" s="150">
        <v>84.793233950368048</v>
      </c>
      <c r="F18" s="150">
        <v>9.1499999999999915</v>
      </c>
      <c r="G18" s="150">
        <v>-1.1900000000000222</v>
      </c>
      <c r="H18" s="150">
        <v>100.03676604963198</v>
      </c>
      <c r="I18" s="150">
        <v>-18.3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493.53</v>
      </c>
      <c r="E19" s="150">
        <v>0</v>
      </c>
      <c r="F19" s="150">
        <v>0</v>
      </c>
      <c r="G19" s="150">
        <v>0</v>
      </c>
      <c r="H19" s="150">
        <v>493.53</v>
      </c>
      <c r="I19" s="150">
        <v>1.1499999999999999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14.97</v>
      </c>
      <c r="E20" s="150">
        <v>0</v>
      </c>
      <c r="F20" s="150">
        <v>0</v>
      </c>
      <c r="G20" s="150">
        <v>14.97</v>
      </c>
      <c r="H20" s="150">
        <v>0</v>
      </c>
      <c r="I20" s="150">
        <v>4.1500000000000004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98.88</v>
      </c>
      <c r="E21" s="150">
        <v>0</v>
      </c>
      <c r="F21" s="150">
        <v>0</v>
      </c>
      <c r="G21" s="150">
        <v>98.88</v>
      </c>
      <c r="H21" s="150">
        <v>0</v>
      </c>
      <c r="I21" s="150">
        <v>7.5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283.10000400000001</v>
      </c>
      <c r="E22" s="150">
        <v>90.6</v>
      </c>
      <c r="F22" s="150">
        <v>127.33</v>
      </c>
      <c r="G22" s="150">
        <v>26.820004000000004</v>
      </c>
      <c r="H22" s="150">
        <v>38.35</v>
      </c>
      <c r="I22" s="150">
        <v>18.57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286.32</v>
      </c>
      <c r="E23" s="150">
        <v>13.49</v>
      </c>
      <c r="F23" s="150">
        <v>135.58000000000001</v>
      </c>
      <c r="G23" s="150">
        <v>15.51</v>
      </c>
      <c r="H23" s="150">
        <v>121.74</v>
      </c>
      <c r="I23" s="150">
        <v>15.35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773.44999599999994</v>
      </c>
      <c r="E24" s="150">
        <v>7.6832339503680451</v>
      </c>
      <c r="F24" s="150">
        <v>17.399999999999999</v>
      </c>
      <c r="G24" s="150">
        <v>71.409995999999964</v>
      </c>
      <c r="H24" s="150">
        <v>676.95676604963194</v>
      </c>
      <c r="I24" s="150">
        <v>-17.02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102.64</v>
      </c>
      <c r="E25" s="150">
        <v>8.44</v>
      </c>
      <c r="F25" s="150">
        <v>6.68</v>
      </c>
      <c r="G25" s="150">
        <v>0</v>
      </c>
      <c r="H25" s="150">
        <v>87.52</v>
      </c>
      <c r="I25" s="150">
        <v>0.59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103.19</v>
      </c>
      <c r="E26" s="150">
        <v>0</v>
      </c>
      <c r="F26" s="150">
        <v>0</v>
      </c>
      <c r="G26" s="150">
        <v>103.19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165.76</v>
      </c>
      <c r="E27" s="150">
        <v>0</v>
      </c>
      <c r="F27" s="150">
        <v>0</v>
      </c>
      <c r="G27" s="150">
        <v>0</v>
      </c>
      <c r="H27" s="150">
        <v>165.76</v>
      </c>
      <c r="I27" s="150">
        <v>0.44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166.02</v>
      </c>
      <c r="E28" s="150">
        <v>12.45</v>
      </c>
      <c r="F28" s="150">
        <v>7.72</v>
      </c>
      <c r="G28" s="150">
        <v>145.59</v>
      </c>
      <c r="H28" s="150">
        <v>0.26</v>
      </c>
      <c r="I28" s="150">
        <v>0.18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162.08000000000001</v>
      </c>
      <c r="E29" s="150">
        <v>10</v>
      </c>
      <c r="F29" s="150">
        <v>6.56</v>
      </c>
      <c r="G29" s="150">
        <v>145.26</v>
      </c>
      <c r="H29" s="150">
        <v>0.26</v>
      </c>
      <c r="I29" s="150">
        <v>0.18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159.38999999999999</v>
      </c>
      <c r="E30" s="150">
        <v>0</v>
      </c>
      <c r="F30" s="150">
        <v>0</v>
      </c>
      <c r="G30" s="150">
        <v>0</v>
      </c>
      <c r="H30" s="150">
        <v>159.38999999999999</v>
      </c>
      <c r="I30" s="150">
        <v>2.87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115.26</v>
      </c>
      <c r="E31" s="150">
        <v>4.3600000000000003</v>
      </c>
      <c r="F31" s="150">
        <v>22.41</v>
      </c>
      <c r="G31" s="150">
        <v>59.63</v>
      </c>
      <c r="H31" s="150">
        <v>28.86</v>
      </c>
      <c r="I31" s="150">
        <v>1.77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106.56</v>
      </c>
      <c r="E32" s="150">
        <v>4.97</v>
      </c>
      <c r="F32" s="150">
        <v>22.85</v>
      </c>
      <c r="G32" s="150">
        <v>54.09</v>
      </c>
      <c r="H32" s="150">
        <v>24.65</v>
      </c>
      <c r="I32" s="150">
        <v>10.47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762.86999600000013</v>
      </c>
      <c r="E33" s="150">
        <v>2.303233950368047</v>
      </c>
      <c r="F33" s="150">
        <v>12.32</v>
      </c>
      <c r="G33" s="150">
        <v>169.38999599999997</v>
      </c>
      <c r="H33" s="150">
        <v>578.85676604963191</v>
      </c>
      <c r="I33" s="150">
        <v>-6.4399999999999906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696.37</v>
      </c>
      <c r="E34" s="150">
        <v>0</v>
      </c>
      <c r="F34" s="150">
        <v>0</v>
      </c>
      <c r="G34" s="150">
        <v>176.32</v>
      </c>
      <c r="H34" s="150">
        <v>520.04999999999995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22.41</v>
      </c>
      <c r="E35" s="150">
        <v>0</v>
      </c>
      <c r="F35" s="150">
        <v>0</v>
      </c>
      <c r="G35" s="150">
        <v>2.42</v>
      </c>
      <c r="H35" s="150">
        <v>19.989999999999998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-5.44</v>
      </c>
      <c r="F36" s="150">
        <v>-2.06</v>
      </c>
      <c r="G36" s="150">
        <v>0</v>
      </c>
      <c r="H36" s="150">
        <v>7.5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66.499996000000237</v>
      </c>
      <c r="E37" s="150">
        <v>-3.1367660496319534</v>
      </c>
      <c r="F37" s="150">
        <v>10.26</v>
      </c>
      <c r="G37" s="150">
        <v>-6.9300040000000251</v>
      </c>
      <c r="H37" s="150">
        <v>66.30676604963196</v>
      </c>
      <c r="I37" s="150">
        <v>-6.4399999999999906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30.23</v>
      </c>
      <c r="E38" s="150">
        <v>1.3</v>
      </c>
      <c r="F38" s="150">
        <v>-0.08</v>
      </c>
      <c r="G38" s="150">
        <v>26.29</v>
      </c>
      <c r="H38" s="150">
        <v>2.72</v>
      </c>
      <c r="I38" s="150">
        <v>0.21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29.21</v>
      </c>
      <c r="E39" s="150">
        <v>8.7899999999999991</v>
      </c>
      <c r="F39" s="150">
        <v>0</v>
      </c>
      <c r="G39" s="150">
        <v>14.1</v>
      </c>
      <c r="H39" s="150">
        <v>6.32</v>
      </c>
      <c r="I39" s="150">
        <v>1.23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187.01</v>
      </c>
      <c r="E40" s="150">
        <v>82.29</v>
      </c>
      <c r="F40" s="150">
        <v>6.06</v>
      </c>
      <c r="G40" s="150">
        <v>24.06</v>
      </c>
      <c r="H40" s="150">
        <v>74.599999999999994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126.95</v>
      </c>
      <c r="E41" s="150">
        <v>69.430000000000007</v>
      </c>
      <c r="F41" s="150">
        <v>2.95</v>
      </c>
      <c r="G41" s="150">
        <v>16.98</v>
      </c>
      <c r="H41" s="150">
        <v>37.590000000000003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0.15</v>
      </c>
      <c r="F42" s="150">
        <v>0</v>
      </c>
      <c r="G42" s="150">
        <v>-0.5</v>
      </c>
      <c r="H42" s="150">
        <v>0.35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5.4199960000002534</v>
      </c>
      <c r="E43" s="150">
        <v>-8.6567660496319352</v>
      </c>
      <c r="F43" s="150">
        <v>7.2300000000000129</v>
      </c>
      <c r="G43" s="150">
        <v>-25.700004000000025</v>
      </c>
      <c r="H43" s="150">
        <v>32.546766049631948</v>
      </c>
      <c r="I43" s="150">
        <v>-5.4199999999999902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762.86999600000013</v>
      </c>
      <c r="E45" s="150">
        <v>2.303233950368047</v>
      </c>
      <c r="F45" s="150">
        <v>12.32</v>
      </c>
      <c r="G45" s="150">
        <v>169.38999599999997</v>
      </c>
      <c r="H45" s="150">
        <v>578.85676604963191</v>
      </c>
      <c r="I45" s="150">
        <v>-6.4399999999999906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87.96</v>
      </c>
      <c r="E46" s="150">
        <v>0</v>
      </c>
      <c r="F46" s="150">
        <v>0</v>
      </c>
      <c r="G46" s="150">
        <v>87.96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87.96</v>
      </c>
      <c r="E47" s="150">
        <v>0</v>
      </c>
      <c r="F47" s="150">
        <v>0</v>
      </c>
      <c r="G47" s="150">
        <v>0</v>
      </c>
      <c r="H47" s="150">
        <v>87.96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762.86999600000013</v>
      </c>
      <c r="E48" s="150">
        <v>2.303233950368047</v>
      </c>
      <c r="F48" s="150">
        <v>12.32</v>
      </c>
      <c r="G48" s="150">
        <v>81.42999599999996</v>
      </c>
      <c r="H48" s="150">
        <v>666.81676604963195</v>
      </c>
      <c r="I48" s="150">
        <v>-6.4399999999999906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696.37</v>
      </c>
      <c r="E49" s="150">
        <v>0</v>
      </c>
      <c r="F49" s="150">
        <v>0</v>
      </c>
      <c r="G49" s="150">
        <v>88.36</v>
      </c>
      <c r="H49" s="150">
        <v>608.01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-5.44</v>
      </c>
      <c r="F50" s="150">
        <v>-2.06</v>
      </c>
      <c r="G50" s="150">
        <v>0</v>
      </c>
      <c r="H50" s="150">
        <v>7.5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66.499996000000237</v>
      </c>
      <c r="E51" s="150">
        <v>-3.1367660496319534</v>
      </c>
      <c r="F51" s="150">
        <v>10.26</v>
      </c>
      <c r="G51" s="150">
        <v>-6.9300040000000394</v>
      </c>
      <c r="H51" s="150">
        <v>66.30676604963196</v>
      </c>
      <c r="I51" s="150">
        <v>-6.4399999999999906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1984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1660.41</v>
      </c>
      <c r="E8" s="150">
        <v>1065.8688393184852</v>
      </c>
      <c r="F8" s="150">
        <v>63.67</v>
      </c>
      <c r="G8" s="150">
        <v>147.56</v>
      </c>
      <c r="H8" s="150">
        <v>383.31116068151465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31.83</v>
      </c>
      <c r="E9" s="150">
        <v>0</v>
      </c>
      <c r="F9" s="150">
        <v>31.83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804.53</v>
      </c>
      <c r="E10" s="150">
        <v>573.89</v>
      </c>
      <c r="F10" s="150">
        <v>25.94</v>
      </c>
      <c r="G10" s="150">
        <v>44.38</v>
      </c>
      <c r="H10" s="150">
        <v>160.32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12.24</v>
      </c>
      <c r="E11" s="150">
        <v>3.81</v>
      </c>
      <c r="F11" s="150">
        <v>0.72</v>
      </c>
      <c r="G11" s="150">
        <v>2.64</v>
      </c>
      <c r="H11" s="150">
        <v>5.07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855.88</v>
      </c>
      <c r="E12" s="150">
        <v>491.97883931848526</v>
      </c>
      <c r="F12" s="150">
        <v>37.729999999999997</v>
      </c>
      <c r="G12" s="150">
        <v>103.18</v>
      </c>
      <c r="H12" s="150">
        <v>222.99116068151451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134.02000000000001</v>
      </c>
      <c r="E13" s="150">
        <v>73.22</v>
      </c>
      <c r="F13" s="150">
        <v>3.26</v>
      </c>
      <c r="G13" s="150">
        <v>17.690000000000001</v>
      </c>
      <c r="H13" s="150">
        <v>39.85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721.86</v>
      </c>
      <c r="E14" s="150">
        <v>418.75883931848523</v>
      </c>
      <c r="F14" s="150">
        <v>34.47</v>
      </c>
      <c r="G14" s="150">
        <v>85.49</v>
      </c>
      <c r="H14" s="150">
        <v>183.14116068151452</v>
      </c>
      <c r="I14" s="150">
        <v>-21.23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510.5</v>
      </c>
      <c r="E15" s="150">
        <v>323.77</v>
      </c>
      <c r="F15" s="150">
        <v>22.96</v>
      </c>
      <c r="G15" s="150">
        <v>86.93</v>
      </c>
      <c r="H15" s="150">
        <v>76.84</v>
      </c>
      <c r="I15" s="150">
        <v>3.45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20.28</v>
      </c>
      <c r="E16" s="150">
        <v>15.18</v>
      </c>
      <c r="F16" s="150">
        <v>1.55</v>
      </c>
      <c r="G16" s="150">
        <v>0.02</v>
      </c>
      <c r="H16" s="150">
        <v>3.53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15.38</v>
      </c>
      <c r="E17" s="150">
        <v>11.31</v>
      </c>
      <c r="F17" s="150">
        <v>0</v>
      </c>
      <c r="G17" s="150">
        <v>0.45</v>
      </c>
      <c r="H17" s="150">
        <v>3.62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206.46</v>
      </c>
      <c r="E18" s="150">
        <v>91.118839318485243</v>
      </c>
      <c r="F18" s="150">
        <v>9.9600000000000009</v>
      </c>
      <c r="G18" s="150">
        <v>-1.01</v>
      </c>
      <c r="H18" s="150">
        <v>106.39116068151452</v>
      </c>
      <c r="I18" s="150">
        <v>-24.68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512.84</v>
      </c>
      <c r="E19" s="150">
        <v>0</v>
      </c>
      <c r="F19" s="150">
        <v>0</v>
      </c>
      <c r="G19" s="150">
        <v>0</v>
      </c>
      <c r="H19" s="150">
        <v>512.84</v>
      </c>
      <c r="I19" s="150">
        <v>1.1100000000000001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16.420000000000002</v>
      </c>
      <c r="E20" s="150">
        <v>0</v>
      </c>
      <c r="F20" s="150">
        <v>0</v>
      </c>
      <c r="G20" s="150">
        <v>16.420000000000002</v>
      </c>
      <c r="H20" s="150">
        <v>0</v>
      </c>
      <c r="I20" s="150">
        <v>4.43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103.8</v>
      </c>
      <c r="E21" s="150">
        <v>0</v>
      </c>
      <c r="F21" s="150">
        <v>0</v>
      </c>
      <c r="G21" s="150">
        <v>103.8</v>
      </c>
      <c r="H21" s="150">
        <v>0</v>
      </c>
      <c r="I21" s="150">
        <v>8.07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307.62000399999999</v>
      </c>
      <c r="E22" s="150">
        <v>104.07</v>
      </c>
      <c r="F22" s="150">
        <v>136.05000000000001</v>
      </c>
      <c r="G22" s="150">
        <v>28.230004000000001</v>
      </c>
      <c r="H22" s="150">
        <v>39.270000000000003</v>
      </c>
      <c r="I22" s="150">
        <v>23.64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314.85000000000002</v>
      </c>
      <c r="E23" s="150">
        <v>18.079999999999945</v>
      </c>
      <c r="F23" s="150">
        <v>143.93</v>
      </c>
      <c r="G23" s="150">
        <v>16.14</v>
      </c>
      <c r="H23" s="150">
        <v>136.69999999999999</v>
      </c>
      <c r="I23" s="150">
        <v>16.41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813.90999599999975</v>
      </c>
      <c r="E24" s="150">
        <v>5.1288393184851806</v>
      </c>
      <c r="F24" s="150">
        <v>17.84</v>
      </c>
      <c r="G24" s="150">
        <v>74.279996000000011</v>
      </c>
      <c r="H24" s="150">
        <v>716.6611606815145</v>
      </c>
      <c r="I24" s="150">
        <v>-27.16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109.07</v>
      </c>
      <c r="E25" s="150">
        <v>10.72</v>
      </c>
      <c r="F25" s="150">
        <v>6.7</v>
      </c>
      <c r="G25" s="150">
        <v>0</v>
      </c>
      <c r="H25" s="150">
        <v>91.65</v>
      </c>
      <c r="I25" s="150">
        <v>0.28999999999999998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109.32</v>
      </c>
      <c r="E26" s="150">
        <v>0</v>
      </c>
      <c r="F26" s="150">
        <v>0</v>
      </c>
      <c r="G26" s="150">
        <v>109.32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174.6</v>
      </c>
      <c r="E27" s="150">
        <v>0</v>
      </c>
      <c r="F27" s="150">
        <v>0</v>
      </c>
      <c r="G27" s="150">
        <v>0</v>
      </c>
      <c r="H27" s="150">
        <v>174.6</v>
      </c>
      <c r="I27" s="150">
        <v>0.44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174.86</v>
      </c>
      <c r="E28" s="150">
        <v>14</v>
      </c>
      <c r="F28" s="150">
        <v>7.73</v>
      </c>
      <c r="G28" s="150">
        <v>152.87</v>
      </c>
      <c r="H28" s="150">
        <v>0.26</v>
      </c>
      <c r="I28" s="150">
        <v>0.18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164.69</v>
      </c>
      <c r="E29" s="150">
        <v>10.43</v>
      </c>
      <c r="F29" s="150">
        <v>6.78</v>
      </c>
      <c r="G29" s="150">
        <v>147.22</v>
      </c>
      <c r="H29" s="150">
        <v>0.26</v>
      </c>
      <c r="I29" s="150">
        <v>0.19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161.72999999999999</v>
      </c>
      <c r="E30" s="150">
        <v>0</v>
      </c>
      <c r="F30" s="150">
        <v>0</v>
      </c>
      <c r="G30" s="150">
        <v>0</v>
      </c>
      <c r="H30" s="150">
        <v>161.72999999999999</v>
      </c>
      <c r="I30" s="150">
        <v>3.15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120.21</v>
      </c>
      <c r="E31" s="150">
        <v>4.72</v>
      </c>
      <c r="F31" s="150">
        <v>23.73</v>
      </c>
      <c r="G31" s="150">
        <v>60.94</v>
      </c>
      <c r="H31" s="150">
        <v>30.82</v>
      </c>
      <c r="I31" s="150">
        <v>1.7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109.79</v>
      </c>
      <c r="E32" s="150">
        <v>5.0199999999999996</v>
      </c>
      <c r="F32" s="150">
        <v>24.16</v>
      </c>
      <c r="G32" s="150">
        <v>54.37</v>
      </c>
      <c r="H32" s="150">
        <v>26.24</v>
      </c>
      <c r="I32" s="150">
        <v>12.12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801.03999599999975</v>
      </c>
      <c r="E33" s="150">
        <v>-1.7211606815148164</v>
      </c>
      <c r="F33" s="150">
        <v>12.52</v>
      </c>
      <c r="G33" s="150">
        <v>182.67999600000002</v>
      </c>
      <c r="H33" s="150">
        <v>607.56116068151448</v>
      </c>
      <c r="I33" s="150">
        <v>-14.29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726.6</v>
      </c>
      <c r="E34" s="150">
        <v>0</v>
      </c>
      <c r="F34" s="150">
        <v>0</v>
      </c>
      <c r="G34" s="150">
        <v>183.12</v>
      </c>
      <c r="H34" s="150">
        <v>543.48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23.13</v>
      </c>
      <c r="E35" s="150">
        <v>0</v>
      </c>
      <c r="F35" s="150">
        <v>0</v>
      </c>
      <c r="G35" s="150">
        <v>2.64</v>
      </c>
      <c r="H35" s="150">
        <v>20.49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-6.49</v>
      </c>
      <c r="F36" s="150">
        <v>-1.87</v>
      </c>
      <c r="G36" s="150">
        <v>0</v>
      </c>
      <c r="H36" s="150">
        <v>8.36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74.439995999999724</v>
      </c>
      <c r="E37" s="150">
        <v>-8.2111606815148157</v>
      </c>
      <c r="F37" s="150">
        <v>10.65</v>
      </c>
      <c r="G37" s="150">
        <v>-0.44000399999998763</v>
      </c>
      <c r="H37" s="150">
        <v>72.441160681514461</v>
      </c>
      <c r="I37" s="150">
        <v>-14.29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29.26</v>
      </c>
      <c r="E38" s="150">
        <v>1.2</v>
      </c>
      <c r="F38" s="150">
        <v>0.09</v>
      </c>
      <c r="G38" s="150">
        <v>25.5</v>
      </c>
      <c r="H38" s="150">
        <v>2.4700000000000002</v>
      </c>
      <c r="I38" s="150">
        <v>0.17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28.24</v>
      </c>
      <c r="E39" s="150">
        <v>8.69</v>
      </c>
      <c r="F39" s="150">
        <v>0</v>
      </c>
      <c r="G39" s="150">
        <v>13.26</v>
      </c>
      <c r="H39" s="150">
        <v>6.29</v>
      </c>
      <c r="I39" s="150">
        <v>1.19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194.17</v>
      </c>
      <c r="E40" s="150">
        <v>87.81</v>
      </c>
      <c r="F40" s="150">
        <v>5.87</v>
      </c>
      <c r="G40" s="150">
        <v>24.09</v>
      </c>
      <c r="H40" s="150">
        <v>76.400000000000006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134.02000000000001</v>
      </c>
      <c r="E41" s="150">
        <v>73.22</v>
      </c>
      <c r="F41" s="150">
        <v>3.26</v>
      </c>
      <c r="G41" s="150">
        <v>17.690000000000001</v>
      </c>
      <c r="H41" s="150">
        <v>39.85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0.14000000000000001</v>
      </c>
      <c r="F42" s="150">
        <v>0</v>
      </c>
      <c r="G42" s="150">
        <v>-0.43</v>
      </c>
      <c r="H42" s="150">
        <v>0.28999999999999998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13.26999599999975</v>
      </c>
      <c r="E43" s="150">
        <v>-15.451160681514821</v>
      </c>
      <c r="F43" s="150">
        <v>7.95</v>
      </c>
      <c r="G43" s="150">
        <v>-18.650003999999985</v>
      </c>
      <c r="H43" s="150">
        <v>39.421160681514493</v>
      </c>
      <c r="I43" s="150">
        <v>-13.27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801.03999599999975</v>
      </c>
      <c r="E45" s="150">
        <v>-1.7211606815148164</v>
      </c>
      <c r="F45" s="150">
        <v>12.52</v>
      </c>
      <c r="G45" s="150">
        <v>182.67999600000002</v>
      </c>
      <c r="H45" s="150">
        <v>607.56116068151448</v>
      </c>
      <c r="I45" s="150">
        <v>-14.29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93.16</v>
      </c>
      <c r="E46" s="150">
        <v>0</v>
      </c>
      <c r="F46" s="150">
        <v>0</v>
      </c>
      <c r="G46" s="150">
        <v>93.16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93.16</v>
      </c>
      <c r="E47" s="150">
        <v>0</v>
      </c>
      <c r="F47" s="150">
        <v>0</v>
      </c>
      <c r="G47" s="150">
        <v>0</v>
      </c>
      <c r="H47" s="150">
        <v>93.16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801.03999599999975</v>
      </c>
      <c r="E48" s="150">
        <v>-1.7211606815148164</v>
      </c>
      <c r="F48" s="150">
        <v>12.52</v>
      </c>
      <c r="G48" s="150">
        <v>89.51999600000002</v>
      </c>
      <c r="H48" s="150">
        <v>700.72116068151445</v>
      </c>
      <c r="I48" s="150">
        <v>-14.29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726.6</v>
      </c>
      <c r="E49" s="150">
        <v>0</v>
      </c>
      <c r="F49" s="150">
        <v>0</v>
      </c>
      <c r="G49" s="150">
        <v>89.96</v>
      </c>
      <c r="H49" s="150">
        <v>636.64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-6.49</v>
      </c>
      <c r="F50" s="150">
        <v>-1.87</v>
      </c>
      <c r="G50" s="150">
        <v>0</v>
      </c>
      <c r="H50" s="150">
        <v>8.36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74.439995999999724</v>
      </c>
      <c r="E51" s="150">
        <v>-8.2111606815148157</v>
      </c>
      <c r="F51" s="150">
        <v>10.65</v>
      </c>
      <c r="G51" s="150">
        <v>-0.44000399999998763</v>
      </c>
      <c r="H51" s="150">
        <v>72.441160681514461</v>
      </c>
      <c r="I51" s="150">
        <v>-14.29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1985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1739.42</v>
      </c>
      <c r="E8" s="150">
        <v>1127.2393130161422</v>
      </c>
      <c r="F8" s="150">
        <v>67.45</v>
      </c>
      <c r="G8" s="150">
        <v>152.16</v>
      </c>
      <c r="H8" s="150">
        <v>392.57068698385774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32.76</v>
      </c>
      <c r="E9" s="150">
        <v>0</v>
      </c>
      <c r="F9" s="150">
        <v>32.76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842.35</v>
      </c>
      <c r="E10" s="150">
        <v>604.78</v>
      </c>
      <c r="F10" s="150">
        <v>28.3</v>
      </c>
      <c r="G10" s="150">
        <v>45.74</v>
      </c>
      <c r="H10" s="150">
        <v>163.53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14.33</v>
      </c>
      <c r="E11" s="150">
        <v>4.5</v>
      </c>
      <c r="F11" s="150">
        <v>0.67</v>
      </c>
      <c r="G11" s="150">
        <v>2.81</v>
      </c>
      <c r="H11" s="150">
        <v>6.35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897.07</v>
      </c>
      <c r="E12" s="150">
        <v>522.45931301614223</v>
      </c>
      <c r="F12" s="150">
        <v>39.15</v>
      </c>
      <c r="G12" s="150">
        <v>106.42</v>
      </c>
      <c r="H12" s="150">
        <v>229.040686983858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139.77000000000001</v>
      </c>
      <c r="E13" s="150">
        <v>76.540000000000006</v>
      </c>
      <c r="F13" s="150">
        <v>3.48</v>
      </c>
      <c r="G13" s="150">
        <v>18.260000000000002</v>
      </c>
      <c r="H13" s="150">
        <v>41.49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757.3</v>
      </c>
      <c r="E14" s="150">
        <v>445.91931301614221</v>
      </c>
      <c r="F14" s="150">
        <v>35.67</v>
      </c>
      <c r="G14" s="150">
        <v>88.16</v>
      </c>
      <c r="H14" s="150">
        <v>187.55068698385799</v>
      </c>
      <c r="I14" s="150">
        <v>-33.82000000000005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530.91</v>
      </c>
      <c r="E15" s="150">
        <v>338.66</v>
      </c>
      <c r="F15" s="150">
        <v>23.93</v>
      </c>
      <c r="G15" s="150">
        <v>89.72</v>
      </c>
      <c r="H15" s="150">
        <v>78.599999999999994</v>
      </c>
      <c r="I15" s="150">
        <v>3.69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21.86</v>
      </c>
      <c r="E16" s="150">
        <v>16.47</v>
      </c>
      <c r="F16" s="150">
        <v>1.7</v>
      </c>
      <c r="G16" s="150">
        <v>0.02</v>
      </c>
      <c r="H16" s="150">
        <v>3.67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17.079999999999998</v>
      </c>
      <c r="E17" s="150">
        <v>12.15</v>
      </c>
      <c r="F17" s="150">
        <v>0</v>
      </c>
      <c r="G17" s="150">
        <v>0.55000000000000004</v>
      </c>
      <c r="H17" s="150">
        <v>4.38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221.61</v>
      </c>
      <c r="E18" s="150">
        <v>102.93931301614219</v>
      </c>
      <c r="F18" s="150">
        <v>10.039999999999999</v>
      </c>
      <c r="G18" s="150">
        <v>-1.0300000000000165</v>
      </c>
      <c r="H18" s="150">
        <v>109.66068698385799</v>
      </c>
      <c r="I18" s="150">
        <v>-37.51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533.48</v>
      </c>
      <c r="E19" s="150">
        <v>0</v>
      </c>
      <c r="F19" s="150">
        <v>0</v>
      </c>
      <c r="G19" s="150">
        <v>0</v>
      </c>
      <c r="H19" s="150">
        <v>533.48</v>
      </c>
      <c r="I19" s="150">
        <v>1.1200000000000001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17.91</v>
      </c>
      <c r="E20" s="150">
        <v>0</v>
      </c>
      <c r="F20" s="150">
        <v>0</v>
      </c>
      <c r="G20" s="150">
        <v>17.91</v>
      </c>
      <c r="H20" s="150">
        <v>0</v>
      </c>
      <c r="I20" s="150">
        <v>4.3600000000000003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106.47</v>
      </c>
      <c r="E21" s="150">
        <v>0</v>
      </c>
      <c r="F21" s="150">
        <v>0</v>
      </c>
      <c r="G21" s="150">
        <v>106.47</v>
      </c>
      <c r="H21" s="150">
        <v>0</v>
      </c>
      <c r="I21" s="150">
        <v>7.92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317.52000400000003</v>
      </c>
      <c r="E22" s="150">
        <v>111</v>
      </c>
      <c r="F22" s="150">
        <v>138.77000000000001</v>
      </c>
      <c r="G22" s="150">
        <v>29.250003999999997</v>
      </c>
      <c r="H22" s="150">
        <v>38.5</v>
      </c>
      <c r="I22" s="150">
        <v>25.21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324.77999999999997</v>
      </c>
      <c r="E23" s="150">
        <v>18.75</v>
      </c>
      <c r="F23" s="150">
        <v>145.66999999999999</v>
      </c>
      <c r="G23" s="150">
        <v>17.27</v>
      </c>
      <c r="H23" s="150">
        <v>143.09</v>
      </c>
      <c r="I23" s="150">
        <v>17.95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850.90999600000009</v>
      </c>
      <c r="E24" s="150">
        <v>10.689313016142201</v>
      </c>
      <c r="F24" s="150">
        <v>16.940000000000001</v>
      </c>
      <c r="G24" s="150">
        <v>75.549995999999993</v>
      </c>
      <c r="H24" s="150">
        <v>747.73068698385805</v>
      </c>
      <c r="I24" s="150">
        <v>-40.090000000000003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117.59</v>
      </c>
      <c r="E25" s="150">
        <v>12.98</v>
      </c>
      <c r="F25" s="150">
        <v>6.83</v>
      </c>
      <c r="G25" s="150">
        <v>0</v>
      </c>
      <c r="H25" s="150">
        <v>97.78</v>
      </c>
      <c r="I25" s="150">
        <v>0.34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117.89</v>
      </c>
      <c r="E26" s="150">
        <v>0</v>
      </c>
      <c r="F26" s="150">
        <v>0</v>
      </c>
      <c r="G26" s="150">
        <v>117.89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182.72</v>
      </c>
      <c r="E27" s="150">
        <v>0</v>
      </c>
      <c r="F27" s="150">
        <v>0</v>
      </c>
      <c r="G27" s="150">
        <v>0</v>
      </c>
      <c r="H27" s="150">
        <v>182.72</v>
      </c>
      <c r="I27" s="150">
        <v>0.46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182.95</v>
      </c>
      <c r="E28" s="150">
        <v>13.61</v>
      </c>
      <c r="F28" s="150">
        <v>8.39</v>
      </c>
      <c r="G28" s="150">
        <v>160.66</v>
      </c>
      <c r="H28" s="150">
        <v>0.28999999999999998</v>
      </c>
      <c r="I28" s="150">
        <v>0.23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169.3</v>
      </c>
      <c r="E29" s="150">
        <v>11.07</v>
      </c>
      <c r="F29" s="150">
        <v>7.58</v>
      </c>
      <c r="G29" s="150">
        <v>150.36000000000001</v>
      </c>
      <c r="H29" s="150">
        <v>0.28999999999999998</v>
      </c>
      <c r="I29" s="150">
        <v>0.21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166.45</v>
      </c>
      <c r="E30" s="150">
        <v>0</v>
      </c>
      <c r="F30" s="150">
        <v>0</v>
      </c>
      <c r="G30" s="150">
        <v>0</v>
      </c>
      <c r="H30" s="150">
        <v>166.45</v>
      </c>
      <c r="I30" s="150">
        <v>3.06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124.92</v>
      </c>
      <c r="E31" s="150">
        <v>4.96</v>
      </c>
      <c r="F31" s="150">
        <v>24.98</v>
      </c>
      <c r="G31" s="150">
        <v>63.18</v>
      </c>
      <c r="H31" s="150">
        <v>31.8</v>
      </c>
      <c r="I31" s="150">
        <v>1.8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114.76</v>
      </c>
      <c r="E32" s="150">
        <v>5.31</v>
      </c>
      <c r="F32" s="150">
        <v>25.41</v>
      </c>
      <c r="G32" s="150">
        <v>56.6</v>
      </c>
      <c r="H32" s="150">
        <v>27.44</v>
      </c>
      <c r="I32" s="150">
        <v>11.96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838.42999600000007</v>
      </c>
      <c r="E33" s="150">
        <v>0.59931301614219912</v>
      </c>
      <c r="F33" s="150">
        <v>11.35</v>
      </c>
      <c r="G33" s="150">
        <v>197.15999599999998</v>
      </c>
      <c r="H33" s="150">
        <v>629.3206869838582</v>
      </c>
      <c r="I33" s="150">
        <v>-27.61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752.7</v>
      </c>
      <c r="E34" s="150">
        <v>0</v>
      </c>
      <c r="F34" s="150">
        <v>0</v>
      </c>
      <c r="G34" s="150">
        <v>190.71</v>
      </c>
      <c r="H34" s="150">
        <v>561.99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22.02</v>
      </c>
      <c r="E35" s="150">
        <v>0</v>
      </c>
      <c r="F35" s="150">
        <v>0</v>
      </c>
      <c r="G35" s="150">
        <v>2.81</v>
      </c>
      <c r="H35" s="150">
        <v>19.21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-5.42</v>
      </c>
      <c r="F36" s="150">
        <v>-1.81</v>
      </c>
      <c r="G36" s="150">
        <v>0</v>
      </c>
      <c r="H36" s="150">
        <v>7.23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85.729996000000028</v>
      </c>
      <c r="E37" s="150">
        <v>-4.8206869838578008</v>
      </c>
      <c r="F37" s="150">
        <v>9.5399999999999991</v>
      </c>
      <c r="G37" s="150">
        <v>6.4499959999999703</v>
      </c>
      <c r="H37" s="150">
        <v>74.56068698385819</v>
      </c>
      <c r="I37" s="150">
        <v>-27.61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28.77</v>
      </c>
      <c r="E38" s="150">
        <v>1.2</v>
      </c>
      <c r="F38" s="150">
        <v>0.31</v>
      </c>
      <c r="G38" s="150">
        <v>24.89</v>
      </c>
      <c r="H38" s="150">
        <v>2.37</v>
      </c>
      <c r="I38" s="150">
        <v>0.22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27.5</v>
      </c>
      <c r="E39" s="150">
        <v>8.39</v>
      </c>
      <c r="F39" s="150">
        <v>0</v>
      </c>
      <c r="G39" s="150">
        <v>13.28</v>
      </c>
      <c r="H39" s="150">
        <v>5.83</v>
      </c>
      <c r="I39" s="150">
        <v>1.49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197.89</v>
      </c>
      <c r="E40" s="150">
        <v>94.31</v>
      </c>
      <c r="F40" s="150">
        <v>5.99</v>
      </c>
      <c r="G40" s="150">
        <v>24.77</v>
      </c>
      <c r="H40" s="150">
        <v>72.819999999999993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139.77000000000001</v>
      </c>
      <c r="E41" s="150">
        <v>76.540000000000006</v>
      </c>
      <c r="F41" s="150">
        <v>3.48</v>
      </c>
      <c r="G41" s="150">
        <v>18.260000000000002</v>
      </c>
      <c r="H41" s="150">
        <v>41.49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0.15</v>
      </c>
      <c r="F42" s="150">
        <v>0</v>
      </c>
      <c r="G42" s="150">
        <v>-0.36</v>
      </c>
      <c r="H42" s="150">
        <v>0.21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26.339996000000056</v>
      </c>
      <c r="E43" s="150">
        <v>-15.550686983857796</v>
      </c>
      <c r="F43" s="150">
        <v>6.72</v>
      </c>
      <c r="G43" s="150">
        <v>-11.310004000000031</v>
      </c>
      <c r="H43" s="150">
        <v>46.480686983858185</v>
      </c>
      <c r="I43" s="150">
        <v>-26.34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838.42999600000007</v>
      </c>
      <c r="E45" s="150">
        <v>0.59931301614219912</v>
      </c>
      <c r="F45" s="150">
        <v>11.35</v>
      </c>
      <c r="G45" s="150">
        <v>197.15999599999998</v>
      </c>
      <c r="H45" s="150">
        <v>629.3206869838582</v>
      </c>
      <c r="I45" s="150">
        <v>-27.61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97.34</v>
      </c>
      <c r="E46" s="150">
        <v>0</v>
      </c>
      <c r="F46" s="150">
        <v>0</v>
      </c>
      <c r="G46" s="150">
        <v>97.34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97.34</v>
      </c>
      <c r="E47" s="150">
        <v>0</v>
      </c>
      <c r="F47" s="150">
        <v>0</v>
      </c>
      <c r="G47" s="150">
        <v>0</v>
      </c>
      <c r="H47" s="150">
        <v>97.34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838.42999600000007</v>
      </c>
      <c r="E48" s="150">
        <v>0.59931301614219912</v>
      </c>
      <c r="F48" s="150">
        <v>11.35</v>
      </c>
      <c r="G48" s="150">
        <v>99.819995999999975</v>
      </c>
      <c r="H48" s="150">
        <v>726.66068698385823</v>
      </c>
      <c r="I48" s="150">
        <v>-27.61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752.7</v>
      </c>
      <c r="E49" s="150">
        <v>0</v>
      </c>
      <c r="F49" s="150">
        <v>0</v>
      </c>
      <c r="G49" s="150">
        <v>93.37</v>
      </c>
      <c r="H49" s="150">
        <v>659.33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-5.42</v>
      </c>
      <c r="F50" s="150">
        <v>-1.81</v>
      </c>
      <c r="G50" s="150">
        <v>0</v>
      </c>
      <c r="H50" s="150">
        <v>7.23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85.729996000000028</v>
      </c>
      <c r="E51" s="150">
        <v>-4.8206869838578008</v>
      </c>
      <c r="F51" s="150">
        <v>9.5399999999999991</v>
      </c>
      <c r="G51" s="150">
        <v>6.4499959999999703</v>
      </c>
      <c r="H51" s="150">
        <v>74.56068698385819</v>
      </c>
      <c r="I51" s="150">
        <v>-27.61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1986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1779.91</v>
      </c>
      <c r="E8" s="150">
        <v>1143.4145088525679</v>
      </c>
      <c r="F8" s="150">
        <v>72.36</v>
      </c>
      <c r="G8" s="150">
        <v>158.78</v>
      </c>
      <c r="H8" s="150">
        <v>405.35549114743219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35.29</v>
      </c>
      <c r="E9" s="150">
        <v>0</v>
      </c>
      <c r="F9" s="150">
        <v>35.29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832.25</v>
      </c>
      <c r="E10" s="150">
        <v>588.9</v>
      </c>
      <c r="F10" s="150">
        <v>30.08</v>
      </c>
      <c r="G10" s="150">
        <v>47.59</v>
      </c>
      <c r="H10" s="150">
        <v>165.68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19.62</v>
      </c>
      <c r="E11" s="150">
        <v>6.33</v>
      </c>
      <c r="F11" s="150">
        <v>0.59</v>
      </c>
      <c r="G11" s="150">
        <v>3.32</v>
      </c>
      <c r="H11" s="150">
        <v>9.3800000000000008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947.66</v>
      </c>
      <c r="E12" s="150">
        <v>554.51450885256793</v>
      </c>
      <c r="F12" s="150">
        <v>42.28</v>
      </c>
      <c r="G12" s="150">
        <v>111.19</v>
      </c>
      <c r="H12" s="150">
        <v>239.67549114743187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145.4</v>
      </c>
      <c r="E13" s="150">
        <v>79.7</v>
      </c>
      <c r="F13" s="150">
        <v>3.65</v>
      </c>
      <c r="G13" s="150">
        <v>18.989999999999998</v>
      </c>
      <c r="H13" s="150">
        <v>43.06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802.26</v>
      </c>
      <c r="E14" s="150">
        <v>474.81450885256794</v>
      </c>
      <c r="F14" s="150">
        <v>38.630000000000003</v>
      </c>
      <c r="G14" s="150">
        <v>92.2</v>
      </c>
      <c r="H14" s="150">
        <v>196.61549114743187</v>
      </c>
      <c r="I14" s="150">
        <v>-51.36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559.14</v>
      </c>
      <c r="E15" s="150">
        <v>357.58</v>
      </c>
      <c r="F15" s="150">
        <v>25.52</v>
      </c>
      <c r="G15" s="150">
        <v>93.89</v>
      </c>
      <c r="H15" s="150">
        <v>82.15</v>
      </c>
      <c r="I15" s="150">
        <v>3.78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22.95</v>
      </c>
      <c r="E16" s="150">
        <v>17.309999999999999</v>
      </c>
      <c r="F16" s="150">
        <v>1.76</v>
      </c>
      <c r="G16" s="150">
        <v>0.03</v>
      </c>
      <c r="H16" s="150">
        <v>3.85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18.600000000000001</v>
      </c>
      <c r="E17" s="150">
        <v>13.22</v>
      </c>
      <c r="F17" s="150">
        <v>0</v>
      </c>
      <c r="G17" s="150">
        <v>0.71</v>
      </c>
      <c r="H17" s="150">
        <v>4.67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238.77</v>
      </c>
      <c r="E18" s="150">
        <v>113.14450885256795</v>
      </c>
      <c r="F18" s="150">
        <v>11.35</v>
      </c>
      <c r="G18" s="150">
        <v>-1.01</v>
      </c>
      <c r="H18" s="150">
        <v>115.28549114743186</v>
      </c>
      <c r="I18" s="150">
        <v>-55.14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561.74</v>
      </c>
      <c r="E19" s="150">
        <v>0</v>
      </c>
      <c r="F19" s="150">
        <v>0</v>
      </c>
      <c r="G19" s="150">
        <v>0</v>
      </c>
      <c r="H19" s="150">
        <v>561.74</v>
      </c>
      <c r="I19" s="150">
        <v>1.18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19.11</v>
      </c>
      <c r="E20" s="150">
        <v>0</v>
      </c>
      <c r="F20" s="150">
        <v>0</v>
      </c>
      <c r="G20" s="150">
        <v>19.11</v>
      </c>
      <c r="H20" s="150">
        <v>0</v>
      </c>
      <c r="I20" s="150">
        <v>5.35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109.19</v>
      </c>
      <c r="E21" s="150">
        <v>0</v>
      </c>
      <c r="F21" s="150">
        <v>0</v>
      </c>
      <c r="G21" s="150">
        <v>109.19</v>
      </c>
      <c r="H21" s="150">
        <v>0</v>
      </c>
      <c r="I21" s="150">
        <v>9.09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302.48000400000001</v>
      </c>
      <c r="E22" s="150">
        <v>105.71</v>
      </c>
      <c r="F22" s="150">
        <v>134.93</v>
      </c>
      <c r="G22" s="150">
        <v>28.930004</v>
      </c>
      <c r="H22" s="150">
        <v>32.909999999999997</v>
      </c>
      <c r="I22" s="150">
        <v>26.29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307.68</v>
      </c>
      <c r="E23" s="150">
        <v>17.75</v>
      </c>
      <c r="F23" s="150">
        <v>139.5</v>
      </c>
      <c r="G23" s="150">
        <v>16.5</v>
      </c>
      <c r="H23" s="150">
        <v>133.93</v>
      </c>
      <c r="I23" s="150">
        <v>21.09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895.78999599999986</v>
      </c>
      <c r="E24" s="150">
        <v>25.184508852567923</v>
      </c>
      <c r="F24" s="150">
        <v>15.92</v>
      </c>
      <c r="G24" s="150">
        <v>76.639995999999996</v>
      </c>
      <c r="H24" s="150">
        <v>778.0454911474319</v>
      </c>
      <c r="I24" s="150">
        <v>-55.42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121.53</v>
      </c>
      <c r="E25" s="150">
        <v>12.96</v>
      </c>
      <c r="F25" s="150">
        <v>6.85</v>
      </c>
      <c r="G25" s="150">
        <v>0</v>
      </c>
      <c r="H25" s="150">
        <v>101.72</v>
      </c>
      <c r="I25" s="150">
        <v>0.61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122.1</v>
      </c>
      <c r="E26" s="150">
        <v>0</v>
      </c>
      <c r="F26" s="150">
        <v>0</v>
      </c>
      <c r="G26" s="150">
        <v>122.1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192.52</v>
      </c>
      <c r="E27" s="150">
        <v>0</v>
      </c>
      <c r="F27" s="150">
        <v>0</v>
      </c>
      <c r="G27" s="150">
        <v>0</v>
      </c>
      <c r="H27" s="150">
        <v>192.52</v>
      </c>
      <c r="I27" s="150">
        <v>0.46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192.74</v>
      </c>
      <c r="E28" s="150">
        <v>14.15</v>
      </c>
      <c r="F28" s="150">
        <v>8.9700000000000006</v>
      </c>
      <c r="G28" s="150">
        <v>169.33</v>
      </c>
      <c r="H28" s="150">
        <v>0.28999999999999998</v>
      </c>
      <c r="I28" s="150">
        <v>0.24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176.44</v>
      </c>
      <c r="E29" s="150">
        <v>11.93</v>
      </c>
      <c r="F29" s="150">
        <v>8.31</v>
      </c>
      <c r="G29" s="150">
        <v>155.91</v>
      </c>
      <c r="H29" s="150">
        <v>0.28999999999999998</v>
      </c>
      <c r="I29" s="150">
        <v>0.22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173.5</v>
      </c>
      <c r="E30" s="150">
        <v>0</v>
      </c>
      <c r="F30" s="150">
        <v>0</v>
      </c>
      <c r="G30" s="150">
        <v>0</v>
      </c>
      <c r="H30" s="150">
        <v>173.5</v>
      </c>
      <c r="I30" s="150">
        <v>3.16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127.91</v>
      </c>
      <c r="E31" s="150">
        <v>5.13</v>
      </c>
      <c r="F31" s="150">
        <v>25.84</v>
      </c>
      <c r="G31" s="150">
        <v>64.239999999999995</v>
      </c>
      <c r="H31" s="150">
        <v>32.700000000000003</v>
      </c>
      <c r="I31" s="150">
        <v>1.77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118.41</v>
      </c>
      <c r="E32" s="150">
        <v>5.4</v>
      </c>
      <c r="F32" s="150">
        <v>26.41</v>
      </c>
      <c r="G32" s="150">
        <v>58.21</v>
      </c>
      <c r="H32" s="150">
        <v>28.39</v>
      </c>
      <c r="I32" s="150">
        <v>11.27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884.13999599999988</v>
      </c>
      <c r="E33" s="150">
        <v>14.714508852567921</v>
      </c>
      <c r="F33" s="150">
        <v>10.3</v>
      </c>
      <c r="G33" s="150">
        <v>206.12999599999995</v>
      </c>
      <c r="H33" s="150">
        <v>652.99549114743184</v>
      </c>
      <c r="I33" s="150">
        <v>-43.77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777.1</v>
      </c>
      <c r="E34" s="150">
        <v>0</v>
      </c>
      <c r="F34" s="150">
        <v>0</v>
      </c>
      <c r="G34" s="150">
        <v>199.78</v>
      </c>
      <c r="H34" s="150">
        <v>577.32000000000005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19.510000000000002</v>
      </c>
      <c r="E35" s="150">
        <v>0</v>
      </c>
      <c r="F35" s="150">
        <v>0</v>
      </c>
      <c r="G35" s="150">
        <v>3.32</v>
      </c>
      <c r="H35" s="150">
        <v>16.190000000000001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-5.17</v>
      </c>
      <c r="F36" s="150">
        <v>-1.76</v>
      </c>
      <c r="G36" s="150">
        <v>0</v>
      </c>
      <c r="H36" s="150">
        <v>6.93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107.03999599999997</v>
      </c>
      <c r="E37" s="150">
        <v>9.5445088525679207</v>
      </c>
      <c r="F37" s="150">
        <v>8.5400000000000258</v>
      </c>
      <c r="G37" s="150">
        <v>6.3499959999999476</v>
      </c>
      <c r="H37" s="150">
        <v>82.605491147431906</v>
      </c>
      <c r="I37" s="150">
        <v>-43.77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28.2</v>
      </c>
      <c r="E38" s="150">
        <v>1.17</v>
      </c>
      <c r="F38" s="150">
        <v>0.39</v>
      </c>
      <c r="G38" s="150">
        <v>24.08</v>
      </c>
      <c r="H38" s="150">
        <v>2.56</v>
      </c>
      <c r="I38" s="150">
        <v>0.23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27.09</v>
      </c>
      <c r="E39" s="150">
        <v>7.89</v>
      </c>
      <c r="F39" s="150">
        <v>0</v>
      </c>
      <c r="G39" s="150">
        <v>13.68</v>
      </c>
      <c r="H39" s="150">
        <v>5.52</v>
      </c>
      <c r="I39" s="150">
        <v>1.34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208.67</v>
      </c>
      <c r="E40" s="150">
        <v>100.71</v>
      </c>
      <c r="F40" s="150">
        <v>5.4</v>
      </c>
      <c r="G40" s="150">
        <v>27.2</v>
      </c>
      <c r="H40" s="150">
        <v>75.36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145.4</v>
      </c>
      <c r="E41" s="150">
        <v>79.7</v>
      </c>
      <c r="F41" s="150">
        <v>3.65</v>
      </c>
      <c r="G41" s="150">
        <v>18.989999999999998</v>
      </c>
      <c r="H41" s="150">
        <v>43.06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</v>
      </c>
      <c r="F42" s="150">
        <v>0</v>
      </c>
      <c r="G42" s="150">
        <v>-0.33</v>
      </c>
      <c r="H42" s="150">
        <v>0.23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42.659995999999978</v>
      </c>
      <c r="E43" s="150">
        <v>-4.8454911474320763</v>
      </c>
      <c r="F43" s="150">
        <v>6.4000000000000243</v>
      </c>
      <c r="G43" s="150">
        <v>-11.930004000000052</v>
      </c>
      <c r="H43" s="150">
        <v>53.03549114743192</v>
      </c>
      <c r="I43" s="150">
        <v>-42.66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884.13999599999988</v>
      </c>
      <c r="E45" s="150">
        <v>14.714508852567921</v>
      </c>
      <c r="F45" s="150">
        <v>10.3</v>
      </c>
      <c r="G45" s="150">
        <v>206.12999599999995</v>
      </c>
      <c r="H45" s="150">
        <v>652.99549114743184</v>
      </c>
      <c r="I45" s="150">
        <v>-43.77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101.99</v>
      </c>
      <c r="E46" s="150">
        <v>0</v>
      </c>
      <c r="F46" s="150">
        <v>0</v>
      </c>
      <c r="G46" s="150">
        <v>101.99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101.99</v>
      </c>
      <c r="E47" s="150">
        <v>0</v>
      </c>
      <c r="F47" s="150">
        <v>0</v>
      </c>
      <c r="G47" s="150">
        <v>0</v>
      </c>
      <c r="H47" s="150">
        <v>101.99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884.13999599999988</v>
      </c>
      <c r="E48" s="150">
        <v>14.714508852567921</v>
      </c>
      <c r="F48" s="150">
        <v>10.3</v>
      </c>
      <c r="G48" s="150">
        <v>104.13999599999994</v>
      </c>
      <c r="H48" s="150">
        <v>754.98549114743184</v>
      </c>
      <c r="I48" s="150">
        <v>-43.77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777.1</v>
      </c>
      <c r="E49" s="150">
        <v>0</v>
      </c>
      <c r="F49" s="150">
        <v>0</v>
      </c>
      <c r="G49" s="150">
        <v>97.79</v>
      </c>
      <c r="H49" s="150">
        <v>679.31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-5.17</v>
      </c>
      <c r="F50" s="150">
        <v>-1.76</v>
      </c>
      <c r="G50" s="150">
        <v>0</v>
      </c>
      <c r="H50" s="150">
        <v>6.93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107.03999599999997</v>
      </c>
      <c r="E51" s="150">
        <v>9.5445088525679207</v>
      </c>
      <c r="F51" s="150">
        <v>8.5400000000000258</v>
      </c>
      <c r="G51" s="150">
        <v>6.3499959999999334</v>
      </c>
      <c r="H51" s="150">
        <v>82.605491147431906</v>
      </c>
      <c r="I51" s="150">
        <v>-43.77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1987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1825.79</v>
      </c>
      <c r="E8" s="150">
        <v>1174.4766412496851</v>
      </c>
      <c r="F8" s="150">
        <v>69.34</v>
      </c>
      <c r="G8" s="150">
        <v>163.57</v>
      </c>
      <c r="H8" s="150">
        <v>418.40335875031468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30.41</v>
      </c>
      <c r="E9" s="150">
        <v>0</v>
      </c>
      <c r="F9" s="150">
        <v>30.41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854.03</v>
      </c>
      <c r="E10" s="150">
        <v>603.36</v>
      </c>
      <c r="F10" s="150">
        <v>31.81</v>
      </c>
      <c r="G10" s="150">
        <v>48.47</v>
      </c>
      <c r="H10" s="150">
        <v>170.39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18.14</v>
      </c>
      <c r="E11" s="150">
        <v>5.43</v>
      </c>
      <c r="F11" s="150">
        <v>0.53</v>
      </c>
      <c r="G11" s="150">
        <v>2.9</v>
      </c>
      <c r="H11" s="150">
        <v>9.2799999999999994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971.76</v>
      </c>
      <c r="E12" s="150">
        <v>571.11664124968513</v>
      </c>
      <c r="F12" s="150">
        <v>37.53</v>
      </c>
      <c r="G12" s="150">
        <v>115.1</v>
      </c>
      <c r="H12" s="150">
        <v>248.01335875031509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150.79</v>
      </c>
      <c r="E13" s="150">
        <v>82.7</v>
      </c>
      <c r="F13" s="150">
        <v>3.82</v>
      </c>
      <c r="G13" s="150">
        <v>19.66</v>
      </c>
      <c r="H13" s="150">
        <v>44.61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820.97</v>
      </c>
      <c r="E14" s="150">
        <v>488.41664124968514</v>
      </c>
      <c r="F14" s="150">
        <v>33.71</v>
      </c>
      <c r="G14" s="150">
        <v>95.44</v>
      </c>
      <c r="H14" s="150">
        <v>203.40335875031508</v>
      </c>
      <c r="I14" s="150">
        <v>-51.7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584.53</v>
      </c>
      <c r="E15" s="150">
        <v>375.89</v>
      </c>
      <c r="F15" s="150">
        <v>27.18</v>
      </c>
      <c r="G15" s="150">
        <v>97.12</v>
      </c>
      <c r="H15" s="150">
        <v>84.34</v>
      </c>
      <c r="I15" s="150">
        <v>3.99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22.75</v>
      </c>
      <c r="E16" s="150">
        <v>17.07</v>
      </c>
      <c r="F16" s="150">
        <v>1.74</v>
      </c>
      <c r="G16" s="150">
        <v>0.02</v>
      </c>
      <c r="H16" s="150">
        <v>3.92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20.73</v>
      </c>
      <c r="E17" s="150">
        <v>15.45</v>
      </c>
      <c r="F17" s="150">
        <v>0</v>
      </c>
      <c r="G17" s="150">
        <v>0.79</v>
      </c>
      <c r="H17" s="150">
        <v>4.49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234.42</v>
      </c>
      <c r="E18" s="150">
        <v>110.90664124968517</v>
      </c>
      <c r="F18" s="150">
        <v>4.79</v>
      </c>
      <c r="G18" s="150">
        <v>-0.9100000000000068</v>
      </c>
      <c r="H18" s="150">
        <v>119.63335875031507</v>
      </c>
      <c r="I18" s="150">
        <v>-55.69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587.27</v>
      </c>
      <c r="E19" s="150">
        <v>0</v>
      </c>
      <c r="F19" s="150">
        <v>0</v>
      </c>
      <c r="G19" s="150">
        <v>0</v>
      </c>
      <c r="H19" s="150">
        <v>587.27</v>
      </c>
      <c r="I19" s="150">
        <v>1.25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20.96</v>
      </c>
      <c r="E20" s="150">
        <v>0</v>
      </c>
      <c r="F20" s="150">
        <v>0</v>
      </c>
      <c r="G20" s="150">
        <v>20.96</v>
      </c>
      <c r="H20" s="150">
        <v>0</v>
      </c>
      <c r="I20" s="150">
        <v>5.68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112.54</v>
      </c>
      <c r="E21" s="150">
        <v>0</v>
      </c>
      <c r="F21" s="150">
        <v>0</v>
      </c>
      <c r="G21" s="150">
        <v>112.54</v>
      </c>
      <c r="H21" s="150">
        <v>0</v>
      </c>
      <c r="I21" s="150">
        <v>9.49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299.44000300000005</v>
      </c>
      <c r="E22" s="150">
        <v>108.81</v>
      </c>
      <c r="F22" s="150">
        <v>128.80000000000001</v>
      </c>
      <c r="G22" s="150">
        <v>29.390003</v>
      </c>
      <c r="H22" s="150">
        <v>32.44</v>
      </c>
      <c r="I22" s="150">
        <v>27.45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303.13</v>
      </c>
      <c r="E23" s="150">
        <v>18.010000000000002</v>
      </c>
      <c r="F23" s="150">
        <v>139.75</v>
      </c>
      <c r="G23" s="150">
        <v>12.41</v>
      </c>
      <c r="H23" s="150">
        <v>132.96</v>
      </c>
      <c r="I23" s="150">
        <v>23.76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916.95999700000027</v>
      </c>
      <c r="E24" s="150">
        <v>20.106641249685168</v>
      </c>
      <c r="F24" s="150">
        <v>15.74</v>
      </c>
      <c r="G24" s="150">
        <v>73.689996999999991</v>
      </c>
      <c r="H24" s="150">
        <v>807.42335875031517</v>
      </c>
      <c r="I24" s="150">
        <v>-54.32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125.96</v>
      </c>
      <c r="E25" s="150">
        <v>11.61</v>
      </c>
      <c r="F25" s="150">
        <v>6.02</v>
      </c>
      <c r="G25" s="150">
        <v>0</v>
      </c>
      <c r="H25" s="150">
        <v>108.33</v>
      </c>
      <c r="I25" s="150">
        <v>0.67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126.59</v>
      </c>
      <c r="E26" s="150">
        <v>0</v>
      </c>
      <c r="F26" s="150">
        <v>0</v>
      </c>
      <c r="G26" s="150">
        <v>126.59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200.95</v>
      </c>
      <c r="E27" s="150">
        <v>0</v>
      </c>
      <c r="F27" s="150">
        <v>0</v>
      </c>
      <c r="G27" s="150">
        <v>0</v>
      </c>
      <c r="H27" s="150">
        <v>200.95</v>
      </c>
      <c r="I27" s="150">
        <v>0.5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201.19</v>
      </c>
      <c r="E28" s="150">
        <v>15.32</v>
      </c>
      <c r="F28" s="150">
        <v>9.7200000000000006</v>
      </c>
      <c r="G28" s="150">
        <v>175.85</v>
      </c>
      <c r="H28" s="150">
        <v>0.3</v>
      </c>
      <c r="I28" s="150">
        <v>0.26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185.37</v>
      </c>
      <c r="E29" s="150">
        <v>12.69</v>
      </c>
      <c r="F29" s="150">
        <v>8.7899999999999991</v>
      </c>
      <c r="G29" s="150">
        <v>163.59</v>
      </c>
      <c r="H29" s="150">
        <v>0.3</v>
      </c>
      <c r="I29" s="150">
        <v>0.25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182.32</v>
      </c>
      <c r="E30" s="150">
        <v>0</v>
      </c>
      <c r="F30" s="150">
        <v>0</v>
      </c>
      <c r="G30" s="150">
        <v>0</v>
      </c>
      <c r="H30" s="150">
        <v>182.32</v>
      </c>
      <c r="I30" s="150">
        <v>3.3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133.28</v>
      </c>
      <c r="E31" s="150">
        <v>5.21</v>
      </c>
      <c r="F31" s="150">
        <v>27.06</v>
      </c>
      <c r="G31" s="150">
        <v>67.38</v>
      </c>
      <c r="H31" s="150">
        <v>33.630000000000003</v>
      </c>
      <c r="I31" s="150">
        <v>1.47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123.79</v>
      </c>
      <c r="E32" s="150">
        <v>5.61</v>
      </c>
      <c r="F32" s="150">
        <v>27.65</v>
      </c>
      <c r="G32" s="150">
        <v>60.75</v>
      </c>
      <c r="H32" s="150">
        <v>29.78</v>
      </c>
      <c r="I32" s="150">
        <v>10.96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905.28999700000031</v>
      </c>
      <c r="E33" s="150">
        <v>11.52664124968517</v>
      </c>
      <c r="F33" s="150">
        <v>11.24</v>
      </c>
      <c r="G33" s="150">
        <v>205.909997</v>
      </c>
      <c r="H33" s="150">
        <v>676.61335875031511</v>
      </c>
      <c r="I33" s="150">
        <v>-42.65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804.61</v>
      </c>
      <c r="E34" s="150">
        <v>0</v>
      </c>
      <c r="F34" s="150">
        <v>0</v>
      </c>
      <c r="G34" s="150">
        <v>207.35</v>
      </c>
      <c r="H34" s="150">
        <v>597.26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15.39</v>
      </c>
      <c r="E35" s="150">
        <v>0</v>
      </c>
      <c r="F35" s="150">
        <v>0</v>
      </c>
      <c r="G35" s="150">
        <v>2.9</v>
      </c>
      <c r="H35" s="150">
        <v>12.49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-5.69</v>
      </c>
      <c r="F36" s="150">
        <v>-2.09</v>
      </c>
      <c r="G36" s="150">
        <v>0</v>
      </c>
      <c r="H36" s="150">
        <v>7.78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100.6799970000003</v>
      </c>
      <c r="E37" s="150">
        <v>5.8366412496851696</v>
      </c>
      <c r="F37" s="150">
        <v>9.15</v>
      </c>
      <c r="G37" s="150">
        <v>-1.4400029999999902</v>
      </c>
      <c r="H37" s="150">
        <v>87.133358750315125</v>
      </c>
      <c r="I37" s="150">
        <v>-42.65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28.45</v>
      </c>
      <c r="E38" s="150">
        <v>1.18</v>
      </c>
      <c r="F38" s="150">
        <v>-0.36</v>
      </c>
      <c r="G38" s="150">
        <v>24.85</v>
      </c>
      <c r="H38" s="150">
        <v>2.78</v>
      </c>
      <c r="I38" s="150">
        <v>0.18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27.33</v>
      </c>
      <c r="E39" s="150">
        <v>8.3000000000000007</v>
      </c>
      <c r="F39" s="150">
        <v>0</v>
      </c>
      <c r="G39" s="150">
        <v>14.34</v>
      </c>
      <c r="H39" s="150">
        <v>4.6900000000000004</v>
      </c>
      <c r="I39" s="150">
        <v>1.3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208.82</v>
      </c>
      <c r="E40" s="150">
        <v>99.86</v>
      </c>
      <c r="F40" s="150">
        <v>4.82</v>
      </c>
      <c r="G40" s="150">
        <v>27.44</v>
      </c>
      <c r="H40" s="150">
        <v>76.7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150.79</v>
      </c>
      <c r="E41" s="150">
        <v>82.7</v>
      </c>
      <c r="F41" s="150">
        <v>3.82</v>
      </c>
      <c r="G41" s="150">
        <v>19.66</v>
      </c>
      <c r="H41" s="150">
        <v>44.61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0.16</v>
      </c>
      <c r="F42" s="150">
        <v>0</v>
      </c>
      <c r="G42" s="150">
        <v>-0.43</v>
      </c>
      <c r="H42" s="150">
        <v>0.27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41.529997000000293</v>
      </c>
      <c r="E43" s="150">
        <v>-4.3633587503148199</v>
      </c>
      <c r="F43" s="150">
        <v>8.51</v>
      </c>
      <c r="G43" s="150">
        <v>-19.300002999999993</v>
      </c>
      <c r="H43" s="150">
        <v>56.683358750315115</v>
      </c>
      <c r="I43" s="150">
        <v>-41.53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905.28999700000031</v>
      </c>
      <c r="E45" s="150">
        <v>11.52664124968517</v>
      </c>
      <c r="F45" s="150">
        <v>11.24</v>
      </c>
      <c r="G45" s="150">
        <v>205.909997</v>
      </c>
      <c r="H45" s="150">
        <v>676.61335875031511</v>
      </c>
      <c r="I45" s="150">
        <v>-42.65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105.67</v>
      </c>
      <c r="E46" s="150">
        <v>0</v>
      </c>
      <c r="F46" s="150">
        <v>0</v>
      </c>
      <c r="G46" s="150">
        <v>105.67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105.67</v>
      </c>
      <c r="E47" s="150">
        <v>0</v>
      </c>
      <c r="F47" s="150">
        <v>0</v>
      </c>
      <c r="G47" s="150">
        <v>0</v>
      </c>
      <c r="H47" s="150">
        <v>105.67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905.28999700000031</v>
      </c>
      <c r="E48" s="150">
        <v>11.52664124968517</v>
      </c>
      <c r="F48" s="150">
        <v>11.24</v>
      </c>
      <c r="G48" s="150">
        <v>100.239997</v>
      </c>
      <c r="H48" s="150">
        <v>782.28335875031507</v>
      </c>
      <c r="I48" s="150">
        <v>-42.65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804.61</v>
      </c>
      <c r="E49" s="150">
        <v>0</v>
      </c>
      <c r="F49" s="150">
        <v>0</v>
      </c>
      <c r="G49" s="150">
        <v>101.68</v>
      </c>
      <c r="H49" s="150">
        <v>702.93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-5.69</v>
      </c>
      <c r="F50" s="150">
        <v>-2.09</v>
      </c>
      <c r="G50" s="150">
        <v>0</v>
      </c>
      <c r="H50" s="150">
        <v>7.78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100.6799970000003</v>
      </c>
      <c r="E51" s="150">
        <v>5.8366412496851696</v>
      </c>
      <c r="F51" s="150">
        <v>9.15</v>
      </c>
      <c r="G51" s="150">
        <v>-1.4400029999999902</v>
      </c>
      <c r="H51" s="150">
        <v>87.133358750315125</v>
      </c>
      <c r="I51" s="150">
        <v>-42.65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1988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1939.97</v>
      </c>
      <c r="E8" s="150">
        <v>1251.0285219207285</v>
      </c>
      <c r="F8" s="150">
        <v>78.34</v>
      </c>
      <c r="G8" s="150">
        <v>168.2</v>
      </c>
      <c r="H8" s="150">
        <v>442.4014780792719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35.57</v>
      </c>
      <c r="E9" s="150">
        <v>0</v>
      </c>
      <c r="F9" s="150">
        <v>35.57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913.05</v>
      </c>
      <c r="E10" s="150">
        <v>648.33000000000004</v>
      </c>
      <c r="F10" s="150">
        <v>34.869999999999997</v>
      </c>
      <c r="G10" s="150">
        <v>49.82</v>
      </c>
      <c r="H10" s="150">
        <v>180.03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19.37</v>
      </c>
      <c r="E11" s="150">
        <v>5.86</v>
      </c>
      <c r="F11" s="150">
        <v>0.63</v>
      </c>
      <c r="G11" s="150">
        <v>3.21</v>
      </c>
      <c r="H11" s="150">
        <v>9.67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1026.92</v>
      </c>
      <c r="E12" s="150">
        <v>602.69852192072858</v>
      </c>
      <c r="F12" s="150">
        <v>43.47</v>
      </c>
      <c r="G12" s="150">
        <v>118.38</v>
      </c>
      <c r="H12" s="150">
        <v>262.3714780792717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157.76</v>
      </c>
      <c r="E13" s="150">
        <v>86.68</v>
      </c>
      <c r="F13" s="150">
        <v>3.98</v>
      </c>
      <c r="G13" s="150">
        <v>20.45</v>
      </c>
      <c r="H13" s="150">
        <v>46.65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869.16</v>
      </c>
      <c r="E14" s="150">
        <v>516.01852192072852</v>
      </c>
      <c r="F14" s="150">
        <v>39.49</v>
      </c>
      <c r="G14" s="150">
        <v>97.93</v>
      </c>
      <c r="H14" s="150">
        <v>215.72147807927169</v>
      </c>
      <c r="I14" s="150">
        <v>-55.38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609.1</v>
      </c>
      <c r="E15" s="150">
        <v>393.45</v>
      </c>
      <c r="F15" s="150">
        <v>28.38</v>
      </c>
      <c r="G15" s="150">
        <v>99.44</v>
      </c>
      <c r="H15" s="150">
        <v>87.83</v>
      </c>
      <c r="I15" s="150">
        <v>4.25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24.6</v>
      </c>
      <c r="E16" s="150">
        <v>18.57</v>
      </c>
      <c r="F16" s="150">
        <v>1.89</v>
      </c>
      <c r="G16" s="150">
        <v>0.02</v>
      </c>
      <c r="H16" s="150">
        <v>4.12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21.32</v>
      </c>
      <c r="E17" s="150">
        <v>15.46</v>
      </c>
      <c r="F17" s="150">
        <v>0</v>
      </c>
      <c r="G17" s="150">
        <v>0.77</v>
      </c>
      <c r="H17" s="150">
        <v>5.09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256.77999999999997</v>
      </c>
      <c r="E18" s="150">
        <v>119.45852192072853</v>
      </c>
      <c r="F18" s="150">
        <v>9.2200000000000006</v>
      </c>
      <c r="G18" s="150">
        <v>-0.75999999999997669</v>
      </c>
      <c r="H18" s="150">
        <v>128.86147807927171</v>
      </c>
      <c r="I18" s="150">
        <v>-59.63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611.80999999999995</v>
      </c>
      <c r="E19" s="150">
        <v>0</v>
      </c>
      <c r="F19" s="150">
        <v>0</v>
      </c>
      <c r="G19" s="150">
        <v>0</v>
      </c>
      <c r="H19" s="150">
        <v>611.80999999999995</v>
      </c>
      <c r="I19" s="150">
        <v>1.54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21.89</v>
      </c>
      <c r="E20" s="150">
        <v>0</v>
      </c>
      <c r="F20" s="150">
        <v>0</v>
      </c>
      <c r="G20" s="150">
        <v>21.89</v>
      </c>
      <c r="H20" s="150">
        <v>0</v>
      </c>
      <c r="I20" s="150">
        <v>6.62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117.64</v>
      </c>
      <c r="E21" s="150">
        <v>0</v>
      </c>
      <c r="F21" s="150">
        <v>0</v>
      </c>
      <c r="G21" s="150">
        <v>117.64</v>
      </c>
      <c r="H21" s="150">
        <v>0</v>
      </c>
      <c r="I21" s="150">
        <v>10.52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308.10000300000002</v>
      </c>
      <c r="E22" s="150">
        <v>108.16</v>
      </c>
      <c r="F22" s="150">
        <v>136.80000000000001</v>
      </c>
      <c r="G22" s="150">
        <v>30.320003</v>
      </c>
      <c r="H22" s="150">
        <v>32.82</v>
      </c>
      <c r="I22" s="150">
        <v>35.57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317.66000000000003</v>
      </c>
      <c r="E23" s="150">
        <v>22.23</v>
      </c>
      <c r="F23" s="150">
        <v>148.38999999999999</v>
      </c>
      <c r="G23" s="150">
        <v>9.6300000000000008</v>
      </c>
      <c r="H23" s="150">
        <v>137.41</v>
      </c>
      <c r="I23" s="150">
        <v>26.01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973.89999700000044</v>
      </c>
      <c r="E24" s="150">
        <v>33.528521920728551</v>
      </c>
      <c r="F24" s="150">
        <v>20.81</v>
      </c>
      <c r="G24" s="150">
        <v>74.299997000000019</v>
      </c>
      <c r="H24" s="150">
        <v>845.26147807927168</v>
      </c>
      <c r="I24" s="150">
        <v>-63.75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130.22999999999999</v>
      </c>
      <c r="E25" s="150">
        <v>12.26</v>
      </c>
      <c r="F25" s="150">
        <v>6.95</v>
      </c>
      <c r="G25" s="150">
        <v>0</v>
      </c>
      <c r="H25" s="150">
        <v>111.02</v>
      </c>
      <c r="I25" s="150">
        <v>1.65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131.84</v>
      </c>
      <c r="E26" s="150">
        <v>0</v>
      </c>
      <c r="F26" s="150">
        <v>0</v>
      </c>
      <c r="G26" s="150">
        <v>131.84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209.76</v>
      </c>
      <c r="E27" s="150">
        <v>0</v>
      </c>
      <c r="F27" s="150">
        <v>0</v>
      </c>
      <c r="G27" s="150">
        <v>0</v>
      </c>
      <c r="H27" s="150">
        <v>209.76</v>
      </c>
      <c r="I27" s="150">
        <v>0.57999999999999996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210.01</v>
      </c>
      <c r="E28" s="150">
        <v>15.59</v>
      </c>
      <c r="F28" s="150">
        <v>10.19</v>
      </c>
      <c r="G28" s="150">
        <v>183.93</v>
      </c>
      <c r="H28" s="150">
        <v>0.3</v>
      </c>
      <c r="I28" s="150">
        <v>0.33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194.19</v>
      </c>
      <c r="E29" s="150">
        <v>13.31</v>
      </c>
      <c r="F29" s="150">
        <v>9.36</v>
      </c>
      <c r="G29" s="150">
        <v>171.22</v>
      </c>
      <c r="H29" s="150">
        <v>0.3</v>
      </c>
      <c r="I29" s="150">
        <v>0.23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190.98</v>
      </c>
      <c r="E30" s="150">
        <v>0</v>
      </c>
      <c r="F30" s="150">
        <v>0</v>
      </c>
      <c r="G30" s="150">
        <v>0</v>
      </c>
      <c r="H30" s="150">
        <v>190.98</v>
      </c>
      <c r="I30" s="150">
        <v>3.44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141.94</v>
      </c>
      <c r="E31" s="150">
        <v>5.44</v>
      </c>
      <c r="F31" s="150">
        <v>28.35</v>
      </c>
      <c r="G31" s="150">
        <v>72.45</v>
      </c>
      <c r="H31" s="150">
        <v>35.700000000000003</v>
      </c>
      <c r="I31" s="150">
        <v>1.58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130.13999999999999</v>
      </c>
      <c r="E32" s="150">
        <v>5.66</v>
      </c>
      <c r="F32" s="150">
        <v>28.94</v>
      </c>
      <c r="G32" s="150">
        <v>64.39</v>
      </c>
      <c r="H32" s="150">
        <v>31.15</v>
      </c>
      <c r="I32" s="150">
        <v>13.38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960.74999700000046</v>
      </c>
      <c r="E33" s="150">
        <v>23.768521920728546</v>
      </c>
      <c r="F33" s="150">
        <v>15.28</v>
      </c>
      <c r="G33" s="150">
        <v>210.78999700000003</v>
      </c>
      <c r="H33" s="150">
        <v>710.91147807927166</v>
      </c>
      <c r="I33" s="150">
        <v>-50.6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840.54</v>
      </c>
      <c r="E34" s="150">
        <v>0</v>
      </c>
      <c r="F34" s="150">
        <v>0</v>
      </c>
      <c r="G34" s="150">
        <v>216.04</v>
      </c>
      <c r="H34" s="150">
        <v>624.5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19.78</v>
      </c>
      <c r="E35" s="150">
        <v>0</v>
      </c>
      <c r="F35" s="150">
        <v>0</v>
      </c>
      <c r="G35" s="150">
        <v>3.21</v>
      </c>
      <c r="H35" s="150">
        <v>16.57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-5.4</v>
      </c>
      <c r="F36" s="150">
        <v>-2.04</v>
      </c>
      <c r="G36" s="150">
        <v>0</v>
      </c>
      <c r="H36" s="150">
        <v>7.44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120.2099970000005</v>
      </c>
      <c r="E37" s="150">
        <v>18.368521920728547</v>
      </c>
      <c r="F37" s="150">
        <v>13.24</v>
      </c>
      <c r="G37" s="150">
        <v>-5.250002999999964</v>
      </c>
      <c r="H37" s="150">
        <v>93.851478079271658</v>
      </c>
      <c r="I37" s="150">
        <v>-50.6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29.72</v>
      </c>
      <c r="E38" s="150">
        <v>1.1599999999999999</v>
      </c>
      <c r="F38" s="150">
        <v>1.05</v>
      </c>
      <c r="G38" s="150">
        <v>24.58</v>
      </c>
      <c r="H38" s="150">
        <v>2.93</v>
      </c>
      <c r="I38" s="150">
        <v>0.24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28.68</v>
      </c>
      <c r="E39" s="150">
        <v>8.4600000000000009</v>
      </c>
      <c r="F39" s="150">
        <v>0</v>
      </c>
      <c r="G39" s="150">
        <v>14.48</v>
      </c>
      <c r="H39" s="150">
        <v>5.74</v>
      </c>
      <c r="I39" s="150">
        <v>1.28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227.37</v>
      </c>
      <c r="E40" s="150">
        <v>111.11</v>
      </c>
      <c r="F40" s="150">
        <v>4.8600000000000003</v>
      </c>
      <c r="G40" s="150">
        <v>27.85</v>
      </c>
      <c r="H40" s="150">
        <v>83.55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157.76</v>
      </c>
      <c r="E41" s="150">
        <v>86.68</v>
      </c>
      <c r="F41" s="150">
        <v>3.98</v>
      </c>
      <c r="G41" s="150">
        <v>20.45</v>
      </c>
      <c r="H41" s="150">
        <v>46.65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0.17</v>
      </c>
      <c r="F42" s="150">
        <v>0</v>
      </c>
      <c r="G42" s="150">
        <v>-0.56999999999999995</v>
      </c>
      <c r="H42" s="150">
        <v>0.4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49.559997000000493</v>
      </c>
      <c r="E43" s="150">
        <v>1.0685219207285588</v>
      </c>
      <c r="F43" s="150">
        <v>11.31</v>
      </c>
      <c r="G43" s="150">
        <v>-22.180002999999967</v>
      </c>
      <c r="H43" s="150">
        <v>59.361478079271649</v>
      </c>
      <c r="I43" s="150">
        <v>-49.56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960.74999700000046</v>
      </c>
      <c r="E45" s="150">
        <v>23.768521920728546</v>
      </c>
      <c r="F45" s="150">
        <v>15.28</v>
      </c>
      <c r="G45" s="150">
        <v>210.78999700000003</v>
      </c>
      <c r="H45" s="150">
        <v>710.91147807927166</v>
      </c>
      <c r="I45" s="150">
        <v>-50.6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111.67</v>
      </c>
      <c r="E46" s="150">
        <v>0</v>
      </c>
      <c r="F46" s="150">
        <v>0</v>
      </c>
      <c r="G46" s="150">
        <v>111.67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111.67</v>
      </c>
      <c r="E47" s="150">
        <v>0</v>
      </c>
      <c r="F47" s="150">
        <v>0</v>
      </c>
      <c r="G47" s="150">
        <v>0</v>
      </c>
      <c r="H47" s="150">
        <v>111.67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960.74999700000046</v>
      </c>
      <c r="E48" s="150">
        <v>23.768521920728546</v>
      </c>
      <c r="F48" s="150">
        <v>15.28</v>
      </c>
      <c r="G48" s="150">
        <v>99.119997000000041</v>
      </c>
      <c r="H48" s="150">
        <v>822.58147807927162</v>
      </c>
      <c r="I48" s="150">
        <v>-50.6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840.54</v>
      </c>
      <c r="E49" s="150">
        <v>0</v>
      </c>
      <c r="F49" s="150">
        <v>0</v>
      </c>
      <c r="G49" s="150">
        <v>104.37</v>
      </c>
      <c r="H49" s="150">
        <v>736.17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-5.4</v>
      </c>
      <c r="F50" s="150">
        <v>-2.04</v>
      </c>
      <c r="G50" s="150">
        <v>0</v>
      </c>
      <c r="H50" s="150">
        <v>7.44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120.2099970000005</v>
      </c>
      <c r="E51" s="150">
        <v>18.368521920728547</v>
      </c>
      <c r="F51" s="150">
        <v>13.24</v>
      </c>
      <c r="G51" s="150">
        <v>-5.2500029999999498</v>
      </c>
      <c r="H51" s="150">
        <v>93.851478079271658</v>
      </c>
      <c r="I51" s="150">
        <v>-50.6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1989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2086.5300000000002</v>
      </c>
      <c r="E8" s="150">
        <v>1354.9132339731509</v>
      </c>
      <c r="F8" s="150">
        <v>84.35</v>
      </c>
      <c r="G8" s="150">
        <v>174.88</v>
      </c>
      <c r="H8" s="150">
        <v>472.38676602684933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38.380000000000003</v>
      </c>
      <c r="E9" s="150">
        <v>0</v>
      </c>
      <c r="F9" s="150">
        <v>38.380000000000003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992.61</v>
      </c>
      <c r="E10" s="150">
        <v>711.64</v>
      </c>
      <c r="F10" s="150">
        <v>37.28</v>
      </c>
      <c r="G10" s="150">
        <v>52.72</v>
      </c>
      <c r="H10" s="150">
        <v>190.97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15.62</v>
      </c>
      <c r="E11" s="150">
        <v>4.71</v>
      </c>
      <c r="F11" s="150">
        <v>1.04</v>
      </c>
      <c r="G11" s="150">
        <v>2.98</v>
      </c>
      <c r="H11" s="150">
        <v>6.89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1093.92</v>
      </c>
      <c r="E12" s="150">
        <v>643.27323397315081</v>
      </c>
      <c r="F12" s="150">
        <v>47.07</v>
      </c>
      <c r="G12" s="150">
        <v>122.16</v>
      </c>
      <c r="H12" s="150">
        <v>281.41676602684953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167.61</v>
      </c>
      <c r="E13" s="150">
        <v>92.61</v>
      </c>
      <c r="F13" s="150">
        <v>4.26</v>
      </c>
      <c r="G13" s="150">
        <v>21.48</v>
      </c>
      <c r="H13" s="150">
        <v>49.26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926.31</v>
      </c>
      <c r="E14" s="150">
        <v>550.6632339731508</v>
      </c>
      <c r="F14" s="150">
        <v>42.81</v>
      </c>
      <c r="G14" s="150">
        <v>100.68</v>
      </c>
      <c r="H14" s="150">
        <v>232.15676602684954</v>
      </c>
      <c r="I14" s="150">
        <v>-59.1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637.28</v>
      </c>
      <c r="E15" s="150">
        <v>414.69</v>
      </c>
      <c r="F15" s="150">
        <v>29.72</v>
      </c>
      <c r="G15" s="150">
        <v>102.02</v>
      </c>
      <c r="H15" s="150">
        <v>90.85</v>
      </c>
      <c r="I15" s="150">
        <v>4.4400000000000004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25.98</v>
      </c>
      <c r="E16" s="150">
        <v>19.649999999999999</v>
      </c>
      <c r="F16" s="150">
        <v>2.0099999999999998</v>
      </c>
      <c r="G16" s="150">
        <v>0.05</v>
      </c>
      <c r="H16" s="150">
        <v>4.2699999999999942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21.95</v>
      </c>
      <c r="E17" s="150">
        <v>16.2</v>
      </c>
      <c r="F17" s="150">
        <v>0</v>
      </c>
      <c r="G17" s="150">
        <v>0.73</v>
      </c>
      <c r="H17" s="150">
        <v>5.0199999999999996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285</v>
      </c>
      <c r="E18" s="150">
        <v>132.52323397315081</v>
      </c>
      <c r="F18" s="150">
        <v>11.08</v>
      </c>
      <c r="G18" s="150">
        <v>-0.66000000000000347</v>
      </c>
      <c r="H18" s="150">
        <v>142.05676602684957</v>
      </c>
      <c r="I18" s="150">
        <v>-63.54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639.87</v>
      </c>
      <c r="E19" s="150">
        <v>0</v>
      </c>
      <c r="F19" s="150">
        <v>0</v>
      </c>
      <c r="G19" s="150">
        <v>0</v>
      </c>
      <c r="H19" s="150">
        <v>639.87</v>
      </c>
      <c r="I19" s="150">
        <v>1.85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22.94</v>
      </c>
      <c r="E20" s="150">
        <v>0</v>
      </c>
      <c r="F20" s="150">
        <v>0</v>
      </c>
      <c r="G20" s="150">
        <v>22.94</v>
      </c>
      <c r="H20" s="150">
        <v>0</v>
      </c>
      <c r="I20" s="150">
        <v>5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127.73</v>
      </c>
      <c r="E21" s="150">
        <v>0</v>
      </c>
      <c r="F21" s="150">
        <v>0</v>
      </c>
      <c r="G21" s="150">
        <v>127.73</v>
      </c>
      <c r="H21" s="150">
        <v>0</v>
      </c>
      <c r="I21" s="150">
        <v>10.98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366.990003</v>
      </c>
      <c r="E22" s="150">
        <v>120.45</v>
      </c>
      <c r="F22" s="150">
        <v>173.88</v>
      </c>
      <c r="G22" s="150">
        <v>32.060003000000002</v>
      </c>
      <c r="H22" s="150">
        <v>40.6</v>
      </c>
      <c r="I22" s="150">
        <v>45.35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380.83</v>
      </c>
      <c r="E23" s="150">
        <v>23.07</v>
      </c>
      <c r="F23" s="150">
        <v>179.86</v>
      </c>
      <c r="G23" s="150">
        <v>16.260000000000002</v>
      </c>
      <c r="H23" s="150">
        <v>161.63999999999999</v>
      </c>
      <c r="I23" s="150">
        <v>31.51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1043.4999970000001</v>
      </c>
      <c r="E24" s="150">
        <v>35.143233973150799</v>
      </c>
      <c r="F24" s="150">
        <v>17.059999999999999</v>
      </c>
      <c r="G24" s="150">
        <v>88.329997000000006</v>
      </c>
      <c r="H24" s="150">
        <v>902.96676602684943</v>
      </c>
      <c r="I24" s="150">
        <v>-69.55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144.13</v>
      </c>
      <c r="E25" s="150">
        <v>16.53</v>
      </c>
      <c r="F25" s="150">
        <v>5.52</v>
      </c>
      <c r="G25" s="150">
        <v>0</v>
      </c>
      <c r="H25" s="150">
        <v>122.08</v>
      </c>
      <c r="I25" s="150">
        <v>1.1200000000000001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145.21</v>
      </c>
      <c r="E26" s="150">
        <v>0</v>
      </c>
      <c r="F26" s="150">
        <v>0</v>
      </c>
      <c r="G26" s="150">
        <v>145.21</v>
      </c>
      <c r="H26" s="150">
        <v>0</v>
      </c>
      <c r="I26" s="150">
        <v>0.04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218.92</v>
      </c>
      <c r="E27" s="150">
        <v>0</v>
      </c>
      <c r="F27" s="150">
        <v>0</v>
      </c>
      <c r="G27" s="150">
        <v>0</v>
      </c>
      <c r="H27" s="150">
        <v>218.92</v>
      </c>
      <c r="I27" s="150">
        <v>0.64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219.22</v>
      </c>
      <c r="E28" s="150">
        <v>15.92</v>
      </c>
      <c r="F28" s="150">
        <v>10.53</v>
      </c>
      <c r="G28" s="150">
        <v>192.46</v>
      </c>
      <c r="H28" s="150">
        <v>0.31</v>
      </c>
      <c r="I28" s="150">
        <v>0.34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203.55</v>
      </c>
      <c r="E29" s="150">
        <v>13.97</v>
      </c>
      <c r="F29" s="150">
        <v>9.91</v>
      </c>
      <c r="G29" s="150">
        <v>179.36</v>
      </c>
      <c r="H29" s="150">
        <v>0.31</v>
      </c>
      <c r="I29" s="150">
        <v>0.28000000000000003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199.01</v>
      </c>
      <c r="E30" s="150">
        <v>0</v>
      </c>
      <c r="F30" s="150">
        <v>0</v>
      </c>
      <c r="G30" s="150">
        <v>0</v>
      </c>
      <c r="H30" s="150">
        <v>199.01</v>
      </c>
      <c r="I30" s="150">
        <v>4.82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151.22999999999999</v>
      </c>
      <c r="E31" s="150">
        <v>6</v>
      </c>
      <c r="F31" s="150">
        <v>30.61</v>
      </c>
      <c r="G31" s="150">
        <v>76.38</v>
      </c>
      <c r="H31" s="150">
        <v>38.24</v>
      </c>
      <c r="I31" s="150">
        <v>2.36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140.18</v>
      </c>
      <c r="E32" s="150">
        <v>6.12</v>
      </c>
      <c r="F32" s="150">
        <v>31.2</v>
      </c>
      <c r="G32" s="150">
        <v>68.86</v>
      </c>
      <c r="H32" s="150">
        <v>34</v>
      </c>
      <c r="I32" s="150">
        <v>13.41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1029.2899970000001</v>
      </c>
      <c r="E33" s="150">
        <v>20.683233973150802</v>
      </c>
      <c r="F33" s="150">
        <v>12.75</v>
      </c>
      <c r="G33" s="150">
        <v>239.11999700000001</v>
      </c>
      <c r="H33" s="150">
        <v>756.73676602684941</v>
      </c>
      <c r="I33" s="150">
        <v>-55.34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888.36</v>
      </c>
      <c r="E34" s="150">
        <v>0</v>
      </c>
      <c r="F34" s="150">
        <v>0</v>
      </c>
      <c r="G34" s="150">
        <v>220.05</v>
      </c>
      <c r="H34" s="150">
        <v>668.31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26.76</v>
      </c>
      <c r="E35" s="150">
        <v>0</v>
      </c>
      <c r="F35" s="150">
        <v>0</v>
      </c>
      <c r="G35" s="150">
        <v>2.98</v>
      </c>
      <c r="H35" s="150">
        <v>23.78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-5.24</v>
      </c>
      <c r="F36" s="150">
        <v>-1.99</v>
      </c>
      <c r="G36" s="150">
        <v>0</v>
      </c>
      <c r="H36" s="150">
        <v>7.23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140.92999699999996</v>
      </c>
      <c r="E37" s="150">
        <v>15.443233973150802</v>
      </c>
      <c r="F37" s="150">
        <v>10.76</v>
      </c>
      <c r="G37" s="150">
        <v>19.069997000000001</v>
      </c>
      <c r="H37" s="150">
        <v>95.656766026849354</v>
      </c>
      <c r="I37" s="150">
        <v>-55.34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31.34</v>
      </c>
      <c r="E38" s="150">
        <v>1.2</v>
      </c>
      <c r="F38" s="150">
        <v>0.53</v>
      </c>
      <c r="G38" s="150">
        <v>26.87</v>
      </c>
      <c r="H38" s="150">
        <v>2.74</v>
      </c>
      <c r="I38" s="150">
        <v>0.38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30.28</v>
      </c>
      <c r="E39" s="150">
        <v>8.69</v>
      </c>
      <c r="F39" s="150">
        <v>0</v>
      </c>
      <c r="G39" s="150">
        <v>16.100000000000001</v>
      </c>
      <c r="H39" s="150">
        <v>5.49</v>
      </c>
      <c r="I39" s="150">
        <v>1.44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253.2</v>
      </c>
      <c r="E40" s="150">
        <v>125.94</v>
      </c>
      <c r="F40" s="150">
        <v>5.82</v>
      </c>
      <c r="G40" s="150">
        <v>29.5</v>
      </c>
      <c r="H40" s="150">
        <v>91.94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167.61</v>
      </c>
      <c r="E41" s="150">
        <v>92.61</v>
      </c>
      <c r="F41" s="150">
        <v>4.26</v>
      </c>
      <c r="G41" s="150">
        <v>21.48</v>
      </c>
      <c r="H41" s="150">
        <v>49.26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0.2</v>
      </c>
      <c r="F42" s="150">
        <v>0</v>
      </c>
      <c r="G42" s="150">
        <v>-0.69</v>
      </c>
      <c r="H42" s="150">
        <v>0.49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54.27999699999998</v>
      </c>
      <c r="E43" s="150">
        <v>-10.596766026849192</v>
      </c>
      <c r="F43" s="150">
        <v>8.6700000000000301</v>
      </c>
      <c r="G43" s="150">
        <v>0.96999700000000511</v>
      </c>
      <c r="H43" s="150">
        <v>55.236766026849352</v>
      </c>
      <c r="I43" s="150">
        <v>-54.28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1029.2899970000001</v>
      </c>
      <c r="E45" s="150">
        <v>20.683233973150802</v>
      </c>
      <c r="F45" s="150">
        <v>12.75</v>
      </c>
      <c r="G45" s="150">
        <v>239.11999700000001</v>
      </c>
      <c r="H45" s="150">
        <v>756.73676602684941</v>
      </c>
      <c r="I45" s="150">
        <v>-55.34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111.38</v>
      </c>
      <c r="E46" s="150">
        <v>0</v>
      </c>
      <c r="F46" s="150">
        <v>0</v>
      </c>
      <c r="G46" s="150">
        <v>111.38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111.38</v>
      </c>
      <c r="E47" s="150">
        <v>0</v>
      </c>
      <c r="F47" s="150">
        <v>0</v>
      </c>
      <c r="G47" s="150">
        <v>0</v>
      </c>
      <c r="H47" s="150">
        <v>111.38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1029.2899970000001</v>
      </c>
      <c r="E48" s="150">
        <v>20.683233973150802</v>
      </c>
      <c r="F48" s="150">
        <v>12.75</v>
      </c>
      <c r="G48" s="150">
        <v>127.73999700000002</v>
      </c>
      <c r="H48" s="150">
        <v>868.1167660268494</v>
      </c>
      <c r="I48" s="150">
        <v>-55.34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888.36</v>
      </c>
      <c r="E49" s="150">
        <v>0</v>
      </c>
      <c r="F49" s="150">
        <v>0</v>
      </c>
      <c r="G49" s="150">
        <v>108.67</v>
      </c>
      <c r="H49" s="150">
        <v>779.69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-5.24</v>
      </c>
      <c r="F50" s="150">
        <v>-1.99</v>
      </c>
      <c r="G50" s="150">
        <v>0</v>
      </c>
      <c r="H50" s="150">
        <v>7.23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140.92999699999996</v>
      </c>
      <c r="E51" s="150">
        <v>15.443233973150802</v>
      </c>
      <c r="F51" s="150">
        <v>10.76</v>
      </c>
      <c r="G51" s="150">
        <v>19.069997000000001</v>
      </c>
      <c r="H51" s="150">
        <v>95.656766026849354</v>
      </c>
      <c r="I51" s="150">
        <v>-55.34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1990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2260.8000000000002</v>
      </c>
      <c r="E8" s="150">
        <v>1471.1936827697295</v>
      </c>
      <c r="F8" s="150">
        <v>94.3</v>
      </c>
      <c r="G8" s="150">
        <v>185.48</v>
      </c>
      <c r="H8" s="150">
        <v>509.82631723027055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44.43</v>
      </c>
      <c r="E9" s="150">
        <v>0</v>
      </c>
      <c r="F9" s="150">
        <v>44.43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1072.48</v>
      </c>
      <c r="E10" s="150">
        <v>768.89</v>
      </c>
      <c r="F10" s="150">
        <v>40.65</v>
      </c>
      <c r="G10" s="150">
        <v>56.53</v>
      </c>
      <c r="H10" s="150">
        <v>206.41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17.68</v>
      </c>
      <c r="E11" s="150">
        <v>5.36</v>
      </c>
      <c r="F11" s="150">
        <v>1.1599999999999999</v>
      </c>
      <c r="G11" s="150">
        <v>3.18</v>
      </c>
      <c r="H11" s="150">
        <v>7.98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1188.32</v>
      </c>
      <c r="E12" s="150">
        <v>702.30368276972968</v>
      </c>
      <c r="F12" s="150">
        <v>53.65</v>
      </c>
      <c r="G12" s="150">
        <v>128.94999999999999</v>
      </c>
      <c r="H12" s="150">
        <v>303.41631723027081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181.44</v>
      </c>
      <c r="E13" s="150">
        <v>100.03</v>
      </c>
      <c r="F13" s="150">
        <v>4.57</v>
      </c>
      <c r="G13" s="150">
        <v>23.23</v>
      </c>
      <c r="H13" s="150">
        <v>53.61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1006.88</v>
      </c>
      <c r="E14" s="150">
        <v>602.2736827697297</v>
      </c>
      <c r="F14" s="150">
        <v>49.08</v>
      </c>
      <c r="G14" s="150">
        <v>105.72</v>
      </c>
      <c r="H14" s="150">
        <v>249.80631723027079</v>
      </c>
      <c r="I14" s="150">
        <v>-72.53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689.53</v>
      </c>
      <c r="E15" s="150">
        <v>452.29</v>
      </c>
      <c r="F15" s="150">
        <v>32.97</v>
      </c>
      <c r="G15" s="150">
        <v>107.51</v>
      </c>
      <c r="H15" s="150">
        <v>96.76</v>
      </c>
      <c r="I15" s="150">
        <v>4.75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27.14</v>
      </c>
      <c r="E16" s="150">
        <v>20.59</v>
      </c>
      <c r="F16" s="150">
        <v>2.12</v>
      </c>
      <c r="G16" s="150">
        <v>0.04</v>
      </c>
      <c r="H16" s="150">
        <v>4.3899999999999997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20.94</v>
      </c>
      <c r="E17" s="150">
        <v>15.93</v>
      </c>
      <c r="F17" s="150">
        <v>0</v>
      </c>
      <c r="G17" s="150">
        <v>0.6</v>
      </c>
      <c r="H17" s="150">
        <v>4.41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311.1500000000006</v>
      </c>
      <c r="E18" s="150">
        <v>145.32368276972969</v>
      </c>
      <c r="F18" s="150">
        <v>13.99</v>
      </c>
      <c r="G18" s="150">
        <v>-1.229999999999992</v>
      </c>
      <c r="H18" s="150">
        <v>153.06631723027081</v>
      </c>
      <c r="I18" s="150">
        <v>-77.28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689.96</v>
      </c>
      <c r="E19" s="150">
        <v>0</v>
      </c>
      <c r="F19" s="150">
        <v>0</v>
      </c>
      <c r="G19" s="150">
        <v>0</v>
      </c>
      <c r="H19" s="150">
        <v>689.96</v>
      </c>
      <c r="I19" s="150">
        <v>4.32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22.4</v>
      </c>
      <c r="E20" s="150">
        <v>0</v>
      </c>
      <c r="F20" s="150">
        <v>0</v>
      </c>
      <c r="G20" s="150">
        <v>22.4</v>
      </c>
      <c r="H20" s="150">
        <v>0</v>
      </c>
      <c r="I20" s="150">
        <v>4.8600000000000003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140.99</v>
      </c>
      <c r="E21" s="150">
        <v>0</v>
      </c>
      <c r="F21" s="150">
        <v>0</v>
      </c>
      <c r="G21" s="150">
        <v>140.99</v>
      </c>
      <c r="H21" s="150">
        <v>0</v>
      </c>
      <c r="I21" s="150">
        <v>10.83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426.10000200000002</v>
      </c>
      <c r="E22" s="150">
        <v>132.56</v>
      </c>
      <c r="F22" s="150">
        <v>209.65</v>
      </c>
      <c r="G22" s="150">
        <v>34.860001999999994</v>
      </c>
      <c r="H22" s="150">
        <v>49.03</v>
      </c>
      <c r="I22" s="150">
        <v>56.1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442.9</v>
      </c>
      <c r="E23" s="150">
        <v>33.96</v>
      </c>
      <c r="F23" s="150">
        <v>214.82</v>
      </c>
      <c r="G23" s="150">
        <v>18.41</v>
      </c>
      <c r="H23" s="150">
        <v>175.71</v>
      </c>
      <c r="I23" s="150">
        <v>39.299999999999997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1136.4999980000007</v>
      </c>
      <c r="E24" s="150">
        <v>46.723682769729692</v>
      </c>
      <c r="F24" s="150">
        <v>19.16</v>
      </c>
      <c r="G24" s="150">
        <v>100.90999800000002</v>
      </c>
      <c r="H24" s="150">
        <v>969.706317230271</v>
      </c>
      <c r="I24" s="150">
        <v>-83.79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138.72999999999999</v>
      </c>
      <c r="E25" s="150">
        <v>15.05</v>
      </c>
      <c r="F25" s="150">
        <v>4.96</v>
      </c>
      <c r="G25" s="150">
        <v>0</v>
      </c>
      <c r="H25" s="150">
        <v>118.72</v>
      </c>
      <c r="I25" s="150">
        <v>2.14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140.81</v>
      </c>
      <c r="E26" s="150">
        <v>0</v>
      </c>
      <c r="F26" s="150">
        <v>0</v>
      </c>
      <c r="G26" s="150">
        <v>140.81</v>
      </c>
      <c r="H26" s="150">
        <v>0</v>
      </c>
      <c r="I26" s="150">
        <v>0.06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235.03</v>
      </c>
      <c r="E27" s="150">
        <v>0</v>
      </c>
      <c r="F27" s="150">
        <v>0</v>
      </c>
      <c r="G27" s="150">
        <v>0</v>
      </c>
      <c r="H27" s="150">
        <v>235.03</v>
      </c>
      <c r="I27" s="150">
        <v>1.35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235.95</v>
      </c>
      <c r="E28" s="150">
        <v>17.920000000000002</v>
      </c>
      <c r="F28" s="150">
        <v>11.78</v>
      </c>
      <c r="G28" s="150">
        <v>205.93</v>
      </c>
      <c r="H28" s="150">
        <v>0.32</v>
      </c>
      <c r="I28" s="150">
        <v>0.43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212.95</v>
      </c>
      <c r="E29" s="150">
        <v>14.63</v>
      </c>
      <c r="F29" s="150">
        <v>10.98</v>
      </c>
      <c r="G29" s="150">
        <v>187.02</v>
      </c>
      <c r="H29" s="150">
        <v>0.32</v>
      </c>
      <c r="I29" s="150">
        <v>0.42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209.77</v>
      </c>
      <c r="E30" s="150">
        <v>0</v>
      </c>
      <c r="F30" s="150">
        <v>0</v>
      </c>
      <c r="G30" s="150">
        <v>0</v>
      </c>
      <c r="H30" s="150">
        <v>209.77</v>
      </c>
      <c r="I30" s="150">
        <v>3.6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182.34</v>
      </c>
      <c r="E31" s="150">
        <v>6.94</v>
      </c>
      <c r="F31" s="150">
        <v>32.340000000000003</v>
      </c>
      <c r="G31" s="150">
        <v>103.38</v>
      </c>
      <c r="H31" s="150">
        <v>39.68</v>
      </c>
      <c r="I31" s="150">
        <v>2.1800000000000002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147.63999999999999</v>
      </c>
      <c r="E32" s="150">
        <v>7.04</v>
      </c>
      <c r="F32" s="150">
        <v>32.97</v>
      </c>
      <c r="G32" s="150">
        <v>71.900000000000006</v>
      </c>
      <c r="H32" s="150">
        <v>35.729999999999997</v>
      </c>
      <c r="I32" s="150">
        <v>36.880000000000003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1101.6199980000006</v>
      </c>
      <c r="E33" s="150">
        <v>35.063682769729688</v>
      </c>
      <c r="F33" s="150">
        <v>15.63</v>
      </c>
      <c r="G33" s="150">
        <v>229.14999800000001</v>
      </c>
      <c r="H33" s="150">
        <v>821.77631723027105</v>
      </c>
      <c r="I33" s="150">
        <v>-48.91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952.01</v>
      </c>
      <c r="E34" s="150">
        <v>0</v>
      </c>
      <c r="F34" s="150">
        <v>0</v>
      </c>
      <c r="G34" s="150">
        <v>234.8</v>
      </c>
      <c r="H34" s="150">
        <v>717.21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31.08</v>
      </c>
      <c r="E35" s="150">
        <v>0</v>
      </c>
      <c r="F35" s="150">
        <v>0</v>
      </c>
      <c r="G35" s="150">
        <v>3.18</v>
      </c>
      <c r="H35" s="150">
        <v>27.9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-6.84</v>
      </c>
      <c r="F36" s="150">
        <v>-2.33</v>
      </c>
      <c r="G36" s="150">
        <v>0</v>
      </c>
      <c r="H36" s="150">
        <v>9.17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149.60999800000059</v>
      </c>
      <c r="E37" s="150">
        <v>28.223682769729688</v>
      </c>
      <c r="F37" s="150">
        <v>13.3</v>
      </c>
      <c r="G37" s="150">
        <v>-5.6500020000000006</v>
      </c>
      <c r="H37" s="150">
        <v>113.73631723027113</v>
      </c>
      <c r="I37" s="150">
        <v>-48.91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32.44</v>
      </c>
      <c r="E38" s="150">
        <v>1.44</v>
      </c>
      <c r="F38" s="150">
        <v>-1.1599999999999999</v>
      </c>
      <c r="G38" s="150">
        <v>28.89</v>
      </c>
      <c r="H38" s="150">
        <v>3.27</v>
      </c>
      <c r="I38" s="150">
        <v>0.32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29.9</v>
      </c>
      <c r="E39" s="150">
        <v>8.98</v>
      </c>
      <c r="F39" s="150">
        <v>0.21</v>
      </c>
      <c r="G39" s="150">
        <v>17.329999999999998</v>
      </c>
      <c r="H39" s="150">
        <v>3.38</v>
      </c>
      <c r="I39" s="150">
        <v>2.86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282.14</v>
      </c>
      <c r="E40" s="150">
        <v>139.6</v>
      </c>
      <c r="F40" s="150">
        <v>6.74</v>
      </c>
      <c r="G40" s="150">
        <v>31.62</v>
      </c>
      <c r="H40" s="150">
        <v>104.18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181.44</v>
      </c>
      <c r="E41" s="150">
        <v>100.03</v>
      </c>
      <c r="F41" s="150">
        <v>4.57</v>
      </c>
      <c r="G41" s="150">
        <v>23.23</v>
      </c>
      <c r="H41" s="150">
        <v>53.61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0.34</v>
      </c>
      <c r="F42" s="150">
        <v>0</v>
      </c>
      <c r="G42" s="150">
        <v>-0.82</v>
      </c>
      <c r="H42" s="150">
        <v>0.48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46.369998000000606</v>
      </c>
      <c r="E43" s="150">
        <v>-4.1463172302703093</v>
      </c>
      <c r="F43" s="150">
        <v>12.5</v>
      </c>
      <c r="G43" s="150">
        <v>-24.780002000000007</v>
      </c>
      <c r="H43" s="150">
        <v>62.796317230271107</v>
      </c>
      <c r="I43" s="150">
        <v>-46.37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1101.6199980000006</v>
      </c>
      <c r="E45" s="150">
        <v>35.063682769729688</v>
      </c>
      <c r="F45" s="150">
        <v>15.63</v>
      </c>
      <c r="G45" s="150">
        <v>229.14999800000001</v>
      </c>
      <c r="H45" s="150">
        <v>821.77631723027105</v>
      </c>
      <c r="I45" s="150">
        <v>-48.91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120.29</v>
      </c>
      <c r="E46" s="150">
        <v>0</v>
      </c>
      <c r="F46" s="150">
        <v>0</v>
      </c>
      <c r="G46" s="150">
        <v>120.29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120.29</v>
      </c>
      <c r="E47" s="150">
        <v>0</v>
      </c>
      <c r="F47" s="150">
        <v>0</v>
      </c>
      <c r="G47" s="150">
        <v>0</v>
      </c>
      <c r="H47" s="150">
        <v>120.29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1101.6199980000006</v>
      </c>
      <c r="E48" s="150">
        <v>35.063682769729688</v>
      </c>
      <c r="F48" s="150">
        <v>15.63</v>
      </c>
      <c r="G48" s="150">
        <v>108.85999799999999</v>
      </c>
      <c r="H48" s="150">
        <v>942.06631723027112</v>
      </c>
      <c r="I48" s="150">
        <v>-48.91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952.01</v>
      </c>
      <c r="E49" s="150">
        <v>0</v>
      </c>
      <c r="F49" s="150">
        <v>0</v>
      </c>
      <c r="G49" s="150">
        <v>114.51</v>
      </c>
      <c r="H49" s="150">
        <v>837.5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-6.84</v>
      </c>
      <c r="F50" s="150">
        <v>-2.33</v>
      </c>
      <c r="G50" s="150">
        <v>0</v>
      </c>
      <c r="H50" s="150">
        <v>9.17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149.60999800000059</v>
      </c>
      <c r="E51" s="150">
        <v>28.223682769729688</v>
      </c>
      <c r="F51" s="150">
        <v>13.3</v>
      </c>
      <c r="G51" s="150">
        <v>-5.6500020000000148</v>
      </c>
      <c r="H51" s="150">
        <v>113.73631723027113</v>
      </c>
      <c r="I51" s="150">
        <v>-48.91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K7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4" width="10.7109375" style="2" customWidth="1"/>
    <col min="5" max="6" width="10.85546875" style="2" customWidth="1"/>
    <col min="7" max="9" width="10.7109375" style="2" customWidth="1"/>
    <col min="10" max="11" width="8.28515625" style="2" customWidth="1"/>
    <col min="12" max="16384" width="11.42578125" style="2"/>
  </cols>
  <sheetData>
    <row r="1" spans="1:11" ht="12" customHeight="1">
      <c r="A1" s="1"/>
      <c r="B1" s="9"/>
      <c r="C1" s="9"/>
      <c r="D1" s="9"/>
      <c r="E1" s="9"/>
      <c r="F1" s="9"/>
      <c r="G1" s="9"/>
      <c r="H1" s="9"/>
      <c r="I1" s="9"/>
      <c r="J1" s="21"/>
      <c r="K1" s="21"/>
    </row>
    <row r="2" spans="1:11" ht="18" customHeight="1">
      <c r="A2" s="112" t="s">
        <v>452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8" customHeight="1">
      <c r="A3" s="1" t="s">
        <v>793</v>
      </c>
      <c r="B3" s="9"/>
      <c r="C3" s="9"/>
      <c r="D3" s="9"/>
      <c r="E3" s="9"/>
      <c r="F3" s="9"/>
      <c r="G3" s="9"/>
      <c r="H3" s="9"/>
      <c r="I3" s="9"/>
      <c r="J3" s="21"/>
      <c r="K3" s="21"/>
    </row>
    <row r="4" spans="1:11" ht="18" customHeight="1">
      <c r="A4" s="1">
        <v>1991</v>
      </c>
      <c r="B4" s="9"/>
      <c r="C4" s="9"/>
      <c r="D4" s="9"/>
      <c r="E4" s="9"/>
      <c r="F4" s="9"/>
      <c r="G4" s="9"/>
      <c r="H4" s="9"/>
      <c r="I4" s="9"/>
      <c r="J4" s="21"/>
      <c r="K4" s="21"/>
    </row>
    <row r="5" spans="1:11" ht="18" customHeight="1">
      <c r="A5" s="9" t="s">
        <v>29</v>
      </c>
      <c r="B5" s="9"/>
      <c r="C5" s="9"/>
      <c r="D5" s="9"/>
      <c r="E5" s="9"/>
      <c r="F5" s="9"/>
      <c r="G5" s="9"/>
      <c r="H5" s="9"/>
      <c r="I5" s="9"/>
      <c r="J5" s="21"/>
      <c r="K5" s="21"/>
    </row>
    <row r="6" spans="1:11" ht="12" customHeight="1">
      <c r="A6" s="4"/>
      <c r="B6" s="3"/>
      <c r="C6" s="4"/>
      <c r="D6" s="4"/>
      <c r="E6" s="4"/>
      <c r="F6" s="4"/>
      <c r="G6" s="4"/>
      <c r="H6" s="4"/>
      <c r="I6" s="4"/>
      <c r="J6" s="25"/>
      <c r="K6" s="25"/>
    </row>
    <row r="7" spans="1:11" ht="45">
      <c r="A7" s="177"/>
      <c r="B7" s="3"/>
      <c r="C7" s="6" t="s">
        <v>27</v>
      </c>
      <c r="D7" s="307" t="s">
        <v>794</v>
      </c>
      <c r="E7" s="307" t="s">
        <v>795</v>
      </c>
      <c r="F7" s="307" t="s">
        <v>796</v>
      </c>
      <c r="G7" s="307" t="s">
        <v>878</v>
      </c>
      <c r="H7" s="307" t="s">
        <v>797</v>
      </c>
      <c r="I7" s="307" t="s">
        <v>1316</v>
      </c>
      <c r="J7" s="308"/>
      <c r="K7" s="308"/>
    </row>
    <row r="8" spans="1:11" ht="24" customHeight="1">
      <c r="A8" s="2">
        <v>1</v>
      </c>
      <c r="C8" s="19" t="s">
        <v>458</v>
      </c>
      <c r="D8" s="150">
        <v>2462.77</v>
      </c>
      <c r="E8" s="150">
        <v>1622.18</v>
      </c>
      <c r="F8" s="150">
        <v>101.28</v>
      </c>
      <c r="G8" s="150">
        <v>195.94</v>
      </c>
      <c r="H8" s="150">
        <v>543.37</v>
      </c>
      <c r="I8" s="150">
        <v>0</v>
      </c>
      <c r="J8" s="12"/>
      <c r="K8" s="12"/>
    </row>
    <row r="9" spans="1:11" ht="12" customHeight="1">
      <c r="A9" s="17">
        <v>2</v>
      </c>
      <c r="B9" s="22"/>
      <c r="C9" s="309" t="s">
        <v>1321</v>
      </c>
      <c r="D9" s="150">
        <v>45.36</v>
      </c>
      <c r="E9" s="150">
        <v>0</v>
      </c>
      <c r="F9" s="150">
        <v>45.36</v>
      </c>
      <c r="G9" s="150">
        <v>0</v>
      </c>
      <c r="H9" s="150">
        <v>0</v>
      </c>
      <c r="I9" s="150">
        <v>0</v>
      </c>
      <c r="J9" s="12"/>
      <c r="K9" s="12"/>
    </row>
    <row r="10" spans="1:11" ht="12" customHeight="1">
      <c r="A10" s="2">
        <v>3</v>
      </c>
      <c r="B10" s="11" t="s">
        <v>38</v>
      </c>
      <c r="C10" s="19" t="s">
        <v>459</v>
      </c>
      <c r="D10" s="150">
        <v>1178.95</v>
      </c>
      <c r="E10" s="150">
        <v>848.21</v>
      </c>
      <c r="F10" s="150">
        <v>46.14</v>
      </c>
      <c r="G10" s="150">
        <v>57.44</v>
      </c>
      <c r="H10" s="150">
        <v>227.16</v>
      </c>
      <c r="I10" s="150">
        <v>0</v>
      </c>
      <c r="J10" s="12"/>
      <c r="K10" s="12"/>
    </row>
    <row r="11" spans="1:11" ht="12" customHeight="1">
      <c r="A11" s="17">
        <v>4</v>
      </c>
      <c r="B11" s="22"/>
      <c r="C11" s="309" t="s">
        <v>1321</v>
      </c>
      <c r="D11" s="150">
        <v>20.84</v>
      </c>
      <c r="E11" s="150">
        <v>7.05</v>
      </c>
      <c r="F11" s="150">
        <v>1.22</v>
      </c>
      <c r="G11" s="150">
        <v>3.35</v>
      </c>
      <c r="H11" s="150">
        <v>9.2200000000000006</v>
      </c>
      <c r="I11" s="150">
        <v>0</v>
      </c>
      <c r="J11" s="12"/>
      <c r="K11" s="12"/>
    </row>
    <row r="12" spans="1:11" ht="18" customHeight="1">
      <c r="A12" s="2">
        <v>5</v>
      </c>
      <c r="B12" s="11" t="s">
        <v>36</v>
      </c>
      <c r="C12" s="19" t="s">
        <v>460</v>
      </c>
      <c r="D12" s="150">
        <v>1283.82</v>
      </c>
      <c r="E12" s="150">
        <v>773.97</v>
      </c>
      <c r="F12" s="150">
        <v>55.14</v>
      </c>
      <c r="G12" s="150">
        <v>138.5</v>
      </c>
      <c r="H12" s="150">
        <v>316.20999999999998</v>
      </c>
      <c r="I12" s="150">
        <v>0</v>
      </c>
      <c r="J12" s="12"/>
      <c r="K12" s="12"/>
    </row>
    <row r="13" spans="1:11" ht="12" customHeight="1">
      <c r="A13" s="2">
        <v>6</v>
      </c>
      <c r="B13" s="11" t="s">
        <v>38</v>
      </c>
      <c r="C13" s="19" t="s">
        <v>461</v>
      </c>
      <c r="D13" s="150">
        <v>198.79</v>
      </c>
      <c r="E13" s="150">
        <v>111.27</v>
      </c>
      <c r="F13" s="150">
        <v>4.96</v>
      </c>
      <c r="G13" s="150">
        <v>24.84</v>
      </c>
      <c r="H13" s="150">
        <v>57.72</v>
      </c>
      <c r="I13" s="150">
        <v>0</v>
      </c>
      <c r="J13" s="12"/>
      <c r="K13" s="12"/>
    </row>
    <row r="14" spans="1:11" ht="18" customHeight="1">
      <c r="A14" s="2">
        <v>7</v>
      </c>
      <c r="B14" s="11" t="s">
        <v>36</v>
      </c>
      <c r="C14" s="19" t="s">
        <v>798</v>
      </c>
      <c r="D14" s="150">
        <v>1085.03</v>
      </c>
      <c r="E14" s="150">
        <v>662.7</v>
      </c>
      <c r="F14" s="150">
        <v>50.18</v>
      </c>
      <c r="G14" s="150">
        <v>113.66</v>
      </c>
      <c r="H14" s="150">
        <v>258.49</v>
      </c>
      <c r="I14" s="150">
        <v>-76.64</v>
      </c>
      <c r="J14" s="12"/>
      <c r="K14" s="12"/>
    </row>
    <row r="15" spans="1:11" ht="12" customHeight="1">
      <c r="A15" s="2">
        <v>8</v>
      </c>
      <c r="B15" s="11" t="s">
        <v>38</v>
      </c>
      <c r="C15" s="19" t="s">
        <v>1279</v>
      </c>
      <c r="D15" s="150">
        <v>751.85</v>
      </c>
      <c r="E15" s="150">
        <v>497.47</v>
      </c>
      <c r="F15" s="150">
        <v>36.049999999999997</v>
      </c>
      <c r="G15" s="150">
        <v>115.34</v>
      </c>
      <c r="H15" s="150">
        <v>102.99</v>
      </c>
      <c r="I15" s="150">
        <v>5.45</v>
      </c>
      <c r="J15" s="12"/>
      <c r="K15" s="12"/>
    </row>
    <row r="16" spans="1:11" ht="12" customHeight="1">
      <c r="A16" s="2">
        <v>9</v>
      </c>
      <c r="B16" s="11" t="s">
        <v>38</v>
      </c>
      <c r="C16" s="19" t="s">
        <v>799</v>
      </c>
      <c r="D16" s="150">
        <v>28.28</v>
      </c>
      <c r="E16" s="150">
        <v>21.45</v>
      </c>
      <c r="F16" s="150">
        <v>2.1800000000000002</v>
      </c>
      <c r="G16" s="150">
        <v>0.04</v>
      </c>
      <c r="H16" s="150">
        <v>4.6100000000000003</v>
      </c>
      <c r="I16" s="150">
        <v>0</v>
      </c>
      <c r="J16" s="12"/>
      <c r="K16" s="12"/>
    </row>
    <row r="17" spans="1:11" ht="12" customHeight="1">
      <c r="A17" s="2">
        <v>10</v>
      </c>
      <c r="B17" s="11" t="s">
        <v>32</v>
      </c>
      <c r="C17" s="19" t="s">
        <v>800</v>
      </c>
      <c r="D17" s="150">
        <v>21.15</v>
      </c>
      <c r="E17" s="150">
        <v>16.579999999999998</v>
      </c>
      <c r="F17" s="150">
        <v>0</v>
      </c>
      <c r="G17" s="150">
        <v>0.71</v>
      </c>
      <c r="H17" s="150">
        <v>3.86</v>
      </c>
      <c r="I17" s="150">
        <v>0</v>
      </c>
      <c r="J17" s="12"/>
      <c r="K17" s="12"/>
    </row>
    <row r="18" spans="1:11" ht="18" customHeight="1">
      <c r="A18" s="2">
        <v>11</v>
      </c>
      <c r="B18" s="11" t="s">
        <v>36</v>
      </c>
      <c r="C18" s="19" t="s">
        <v>1325</v>
      </c>
      <c r="D18" s="150">
        <v>326.05</v>
      </c>
      <c r="E18" s="150">
        <v>160.36000000000001</v>
      </c>
      <c r="F18" s="150">
        <v>11.95</v>
      </c>
      <c r="G18" s="150">
        <v>-1.0100000000000069</v>
      </c>
      <c r="H18" s="150">
        <v>154.75</v>
      </c>
      <c r="I18" s="150">
        <v>-82.09</v>
      </c>
      <c r="J18" s="12"/>
      <c r="K18" s="12"/>
    </row>
    <row r="19" spans="1:11" ht="12" customHeight="1">
      <c r="A19" s="2">
        <v>12</v>
      </c>
      <c r="B19" s="11" t="s">
        <v>32</v>
      </c>
      <c r="C19" s="19" t="s">
        <v>1328</v>
      </c>
      <c r="D19" s="150">
        <v>747.41</v>
      </c>
      <c r="E19" s="150">
        <v>0</v>
      </c>
      <c r="F19" s="150">
        <v>0</v>
      </c>
      <c r="G19" s="150">
        <v>0</v>
      </c>
      <c r="H19" s="150">
        <v>747.41</v>
      </c>
      <c r="I19" s="150">
        <v>9.89</v>
      </c>
      <c r="J19" s="12"/>
      <c r="K19" s="12"/>
    </row>
    <row r="20" spans="1:11" ht="12" customHeight="1">
      <c r="A20" s="2">
        <v>13</v>
      </c>
      <c r="B20" s="11" t="s">
        <v>38</v>
      </c>
      <c r="C20" s="19" t="s">
        <v>801</v>
      </c>
      <c r="D20" s="150">
        <v>23.14</v>
      </c>
      <c r="E20" s="150">
        <v>0</v>
      </c>
      <c r="F20" s="150">
        <v>0</v>
      </c>
      <c r="G20" s="150">
        <v>23.14</v>
      </c>
      <c r="H20" s="150">
        <v>0</v>
      </c>
      <c r="I20" s="150">
        <v>3.99</v>
      </c>
      <c r="J20" s="12"/>
      <c r="K20" s="12"/>
    </row>
    <row r="21" spans="1:11" ht="12" customHeight="1">
      <c r="A21" s="2">
        <v>14</v>
      </c>
      <c r="B21" s="11" t="s">
        <v>32</v>
      </c>
      <c r="C21" s="19" t="s">
        <v>802</v>
      </c>
      <c r="D21" s="150">
        <v>153.18</v>
      </c>
      <c r="E21" s="150">
        <v>0</v>
      </c>
      <c r="F21" s="150">
        <v>0</v>
      </c>
      <c r="G21" s="150">
        <v>153.18</v>
      </c>
      <c r="H21" s="150">
        <v>0</v>
      </c>
      <c r="I21" s="150">
        <v>13.06</v>
      </c>
      <c r="J21" s="12"/>
      <c r="K21" s="12"/>
    </row>
    <row r="22" spans="1:11" ht="12" customHeight="1">
      <c r="A22" s="2">
        <v>15</v>
      </c>
      <c r="B22" s="11" t="s">
        <v>38</v>
      </c>
      <c r="C22" s="19" t="s">
        <v>803</v>
      </c>
      <c r="D22" s="150">
        <v>488.17</v>
      </c>
      <c r="E22" s="150">
        <v>176.9</v>
      </c>
      <c r="F22" s="150">
        <v>219.31</v>
      </c>
      <c r="G22" s="150">
        <v>40.03</v>
      </c>
      <c r="H22" s="150">
        <v>51.93</v>
      </c>
      <c r="I22" s="150">
        <v>58.95</v>
      </c>
      <c r="J22" s="12"/>
      <c r="K22" s="12"/>
    </row>
    <row r="23" spans="1:11" ht="12" customHeight="1">
      <c r="A23" s="2">
        <v>16</v>
      </c>
      <c r="B23" s="11" t="s">
        <v>32</v>
      </c>
      <c r="C23" s="19" t="s">
        <v>1282</v>
      </c>
      <c r="D23" s="150">
        <v>503.69</v>
      </c>
      <c r="E23" s="150">
        <v>39.46</v>
      </c>
      <c r="F23" s="150">
        <v>230.46</v>
      </c>
      <c r="G23" s="150">
        <v>17.61</v>
      </c>
      <c r="H23" s="150">
        <v>216.16</v>
      </c>
      <c r="I23" s="150">
        <v>43.43</v>
      </c>
      <c r="J23" s="12"/>
      <c r="K23" s="12"/>
    </row>
    <row r="24" spans="1:11" ht="18" customHeight="1">
      <c r="A24" s="2">
        <v>17</v>
      </c>
      <c r="B24" s="11" t="s">
        <v>36</v>
      </c>
      <c r="C24" s="19" t="s">
        <v>804</v>
      </c>
      <c r="D24" s="150">
        <v>1219.02</v>
      </c>
      <c r="E24" s="150">
        <v>22.920000000000051</v>
      </c>
      <c r="F24" s="150">
        <v>23.1</v>
      </c>
      <c r="G24" s="150">
        <v>106.61</v>
      </c>
      <c r="H24" s="150">
        <v>1066.3900000000001</v>
      </c>
      <c r="I24" s="150">
        <v>-78.650000000000006</v>
      </c>
      <c r="J24" s="12"/>
      <c r="K24" s="12"/>
    </row>
    <row r="25" spans="1:11" ht="12" customHeight="1">
      <c r="A25" s="2">
        <v>18</v>
      </c>
      <c r="B25" s="11" t="s">
        <v>38</v>
      </c>
      <c r="C25" s="19" t="s">
        <v>1391</v>
      </c>
      <c r="D25" s="150">
        <v>160.93</v>
      </c>
      <c r="E25" s="150">
        <v>13.83</v>
      </c>
      <c r="F25" s="150">
        <v>7.38</v>
      </c>
      <c r="G25" s="150">
        <v>0</v>
      </c>
      <c r="H25" s="150">
        <v>139.72</v>
      </c>
      <c r="I25" s="150">
        <v>1.9</v>
      </c>
      <c r="J25" s="12"/>
      <c r="K25" s="12"/>
    </row>
    <row r="26" spans="1:11" ht="12" customHeight="1">
      <c r="A26" s="2">
        <v>19</v>
      </c>
      <c r="B26" s="11" t="s">
        <v>32</v>
      </c>
      <c r="C26" s="19" t="s">
        <v>805</v>
      </c>
      <c r="D26" s="150">
        <v>162.76</v>
      </c>
      <c r="E26" s="150">
        <v>0</v>
      </c>
      <c r="F26" s="150">
        <v>0</v>
      </c>
      <c r="G26" s="150">
        <v>162.76</v>
      </c>
      <c r="H26" s="150">
        <v>0</v>
      </c>
      <c r="I26" s="150">
        <v>7.0000000000000007E-2</v>
      </c>
      <c r="J26" s="12"/>
      <c r="K26" s="12"/>
    </row>
    <row r="27" spans="1:11" ht="12" customHeight="1">
      <c r="A27" s="2">
        <v>20</v>
      </c>
      <c r="B27" s="11" t="s">
        <v>38</v>
      </c>
      <c r="C27" s="19" t="s">
        <v>1393</v>
      </c>
      <c r="D27" s="150">
        <v>255.17</v>
      </c>
      <c r="E27" s="150">
        <v>0</v>
      </c>
      <c r="F27" s="150">
        <v>0</v>
      </c>
      <c r="G27" s="150">
        <v>0</v>
      </c>
      <c r="H27" s="150">
        <v>255.17</v>
      </c>
      <c r="I27" s="150">
        <v>3.04</v>
      </c>
      <c r="J27" s="12"/>
      <c r="K27" s="12"/>
    </row>
    <row r="28" spans="1:11" ht="12" customHeight="1">
      <c r="A28" s="2">
        <v>21</v>
      </c>
      <c r="B28" s="11" t="s">
        <v>32</v>
      </c>
      <c r="C28" s="19" t="s">
        <v>806</v>
      </c>
      <c r="D28" s="150">
        <v>257.67</v>
      </c>
      <c r="E28" s="150">
        <v>18.71</v>
      </c>
      <c r="F28" s="150">
        <v>13.04</v>
      </c>
      <c r="G28" s="150">
        <v>225.59</v>
      </c>
      <c r="H28" s="150">
        <v>0.33</v>
      </c>
      <c r="I28" s="150">
        <v>0.54</v>
      </c>
      <c r="J28" s="12"/>
      <c r="K28" s="12"/>
    </row>
    <row r="29" spans="1:11" ht="12" customHeight="1">
      <c r="A29" s="2">
        <v>22</v>
      </c>
      <c r="B29" s="11" t="s">
        <v>38</v>
      </c>
      <c r="C29" s="19" t="s">
        <v>1399</v>
      </c>
      <c r="D29" s="150">
        <v>215.57</v>
      </c>
      <c r="E29" s="150">
        <v>15.48</v>
      </c>
      <c r="F29" s="150">
        <v>10.48</v>
      </c>
      <c r="G29" s="150">
        <v>189.28</v>
      </c>
      <c r="H29" s="150">
        <v>0.33</v>
      </c>
      <c r="I29" s="150">
        <v>0.33</v>
      </c>
      <c r="J29" s="12"/>
      <c r="K29" s="12"/>
    </row>
    <row r="30" spans="1:11" ht="12" customHeight="1">
      <c r="A30" s="2">
        <v>23</v>
      </c>
      <c r="B30" s="11" t="s">
        <v>32</v>
      </c>
      <c r="C30" s="19" t="s">
        <v>1335</v>
      </c>
      <c r="D30" s="150">
        <v>212.16</v>
      </c>
      <c r="E30" s="150">
        <v>0</v>
      </c>
      <c r="F30" s="150">
        <v>0</v>
      </c>
      <c r="G30" s="150">
        <v>0</v>
      </c>
      <c r="H30" s="150">
        <v>212.16</v>
      </c>
      <c r="I30" s="150">
        <v>3.74</v>
      </c>
      <c r="J30" s="12"/>
      <c r="K30" s="12"/>
    </row>
    <row r="31" spans="1:11" ht="12" customHeight="1">
      <c r="A31" s="2">
        <v>24</v>
      </c>
      <c r="B31" s="11" t="s">
        <v>38</v>
      </c>
      <c r="C31" s="19" t="s">
        <v>1400</v>
      </c>
      <c r="D31" s="150">
        <v>240.76</v>
      </c>
      <c r="E31" s="150">
        <v>7.91</v>
      </c>
      <c r="F31" s="150">
        <v>32.39</v>
      </c>
      <c r="G31" s="150">
        <v>162.13999999999999</v>
      </c>
      <c r="H31" s="150">
        <v>38.32</v>
      </c>
      <c r="I31" s="150">
        <v>9.99</v>
      </c>
      <c r="J31" s="12"/>
      <c r="K31" s="12"/>
    </row>
    <row r="32" spans="1:11" ht="12" customHeight="1">
      <c r="A32" s="2">
        <v>25</v>
      </c>
      <c r="B32" s="11" t="s">
        <v>32</v>
      </c>
      <c r="C32" s="19" t="s">
        <v>1385</v>
      </c>
      <c r="D32" s="150">
        <v>166.85</v>
      </c>
      <c r="E32" s="150">
        <v>7.37</v>
      </c>
      <c r="F32" s="150">
        <v>32.86</v>
      </c>
      <c r="G32" s="150">
        <v>90.73</v>
      </c>
      <c r="H32" s="150">
        <v>35.89</v>
      </c>
      <c r="I32" s="150">
        <v>83.9</v>
      </c>
      <c r="J32" s="12"/>
      <c r="K32" s="12"/>
    </row>
    <row r="33" spans="1:11" ht="18" customHeight="1">
      <c r="A33" s="2">
        <v>26</v>
      </c>
      <c r="B33" s="11" t="s">
        <v>36</v>
      </c>
      <c r="C33" s="19" t="s">
        <v>1401</v>
      </c>
      <c r="D33" s="150">
        <v>1146.03</v>
      </c>
      <c r="E33" s="150">
        <v>11.780000000000051</v>
      </c>
      <c r="F33" s="150">
        <v>18.75</v>
      </c>
      <c r="G33" s="150">
        <v>234.27</v>
      </c>
      <c r="H33" s="150">
        <v>881.22999999999945</v>
      </c>
      <c r="I33" s="150">
        <v>-5.6599999999999824</v>
      </c>
      <c r="J33" s="12"/>
      <c r="K33" s="12"/>
    </row>
    <row r="34" spans="1:11" ht="12" customHeight="1">
      <c r="A34" s="2">
        <v>27</v>
      </c>
      <c r="B34" s="11" t="s">
        <v>38</v>
      </c>
      <c r="C34" s="19" t="s">
        <v>520</v>
      </c>
      <c r="D34" s="150">
        <v>1022.42</v>
      </c>
      <c r="E34" s="150">
        <v>0</v>
      </c>
      <c r="F34" s="150">
        <v>0</v>
      </c>
      <c r="G34" s="150">
        <v>251.92</v>
      </c>
      <c r="H34" s="150">
        <v>770.5</v>
      </c>
      <c r="I34" s="150">
        <v>0</v>
      </c>
      <c r="J34" s="12"/>
      <c r="K34" s="12"/>
    </row>
    <row r="35" spans="1:11" ht="12" customHeight="1">
      <c r="A35" s="17">
        <v>28</v>
      </c>
      <c r="B35" s="22"/>
      <c r="C35" s="309" t="s">
        <v>1321</v>
      </c>
      <c r="D35" s="150">
        <v>28.27</v>
      </c>
      <c r="E35" s="150">
        <v>0</v>
      </c>
      <c r="F35" s="150">
        <v>0</v>
      </c>
      <c r="G35" s="150">
        <v>3.35</v>
      </c>
      <c r="H35" s="150">
        <v>24.92</v>
      </c>
      <c r="I35" s="150">
        <v>0</v>
      </c>
      <c r="J35" s="12"/>
      <c r="K35" s="12"/>
    </row>
    <row r="36" spans="1:11" ht="12" customHeight="1">
      <c r="A36" s="2">
        <v>29</v>
      </c>
      <c r="B36" s="38" t="s">
        <v>32</v>
      </c>
      <c r="C36" s="19" t="s">
        <v>1403</v>
      </c>
      <c r="D36" s="150">
        <v>0</v>
      </c>
      <c r="E36" s="150">
        <v>-7.19</v>
      </c>
      <c r="F36" s="150">
        <v>-2.36</v>
      </c>
      <c r="G36" s="150">
        <v>0</v>
      </c>
      <c r="H36" s="150">
        <v>9.5500000000000007</v>
      </c>
      <c r="I36" s="150">
        <v>0</v>
      </c>
      <c r="J36" s="12"/>
      <c r="K36" s="12"/>
    </row>
    <row r="37" spans="1:11" ht="18" customHeight="1">
      <c r="A37" s="2">
        <v>30</v>
      </c>
      <c r="B37" s="11" t="s">
        <v>36</v>
      </c>
      <c r="C37" s="19" t="s">
        <v>1404</v>
      </c>
      <c r="D37" s="150">
        <v>123.61</v>
      </c>
      <c r="E37" s="150">
        <v>4.5900000000000505</v>
      </c>
      <c r="F37" s="150">
        <v>16.39</v>
      </c>
      <c r="G37" s="150">
        <v>-17.64999999999992</v>
      </c>
      <c r="H37" s="150">
        <v>120.27999999999945</v>
      </c>
      <c r="I37" s="150">
        <v>-5.6599999999999824</v>
      </c>
      <c r="J37" s="12"/>
      <c r="K37" s="12"/>
    </row>
    <row r="38" spans="1:11" ht="12" customHeight="1">
      <c r="A38" s="2">
        <v>31</v>
      </c>
      <c r="B38" s="11" t="s">
        <v>38</v>
      </c>
      <c r="C38" s="19" t="s">
        <v>552</v>
      </c>
      <c r="D38" s="150">
        <v>43.45</v>
      </c>
      <c r="E38" s="150">
        <v>1.56</v>
      </c>
      <c r="F38" s="150">
        <v>0.99</v>
      </c>
      <c r="G38" s="150">
        <v>37.6</v>
      </c>
      <c r="H38" s="150">
        <v>3.3</v>
      </c>
      <c r="I38" s="150">
        <v>0.33</v>
      </c>
      <c r="J38" s="12"/>
      <c r="K38" s="12"/>
    </row>
    <row r="39" spans="1:11" ht="12" customHeight="1">
      <c r="A39" s="2">
        <v>32</v>
      </c>
      <c r="B39" s="11" t="s">
        <v>32</v>
      </c>
      <c r="C39" s="19" t="s">
        <v>549</v>
      </c>
      <c r="D39" s="150">
        <v>40.75</v>
      </c>
      <c r="E39" s="150">
        <v>15.7</v>
      </c>
      <c r="F39" s="150">
        <v>0.15</v>
      </c>
      <c r="G39" s="150">
        <v>18.600000000000001</v>
      </c>
      <c r="H39" s="150">
        <v>6.3</v>
      </c>
      <c r="I39" s="150">
        <v>3.03</v>
      </c>
      <c r="J39" s="12"/>
      <c r="K39" s="12"/>
    </row>
    <row r="40" spans="1:11" ht="12" customHeight="1">
      <c r="A40" s="2">
        <v>33</v>
      </c>
      <c r="B40" s="11" t="s">
        <v>38</v>
      </c>
      <c r="C40" s="19" t="s">
        <v>516</v>
      </c>
      <c r="D40" s="150">
        <v>316.74</v>
      </c>
      <c r="E40" s="150">
        <v>161.69</v>
      </c>
      <c r="F40" s="150">
        <v>7.75</v>
      </c>
      <c r="G40" s="150">
        <v>32.57</v>
      </c>
      <c r="H40" s="150">
        <v>114.73</v>
      </c>
      <c r="I40" s="150">
        <v>0</v>
      </c>
      <c r="J40" s="12"/>
      <c r="K40" s="12"/>
    </row>
    <row r="41" spans="1:11" ht="12" customHeight="1">
      <c r="A41" s="2">
        <v>34</v>
      </c>
      <c r="B41" s="11" t="s">
        <v>32</v>
      </c>
      <c r="C41" s="19" t="s">
        <v>461</v>
      </c>
      <c r="D41" s="150">
        <v>198.79</v>
      </c>
      <c r="E41" s="150">
        <v>111.27</v>
      </c>
      <c r="F41" s="150">
        <v>4.96</v>
      </c>
      <c r="G41" s="150">
        <v>24.84</v>
      </c>
      <c r="H41" s="150">
        <v>57.72</v>
      </c>
      <c r="I41" s="150">
        <v>0</v>
      </c>
      <c r="J41" s="12"/>
      <c r="K41" s="12"/>
    </row>
    <row r="42" spans="1:11" ht="12" customHeight="1">
      <c r="A42" s="2">
        <v>35</v>
      </c>
      <c r="B42" s="11" t="s">
        <v>38</v>
      </c>
      <c r="C42" s="19" t="s">
        <v>517</v>
      </c>
      <c r="D42" s="150">
        <v>0</v>
      </c>
      <c r="E42" s="150">
        <v>0.33</v>
      </c>
      <c r="F42" s="150">
        <v>0</v>
      </c>
      <c r="G42" s="150">
        <v>-0.86</v>
      </c>
      <c r="H42" s="150">
        <v>0.53</v>
      </c>
      <c r="I42" s="150">
        <v>0</v>
      </c>
      <c r="J42" s="12"/>
      <c r="K42" s="12"/>
    </row>
    <row r="43" spans="1:11" ht="18" customHeight="1">
      <c r="A43" s="2">
        <v>36</v>
      </c>
      <c r="B43" s="11" t="s">
        <v>36</v>
      </c>
      <c r="C43" s="19" t="s">
        <v>518</v>
      </c>
      <c r="D43" s="150">
        <v>2.9599999999995532</v>
      </c>
      <c r="E43" s="150">
        <v>-32.020000000000003</v>
      </c>
      <c r="F43" s="150">
        <v>12.76</v>
      </c>
      <c r="G43" s="150">
        <v>-43.519999999999911</v>
      </c>
      <c r="H43" s="150">
        <v>65.739999999999441</v>
      </c>
      <c r="I43" s="150">
        <v>-2.9599999999999822</v>
      </c>
      <c r="J43" s="12"/>
      <c r="K43" s="12"/>
    </row>
    <row r="44" spans="1:11" ht="20.100000000000001" customHeight="1">
      <c r="C44" s="310" t="s">
        <v>1271</v>
      </c>
      <c r="D44" s="150"/>
      <c r="E44" s="150"/>
      <c r="F44" s="150"/>
      <c r="G44" s="150"/>
      <c r="H44" s="150"/>
      <c r="I44" s="150"/>
      <c r="J44" s="12"/>
      <c r="K44" s="12"/>
    </row>
    <row r="45" spans="1:11" ht="18" customHeight="1">
      <c r="A45" s="2">
        <v>37</v>
      </c>
      <c r="C45" s="19" t="s">
        <v>1401</v>
      </c>
      <c r="D45" s="150">
        <v>1146.03</v>
      </c>
      <c r="E45" s="150">
        <v>11.780000000000051</v>
      </c>
      <c r="F45" s="150">
        <v>18.75</v>
      </c>
      <c r="G45" s="150">
        <v>234.27</v>
      </c>
      <c r="H45" s="150">
        <v>881.22999999999945</v>
      </c>
      <c r="I45" s="150">
        <v>-5.6599999999999824</v>
      </c>
      <c r="J45" s="12"/>
      <c r="K45" s="12"/>
    </row>
    <row r="46" spans="1:11" ht="12" customHeight="1">
      <c r="A46" s="2">
        <v>38</v>
      </c>
      <c r="B46" s="11" t="s">
        <v>38</v>
      </c>
      <c r="C46" s="19" t="s">
        <v>807</v>
      </c>
      <c r="D46" s="150">
        <v>137.6</v>
      </c>
      <c r="E46" s="150">
        <v>0</v>
      </c>
      <c r="F46" s="150">
        <v>0</v>
      </c>
      <c r="G46" s="150">
        <v>137.6</v>
      </c>
      <c r="H46" s="150">
        <v>0</v>
      </c>
      <c r="I46" s="150">
        <v>0</v>
      </c>
      <c r="J46" s="12"/>
      <c r="K46" s="12"/>
    </row>
    <row r="47" spans="1:11" ht="12" customHeight="1">
      <c r="A47" s="2">
        <v>39</v>
      </c>
      <c r="B47" s="11" t="s">
        <v>32</v>
      </c>
      <c r="C47" s="19" t="s">
        <v>808</v>
      </c>
      <c r="D47" s="150">
        <v>137.6</v>
      </c>
      <c r="E47" s="150">
        <v>0</v>
      </c>
      <c r="F47" s="150">
        <v>0</v>
      </c>
      <c r="G47" s="150">
        <v>0</v>
      </c>
      <c r="H47" s="150">
        <v>137.6</v>
      </c>
      <c r="I47" s="150">
        <v>0</v>
      </c>
      <c r="J47" s="12"/>
      <c r="K47" s="12"/>
    </row>
    <row r="48" spans="1:11" ht="18" customHeight="1">
      <c r="A48" s="2">
        <v>40</v>
      </c>
      <c r="B48" s="11" t="s">
        <v>36</v>
      </c>
      <c r="C48" s="19" t="s">
        <v>1406</v>
      </c>
      <c r="D48" s="150">
        <v>1146.03</v>
      </c>
      <c r="E48" s="150">
        <v>11.780000000000051</v>
      </c>
      <c r="F48" s="150">
        <v>18.75</v>
      </c>
      <c r="G48" s="150">
        <v>96.67</v>
      </c>
      <c r="H48" s="150">
        <v>1018.83</v>
      </c>
      <c r="I48" s="150">
        <v>-5.6599999999999824</v>
      </c>
      <c r="J48" s="12"/>
      <c r="K48" s="12"/>
    </row>
    <row r="49" spans="1:11" ht="12" customHeight="1">
      <c r="A49" s="2">
        <v>41</v>
      </c>
      <c r="B49" s="11" t="s">
        <v>38</v>
      </c>
      <c r="C49" s="19" t="s">
        <v>809</v>
      </c>
      <c r="D49" s="150">
        <v>1022.42</v>
      </c>
      <c r="E49" s="150">
        <v>0</v>
      </c>
      <c r="F49" s="150">
        <v>0</v>
      </c>
      <c r="G49" s="150">
        <v>114.32</v>
      </c>
      <c r="H49" s="150">
        <v>908.1</v>
      </c>
      <c r="I49" s="150">
        <v>0</v>
      </c>
      <c r="J49" s="12"/>
      <c r="K49" s="12"/>
    </row>
    <row r="50" spans="1:11" ht="12" customHeight="1">
      <c r="A50" s="2">
        <v>42</v>
      </c>
      <c r="B50" s="38" t="s">
        <v>32</v>
      </c>
      <c r="C50" s="19" t="s">
        <v>1403</v>
      </c>
      <c r="D50" s="150">
        <v>0</v>
      </c>
      <c r="E50" s="150">
        <v>-7.19</v>
      </c>
      <c r="F50" s="150">
        <v>-2.36</v>
      </c>
      <c r="G50" s="150">
        <v>0</v>
      </c>
      <c r="H50" s="150">
        <v>9.5500000000000007</v>
      </c>
      <c r="I50" s="150">
        <v>0</v>
      </c>
      <c r="J50" s="12"/>
      <c r="K50" s="12"/>
    </row>
    <row r="51" spans="1:11" ht="18" customHeight="1">
      <c r="A51" s="2">
        <v>43</v>
      </c>
      <c r="B51" s="11" t="s">
        <v>36</v>
      </c>
      <c r="C51" s="19" t="s">
        <v>1404</v>
      </c>
      <c r="D51" s="150">
        <v>123.61</v>
      </c>
      <c r="E51" s="150">
        <v>4.5900000000000505</v>
      </c>
      <c r="F51" s="150">
        <v>16.39</v>
      </c>
      <c r="G51" s="150">
        <v>-17.649999999999949</v>
      </c>
      <c r="H51" s="150">
        <v>120.27999999999945</v>
      </c>
      <c r="I51" s="150">
        <v>-5.6599999999999824</v>
      </c>
      <c r="J51" s="12"/>
      <c r="K51" s="12"/>
    </row>
    <row r="52" spans="1:11" ht="12" customHeight="1">
      <c r="D52" s="12"/>
      <c r="E52" s="12"/>
      <c r="F52" s="12"/>
      <c r="G52" s="12"/>
      <c r="H52" s="12"/>
      <c r="I52" s="12"/>
      <c r="J52" s="12"/>
      <c r="K52" s="12"/>
    </row>
    <row r="53" spans="1:11" ht="12" customHeight="1">
      <c r="A53" s="4"/>
      <c r="B53" s="3"/>
      <c r="D53" s="12"/>
      <c r="E53" s="12"/>
      <c r="F53" s="12"/>
      <c r="G53" s="12"/>
      <c r="H53" s="12"/>
      <c r="I53" s="12"/>
      <c r="J53" s="12"/>
      <c r="K53" s="12"/>
    </row>
    <row r="54" spans="1:11" ht="12" customHeight="1">
      <c r="A54" s="2" t="s">
        <v>810</v>
      </c>
      <c r="D54" s="12"/>
      <c r="E54" s="12"/>
      <c r="F54" s="12"/>
      <c r="G54" s="12"/>
      <c r="H54" s="12"/>
      <c r="I54" s="12"/>
      <c r="J54" s="12"/>
      <c r="K54" s="12"/>
    </row>
    <row r="55" spans="1:11" ht="11.1" customHeight="1">
      <c r="A55" s="2" t="s">
        <v>811</v>
      </c>
      <c r="D55" s="12"/>
      <c r="E55" s="12"/>
      <c r="F55" s="12"/>
      <c r="G55" s="12"/>
      <c r="H55" s="12"/>
      <c r="I55" s="12"/>
      <c r="J55" s="12"/>
      <c r="K55" s="12"/>
    </row>
    <row r="56" spans="1:11" ht="11.1" customHeight="1">
      <c r="A56" s="2" t="s">
        <v>812</v>
      </c>
      <c r="D56" s="12"/>
      <c r="E56" s="12"/>
      <c r="F56" s="12"/>
      <c r="G56" s="12"/>
      <c r="H56" s="12"/>
      <c r="I56" s="12"/>
      <c r="J56" s="12"/>
      <c r="K56" s="12"/>
    </row>
    <row r="57" spans="1:11" ht="11.1" customHeight="1">
      <c r="D57" s="12"/>
      <c r="E57" s="12"/>
      <c r="F57" s="12"/>
      <c r="G57" s="12"/>
      <c r="H57" s="12"/>
      <c r="I57" s="12"/>
      <c r="J57" s="12"/>
      <c r="K57" s="12"/>
    </row>
    <row r="58" spans="1:11" ht="12" customHeight="1">
      <c r="D58" s="12"/>
      <c r="E58" s="12"/>
      <c r="F58" s="12"/>
      <c r="G58" s="12"/>
      <c r="H58" s="12"/>
      <c r="I58" s="12"/>
      <c r="J58" s="12"/>
      <c r="K58" s="12"/>
    </row>
    <row r="59" spans="1:11" ht="12" customHeight="1">
      <c r="D59" s="12"/>
      <c r="E59" s="12"/>
      <c r="F59" s="12"/>
      <c r="G59" s="12"/>
      <c r="H59" s="12"/>
      <c r="I59" s="12"/>
      <c r="J59" s="12"/>
      <c r="K59" s="12"/>
    </row>
    <row r="60" spans="1:11" ht="12" customHeight="1"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D61" s="12"/>
      <c r="E61" s="12"/>
      <c r="F61" s="12"/>
      <c r="G61" s="12"/>
      <c r="H61" s="12"/>
      <c r="I61" s="12"/>
      <c r="J61" s="12"/>
      <c r="K61" s="12"/>
    </row>
    <row r="62" spans="1:11" ht="12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2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1980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161.24</v>
      </c>
      <c r="E6" s="150">
        <v>67.283276331590599</v>
      </c>
      <c r="F6" s="150">
        <v>7.81</v>
      </c>
      <c r="G6" s="150">
        <v>-1.460000000000012</v>
      </c>
      <c r="H6" s="150">
        <v>87.606723668409458</v>
      </c>
      <c r="I6" s="150">
        <v>2.409999999999993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445.9</v>
      </c>
      <c r="E7" s="150">
        <v>0</v>
      </c>
      <c r="F7" s="150">
        <v>0</v>
      </c>
      <c r="G7" s="150">
        <v>0</v>
      </c>
      <c r="H7" s="150">
        <v>445.9</v>
      </c>
      <c r="I7" s="150">
        <v>1.0900000000000001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79.2</v>
      </c>
      <c r="E8" s="150">
        <v>0</v>
      </c>
      <c r="F8" s="150">
        <v>0</v>
      </c>
      <c r="G8" s="150">
        <v>0</v>
      </c>
      <c r="H8" s="150">
        <v>79.2</v>
      </c>
      <c r="I8" s="150">
        <v>0.24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66.31</v>
      </c>
      <c r="E9" s="150">
        <v>0</v>
      </c>
      <c r="F9" s="150">
        <v>0</v>
      </c>
      <c r="G9" s="150">
        <v>0</v>
      </c>
      <c r="H9" s="150">
        <v>66.31</v>
      </c>
      <c r="I9" s="150">
        <v>0.24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12.89</v>
      </c>
      <c r="E10" s="150">
        <v>0</v>
      </c>
      <c r="F10" s="150">
        <v>0</v>
      </c>
      <c r="G10" s="150">
        <v>0</v>
      </c>
      <c r="H10" s="150">
        <v>12.89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366.7</v>
      </c>
      <c r="E11" s="150">
        <v>0</v>
      </c>
      <c r="F11" s="150">
        <v>0</v>
      </c>
      <c r="G11" s="150">
        <v>0</v>
      </c>
      <c r="H11" s="150">
        <v>366.7</v>
      </c>
      <c r="I11" s="150">
        <v>0.85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13.84</v>
      </c>
      <c r="E12" s="150">
        <v>0</v>
      </c>
      <c r="F12" s="150">
        <v>0</v>
      </c>
      <c r="G12" s="150">
        <v>13.84</v>
      </c>
      <c r="H12" s="150">
        <v>0</v>
      </c>
      <c r="I12" s="150">
        <v>3.61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90.39</v>
      </c>
      <c r="E13" s="150">
        <v>0</v>
      </c>
      <c r="F13" s="150">
        <v>0</v>
      </c>
      <c r="G13" s="150">
        <v>90.39</v>
      </c>
      <c r="H13" s="150">
        <v>0</v>
      </c>
      <c r="I13" s="150">
        <v>5.88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71.39</v>
      </c>
      <c r="E14" s="150">
        <v>0</v>
      </c>
      <c r="F14" s="150">
        <v>0</v>
      </c>
      <c r="G14" s="150">
        <v>71.39</v>
      </c>
      <c r="H14" s="150">
        <v>0</v>
      </c>
      <c r="I14" s="150">
        <v>5.88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46.91</v>
      </c>
      <c r="E15" s="150">
        <v>0</v>
      </c>
      <c r="F15" s="150">
        <v>0</v>
      </c>
      <c r="G15" s="150">
        <v>46.91</v>
      </c>
      <c r="H15" s="150">
        <v>0</v>
      </c>
      <c r="I15" s="150">
        <v>3.12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3.72</v>
      </c>
      <c r="E16" s="150">
        <v>0</v>
      </c>
      <c r="F16" s="150">
        <v>0</v>
      </c>
      <c r="G16" s="150">
        <v>3.72</v>
      </c>
      <c r="H16" s="150">
        <v>0</v>
      </c>
      <c r="I16" s="150">
        <v>2.44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20.76</v>
      </c>
      <c r="E17" s="150">
        <v>0</v>
      </c>
      <c r="F17" s="150">
        <v>0</v>
      </c>
      <c r="G17" s="150">
        <v>20.76</v>
      </c>
      <c r="H17" s="150">
        <v>0</v>
      </c>
      <c r="I17" s="150">
        <v>0.32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19</v>
      </c>
      <c r="E18" s="150">
        <v>0</v>
      </c>
      <c r="F18" s="150">
        <v>0</v>
      </c>
      <c r="G18" s="150">
        <v>19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161.25000399999999</v>
      </c>
      <c r="E19" s="150">
        <v>23.07</v>
      </c>
      <c r="F19" s="150">
        <v>92.72</v>
      </c>
      <c r="G19" s="150">
        <v>16.740003999999999</v>
      </c>
      <c r="H19" s="150">
        <v>28.72</v>
      </c>
      <c r="I19" s="150">
        <v>12.53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163.80000000000001</v>
      </c>
      <c r="E20" s="150">
        <v>8.0000000000000071</v>
      </c>
      <c r="F20" s="150">
        <v>105.97</v>
      </c>
      <c r="G20" s="150">
        <v>5.33</v>
      </c>
      <c r="H20" s="150">
        <v>44.5</v>
      </c>
      <c r="I20" s="150">
        <v>9.98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60.22</v>
      </c>
      <c r="E21" s="150">
        <v>56.27</v>
      </c>
      <c r="F21" s="150">
        <v>3.95</v>
      </c>
      <c r="G21" s="150">
        <v>0</v>
      </c>
      <c r="H21" s="150">
        <v>0</v>
      </c>
      <c r="I21" s="150">
        <v>2.16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58.99</v>
      </c>
      <c r="E22" s="150">
        <v>4.83</v>
      </c>
      <c r="F22" s="150">
        <v>2.85</v>
      </c>
      <c r="G22" s="150">
        <v>2.59</v>
      </c>
      <c r="H22" s="150">
        <v>48.72</v>
      </c>
      <c r="I22" s="150">
        <v>3.39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8.81</v>
      </c>
      <c r="E24" s="150">
        <v>0</v>
      </c>
      <c r="F24" s="150">
        <v>8.81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8.81</v>
      </c>
      <c r="E26" s="150">
        <v>0.56999999999999995</v>
      </c>
      <c r="F26" s="150">
        <v>0.01</v>
      </c>
      <c r="G26" s="150">
        <v>0</v>
      </c>
      <c r="H26" s="150">
        <v>8.23</v>
      </c>
      <c r="I26" s="150">
        <v>0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-0.56000000000000005</v>
      </c>
      <c r="E27" s="150">
        <v>-0.56000000000000005</v>
      </c>
      <c r="F27" s="150">
        <v>0</v>
      </c>
      <c r="G27" s="150">
        <v>0</v>
      </c>
      <c r="H27" s="150">
        <v>0</v>
      </c>
      <c r="I27" s="150">
        <v>0.28000000000000003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0.28000000000000003</v>
      </c>
      <c r="E28" s="150">
        <v>0.28000000000000003</v>
      </c>
      <c r="F28" s="150">
        <v>0</v>
      </c>
      <c r="G28" s="150">
        <v>0</v>
      </c>
      <c r="H28" s="150">
        <v>0</v>
      </c>
      <c r="I28" s="150">
        <v>-0.56000000000000005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0.72</v>
      </c>
      <c r="E29" s="150">
        <v>0.38</v>
      </c>
      <c r="F29" s="150">
        <v>0</v>
      </c>
      <c r="G29" s="150">
        <v>0</v>
      </c>
      <c r="H29" s="150">
        <v>0.34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0.72</v>
      </c>
      <c r="E30" s="150">
        <v>0.08</v>
      </c>
      <c r="F30" s="150">
        <v>0</v>
      </c>
      <c r="G30" s="150">
        <v>0.26</v>
      </c>
      <c r="H30" s="150">
        <v>0.38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685.84999599999992</v>
      </c>
      <c r="E31" s="150">
        <v>1.8832763315906105</v>
      </c>
      <c r="F31" s="150">
        <v>11.16</v>
      </c>
      <c r="G31" s="150">
        <v>66.529995999999983</v>
      </c>
      <c r="H31" s="150">
        <v>606.27672366840943</v>
      </c>
      <c r="I31" s="150">
        <v>3.6099999999999928</v>
      </c>
      <c r="J31" s="12"/>
      <c r="K31" s="12"/>
    </row>
    <row r="32" spans="1:11" ht="24" customHeight="1">
      <c r="A32" s="311">
        <v>1981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165.83</v>
      </c>
      <c r="E33" s="150">
        <v>67.397181937904605</v>
      </c>
      <c r="F33" s="150">
        <v>8.0199999999999942</v>
      </c>
      <c r="G33" s="150">
        <v>-1.0299999999999869</v>
      </c>
      <c r="H33" s="150">
        <v>91.44281806209554</v>
      </c>
      <c r="I33" s="150">
        <v>-7.459999999999992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467.76</v>
      </c>
      <c r="E34" s="150">
        <v>0</v>
      </c>
      <c r="F34" s="150">
        <v>0</v>
      </c>
      <c r="G34" s="150">
        <v>0</v>
      </c>
      <c r="H34" s="150">
        <v>467.76</v>
      </c>
      <c r="I34" s="150">
        <v>1.1399999999999999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83.06</v>
      </c>
      <c r="E35" s="150">
        <v>0</v>
      </c>
      <c r="F35" s="150">
        <v>0</v>
      </c>
      <c r="G35" s="150">
        <v>0</v>
      </c>
      <c r="H35" s="150">
        <v>83.06</v>
      </c>
      <c r="I35" s="150">
        <v>0.24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69.33</v>
      </c>
      <c r="E36" s="150">
        <v>0</v>
      </c>
      <c r="F36" s="150">
        <v>0</v>
      </c>
      <c r="G36" s="150">
        <v>0</v>
      </c>
      <c r="H36" s="150">
        <v>69.33</v>
      </c>
      <c r="I36" s="150">
        <v>0.24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13.73</v>
      </c>
      <c r="E37" s="150">
        <v>0</v>
      </c>
      <c r="F37" s="150">
        <v>0</v>
      </c>
      <c r="G37" s="150">
        <v>0</v>
      </c>
      <c r="H37" s="150">
        <v>13.73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384.7</v>
      </c>
      <c r="E38" s="150">
        <v>0</v>
      </c>
      <c r="F38" s="150">
        <v>0</v>
      </c>
      <c r="G38" s="150">
        <v>0</v>
      </c>
      <c r="H38" s="150">
        <v>384.7</v>
      </c>
      <c r="I38" s="150">
        <v>0.9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14.44</v>
      </c>
      <c r="E39" s="150">
        <v>0</v>
      </c>
      <c r="F39" s="150">
        <v>0</v>
      </c>
      <c r="G39" s="150">
        <v>14.44</v>
      </c>
      <c r="H39" s="150">
        <v>0</v>
      </c>
      <c r="I39" s="150">
        <v>3.13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91.65</v>
      </c>
      <c r="E40" s="150">
        <v>0</v>
      </c>
      <c r="F40" s="150">
        <v>0</v>
      </c>
      <c r="G40" s="150">
        <v>91.65</v>
      </c>
      <c r="H40" s="150">
        <v>0</v>
      </c>
      <c r="I40" s="150">
        <v>6.68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73.48</v>
      </c>
      <c r="E41" s="150">
        <v>0</v>
      </c>
      <c r="F41" s="150">
        <v>0</v>
      </c>
      <c r="G41" s="150">
        <v>73.48</v>
      </c>
      <c r="H41" s="150">
        <v>0</v>
      </c>
      <c r="I41" s="150">
        <v>6.68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47.68</v>
      </c>
      <c r="E42" s="150">
        <v>0</v>
      </c>
      <c r="F42" s="150">
        <v>0</v>
      </c>
      <c r="G42" s="150">
        <v>47.68</v>
      </c>
      <c r="H42" s="150">
        <v>0</v>
      </c>
      <c r="I42" s="150">
        <v>3.74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4.0199999999999996</v>
      </c>
      <c r="E43" s="150">
        <v>0</v>
      </c>
      <c r="F43" s="150">
        <v>0</v>
      </c>
      <c r="G43" s="150">
        <v>4.0199999999999996</v>
      </c>
      <c r="H43" s="150">
        <v>0</v>
      </c>
      <c r="I43" s="150">
        <v>2.5499999999999998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21.78</v>
      </c>
      <c r="E44" s="150">
        <v>0</v>
      </c>
      <c r="F44" s="150">
        <v>0</v>
      </c>
      <c r="G44" s="150">
        <v>21.78</v>
      </c>
      <c r="H44" s="150">
        <v>0</v>
      </c>
      <c r="I44" s="150">
        <v>0.39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18.170000000000002</v>
      </c>
      <c r="E45" s="150">
        <v>0</v>
      </c>
      <c r="F45" s="150">
        <v>0</v>
      </c>
      <c r="G45" s="150">
        <v>18.170000000000002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196.47000399999999</v>
      </c>
      <c r="E46" s="150">
        <v>28.82</v>
      </c>
      <c r="F46" s="150">
        <v>110.63</v>
      </c>
      <c r="G46" s="150">
        <v>20.750003999999997</v>
      </c>
      <c r="H46" s="150">
        <v>36.270000000000003</v>
      </c>
      <c r="I46" s="150">
        <v>15.66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197.47</v>
      </c>
      <c r="E47" s="150">
        <v>9.6199999999999832</v>
      </c>
      <c r="F47" s="150">
        <v>129.9</v>
      </c>
      <c r="G47" s="150">
        <v>5.78</v>
      </c>
      <c r="H47" s="150">
        <v>52.17</v>
      </c>
      <c r="I47" s="150">
        <v>14.66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66.73</v>
      </c>
      <c r="E48" s="150">
        <v>61.38</v>
      </c>
      <c r="F48" s="150">
        <v>5.35</v>
      </c>
      <c r="G48" s="150">
        <v>0</v>
      </c>
      <c r="H48" s="150">
        <v>0</v>
      </c>
      <c r="I48" s="150">
        <v>3.08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66.69</v>
      </c>
      <c r="E49" s="150">
        <v>5.54</v>
      </c>
      <c r="F49" s="150">
        <v>3.29</v>
      </c>
      <c r="G49" s="150">
        <v>3.71</v>
      </c>
      <c r="H49" s="150">
        <v>54.15</v>
      </c>
      <c r="I49" s="150">
        <v>3.12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10.63</v>
      </c>
      <c r="E51" s="150">
        <v>0</v>
      </c>
      <c r="F51" s="150">
        <v>10.63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10.62</v>
      </c>
      <c r="E53" s="150">
        <v>0.65</v>
      </c>
      <c r="F53" s="150">
        <v>0.01</v>
      </c>
      <c r="G53" s="150">
        <v>0</v>
      </c>
      <c r="H53" s="150">
        <v>9.9600000000000009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-1.55</v>
      </c>
      <c r="E54" s="150">
        <v>-1.55</v>
      </c>
      <c r="F54" s="150">
        <v>0</v>
      </c>
      <c r="G54" s="150">
        <v>0</v>
      </c>
      <c r="H54" s="150">
        <v>0</v>
      </c>
      <c r="I54" s="150">
        <v>-0.62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-0.62</v>
      </c>
      <c r="E55" s="150">
        <v>-0.62</v>
      </c>
      <c r="F55" s="150">
        <v>0</v>
      </c>
      <c r="G55" s="150">
        <v>0</v>
      </c>
      <c r="H55" s="150">
        <v>0</v>
      </c>
      <c r="I55" s="150">
        <v>-1.55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1.34</v>
      </c>
      <c r="E56" s="150">
        <v>0.53</v>
      </c>
      <c r="F56" s="150">
        <v>0</v>
      </c>
      <c r="G56" s="150">
        <v>0</v>
      </c>
      <c r="H56" s="150">
        <v>0.81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1.34</v>
      </c>
      <c r="E57" s="150">
        <v>0.09</v>
      </c>
      <c r="F57" s="150">
        <v>0</v>
      </c>
      <c r="G57" s="150">
        <v>0.83</v>
      </c>
      <c r="H57" s="150">
        <v>0.42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712.67999599999996</v>
      </c>
      <c r="E58" s="150">
        <v>-6.5028180620954084</v>
      </c>
      <c r="F58" s="150">
        <v>14.61</v>
      </c>
      <c r="G58" s="150">
        <v>65.749996000000024</v>
      </c>
      <c r="H58" s="150">
        <v>638.82281806209562</v>
      </c>
      <c r="I58" s="150">
        <v>-4.6499999999999924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3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1982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175.73999999999944</v>
      </c>
      <c r="E6" s="150">
        <v>73.392921006687104</v>
      </c>
      <c r="F6" s="150">
        <v>8.5700000000000074</v>
      </c>
      <c r="G6" s="150">
        <v>-0.98000000000002219</v>
      </c>
      <c r="H6" s="150">
        <v>94.757078993312362</v>
      </c>
      <c r="I6" s="150">
        <v>-22.25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482.76</v>
      </c>
      <c r="E7" s="150">
        <v>0</v>
      </c>
      <c r="F7" s="150">
        <v>0</v>
      </c>
      <c r="G7" s="150">
        <v>0</v>
      </c>
      <c r="H7" s="150">
        <v>482.76</v>
      </c>
      <c r="I7" s="150">
        <v>1.1299999999999999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86.97</v>
      </c>
      <c r="E8" s="150">
        <v>0</v>
      </c>
      <c r="F8" s="150">
        <v>0</v>
      </c>
      <c r="G8" s="150">
        <v>0</v>
      </c>
      <c r="H8" s="150">
        <v>86.97</v>
      </c>
      <c r="I8" s="150">
        <v>0.24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72.69</v>
      </c>
      <c r="E9" s="150">
        <v>0</v>
      </c>
      <c r="F9" s="150">
        <v>0</v>
      </c>
      <c r="G9" s="150">
        <v>0</v>
      </c>
      <c r="H9" s="150">
        <v>72.69</v>
      </c>
      <c r="I9" s="150">
        <v>0.24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14.28</v>
      </c>
      <c r="E10" s="150">
        <v>0</v>
      </c>
      <c r="F10" s="150">
        <v>0</v>
      </c>
      <c r="G10" s="150">
        <v>0</v>
      </c>
      <c r="H10" s="150">
        <v>14.28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395.79</v>
      </c>
      <c r="E11" s="150">
        <v>0</v>
      </c>
      <c r="F11" s="150">
        <v>0</v>
      </c>
      <c r="G11" s="150">
        <v>0</v>
      </c>
      <c r="H11" s="150">
        <v>395.79</v>
      </c>
      <c r="I11" s="150">
        <v>0.89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14.66</v>
      </c>
      <c r="E12" s="150">
        <v>0</v>
      </c>
      <c r="F12" s="150">
        <v>0</v>
      </c>
      <c r="G12" s="150">
        <v>14.66</v>
      </c>
      <c r="H12" s="150">
        <v>0</v>
      </c>
      <c r="I12" s="150">
        <v>3.03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93.77</v>
      </c>
      <c r="E13" s="150">
        <v>0</v>
      </c>
      <c r="F13" s="150">
        <v>0</v>
      </c>
      <c r="G13" s="150">
        <v>93.77</v>
      </c>
      <c r="H13" s="150">
        <v>0</v>
      </c>
      <c r="I13" s="150">
        <v>6.94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75.260000000000005</v>
      </c>
      <c r="E14" s="150">
        <v>0</v>
      </c>
      <c r="F14" s="150">
        <v>0</v>
      </c>
      <c r="G14" s="150">
        <v>75.260000000000005</v>
      </c>
      <c r="H14" s="150">
        <v>0</v>
      </c>
      <c r="I14" s="150">
        <v>6.94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47.93</v>
      </c>
      <c r="E15" s="150">
        <v>0</v>
      </c>
      <c r="F15" s="150">
        <v>0</v>
      </c>
      <c r="G15" s="150">
        <v>47.93</v>
      </c>
      <c r="H15" s="150">
        <v>0</v>
      </c>
      <c r="I15" s="150">
        <v>4.0599999999999996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4.34</v>
      </c>
      <c r="E16" s="150">
        <v>0</v>
      </c>
      <c r="F16" s="150">
        <v>0</v>
      </c>
      <c r="G16" s="150">
        <v>4.34</v>
      </c>
      <c r="H16" s="150">
        <v>0</v>
      </c>
      <c r="I16" s="150">
        <v>2.4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22.99</v>
      </c>
      <c r="E17" s="150">
        <v>0</v>
      </c>
      <c r="F17" s="150">
        <v>0</v>
      </c>
      <c r="G17" s="150">
        <v>22.99</v>
      </c>
      <c r="H17" s="150">
        <v>0</v>
      </c>
      <c r="I17" s="150">
        <v>0.48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18.510000000000002</v>
      </c>
      <c r="E18" s="150">
        <v>0</v>
      </c>
      <c r="F18" s="150">
        <v>0</v>
      </c>
      <c r="G18" s="150">
        <v>18.510000000000002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209.58000399999997</v>
      </c>
      <c r="E19" s="150">
        <v>32.53</v>
      </c>
      <c r="F19" s="150">
        <v>113.33</v>
      </c>
      <c r="G19" s="150">
        <v>24.620004000000002</v>
      </c>
      <c r="H19" s="150">
        <v>39.1</v>
      </c>
      <c r="I19" s="150">
        <v>16.29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211.88</v>
      </c>
      <c r="E20" s="150">
        <v>10.43</v>
      </c>
      <c r="F20" s="150">
        <v>138.9</v>
      </c>
      <c r="G20" s="150">
        <v>6.04</v>
      </c>
      <c r="H20" s="150">
        <v>56.51</v>
      </c>
      <c r="I20" s="150">
        <v>13.99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68.84</v>
      </c>
      <c r="E21" s="150">
        <v>59.04</v>
      </c>
      <c r="F21" s="150">
        <v>9.8000000000000007</v>
      </c>
      <c r="G21" s="150">
        <v>0</v>
      </c>
      <c r="H21" s="150">
        <v>0</v>
      </c>
      <c r="I21" s="150">
        <v>2.21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67.849999999999994</v>
      </c>
      <c r="E22" s="150">
        <v>4.42</v>
      </c>
      <c r="F22" s="150">
        <v>3.78</v>
      </c>
      <c r="G22" s="150">
        <v>7.93</v>
      </c>
      <c r="H22" s="150">
        <v>51.72</v>
      </c>
      <c r="I22" s="150">
        <v>3.2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12.32</v>
      </c>
      <c r="E24" s="150">
        <v>0</v>
      </c>
      <c r="F24" s="150">
        <v>12.32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12.31</v>
      </c>
      <c r="E26" s="150">
        <v>0.75</v>
      </c>
      <c r="F26" s="150">
        <v>0.01</v>
      </c>
      <c r="G26" s="150">
        <v>0</v>
      </c>
      <c r="H26" s="150">
        <v>11.55</v>
      </c>
      <c r="I26" s="150">
        <v>0.01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-0.6</v>
      </c>
      <c r="E27" s="150">
        <v>-0.6</v>
      </c>
      <c r="F27" s="150">
        <v>0</v>
      </c>
      <c r="G27" s="150">
        <v>0</v>
      </c>
      <c r="H27" s="150">
        <v>0</v>
      </c>
      <c r="I27" s="150">
        <v>-0.8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-0.8</v>
      </c>
      <c r="E28" s="150">
        <v>-0.8</v>
      </c>
      <c r="F28" s="150">
        <v>0</v>
      </c>
      <c r="G28" s="150">
        <v>0</v>
      </c>
      <c r="H28" s="150">
        <v>0</v>
      </c>
      <c r="I28" s="150">
        <v>-0.6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2.0299999999999998</v>
      </c>
      <c r="E29" s="150">
        <v>0.89</v>
      </c>
      <c r="F29" s="150">
        <v>0</v>
      </c>
      <c r="G29" s="150">
        <v>0</v>
      </c>
      <c r="H29" s="150">
        <v>1.1399999999999999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2.0299999999999998</v>
      </c>
      <c r="E30" s="150">
        <v>0.1</v>
      </c>
      <c r="F30" s="150">
        <v>0</v>
      </c>
      <c r="G30" s="150">
        <v>1.27</v>
      </c>
      <c r="H30" s="150">
        <v>0.66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738.70999599999936</v>
      </c>
      <c r="E31" s="150">
        <v>-3.5670789933129203</v>
      </c>
      <c r="F31" s="150">
        <v>15.81</v>
      </c>
      <c r="G31" s="150">
        <v>68.749995999999996</v>
      </c>
      <c r="H31" s="150">
        <v>657.71707899331238</v>
      </c>
      <c r="I31" s="150">
        <v>-18.309999999999999</v>
      </c>
      <c r="J31" s="12"/>
      <c r="K31" s="12"/>
    </row>
    <row r="32" spans="1:11" ht="24" customHeight="1">
      <c r="A32" s="311">
        <v>1983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192.79</v>
      </c>
      <c r="E33" s="150">
        <v>84.793233950368048</v>
      </c>
      <c r="F33" s="150">
        <v>9.15</v>
      </c>
      <c r="G33" s="150">
        <v>-1.1900000000000222</v>
      </c>
      <c r="H33" s="150">
        <v>100.03676604963199</v>
      </c>
      <c r="I33" s="150">
        <v>-18.3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493.53</v>
      </c>
      <c r="E34" s="150">
        <v>0</v>
      </c>
      <c r="F34" s="150">
        <v>0</v>
      </c>
      <c r="G34" s="150">
        <v>0</v>
      </c>
      <c r="H34" s="150">
        <v>493.53</v>
      </c>
      <c r="I34" s="150">
        <v>1.1499999999999999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90.46</v>
      </c>
      <c r="E35" s="150">
        <v>0</v>
      </c>
      <c r="F35" s="150">
        <v>0</v>
      </c>
      <c r="G35" s="150">
        <v>0</v>
      </c>
      <c r="H35" s="150">
        <v>90.46</v>
      </c>
      <c r="I35" s="150">
        <v>0.24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75.8</v>
      </c>
      <c r="E36" s="150">
        <v>0</v>
      </c>
      <c r="F36" s="150">
        <v>0</v>
      </c>
      <c r="G36" s="150">
        <v>0</v>
      </c>
      <c r="H36" s="150">
        <v>75.8</v>
      </c>
      <c r="I36" s="150">
        <v>0.24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14.66</v>
      </c>
      <c r="E37" s="150">
        <v>0</v>
      </c>
      <c r="F37" s="150">
        <v>0</v>
      </c>
      <c r="G37" s="150">
        <v>0</v>
      </c>
      <c r="H37" s="150">
        <v>14.66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403.07</v>
      </c>
      <c r="E38" s="150">
        <v>0</v>
      </c>
      <c r="F38" s="150">
        <v>0</v>
      </c>
      <c r="G38" s="150">
        <v>0</v>
      </c>
      <c r="H38" s="150">
        <v>403.07</v>
      </c>
      <c r="I38" s="150">
        <v>0.91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14.97</v>
      </c>
      <c r="E39" s="150">
        <v>0</v>
      </c>
      <c r="F39" s="150">
        <v>0</v>
      </c>
      <c r="G39" s="150">
        <v>14.97</v>
      </c>
      <c r="H39" s="150">
        <v>0</v>
      </c>
      <c r="I39" s="150">
        <v>4.1500000000000004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98.88</v>
      </c>
      <c r="E40" s="150">
        <v>0</v>
      </c>
      <c r="F40" s="150">
        <v>0</v>
      </c>
      <c r="G40" s="150">
        <v>98.88</v>
      </c>
      <c r="H40" s="150">
        <v>0</v>
      </c>
      <c r="I40" s="150">
        <v>7.5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79.989999999999995</v>
      </c>
      <c r="E41" s="150">
        <v>0</v>
      </c>
      <c r="F41" s="150">
        <v>0</v>
      </c>
      <c r="G41" s="150">
        <v>79.989999999999995</v>
      </c>
      <c r="H41" s="150">
        <v>0</v>
      </c>
      <c r="I41" s="150">
        <v>7.5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51.43</v>
      </c>
      <c r="E42" s="150">
        <v>0</v>
      </c>
      <c r="F42" s="150">
        <v>0</v>
      </c>
      <c r="G42" s="150">
        <v>51.43</v>
      </c>
      <c r="H42" s="150">
        <v>0</v>
      </c>
      <c r="I42" s="150">
        <v>4.7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4.95</v>
      </c>
      <c r="E43" s="150">
        <v>0</v>
      </c>
      <c r="F43" s="150">
        <v>0</v>
      </c>
      <c r="G43" s="150">
        <v>4.95</v>
      </c>
      <c r="H43" s="150">
        <v>0</v>
      </c>
      <c r="I43" s="150">
        <v>2.2000000000000002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23.61</v>
      </c>
      <c r="E44" s="150">
        <v>0</v>
      </c>
      <c r="F44" s="150">
        <v>0</v>
      </c>
      <c r="G44" s="150">
        <v>23.61</v>
      </c>
      <c r="H44" s="150">
        <v>0</v>
      </c>
      <c r="I44" s="150">
        <v>0.6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18.89</v>
      </c>
      <c r="E45" s="150">
        <v>0</v>
      </c>
      <c r="F45" s="150">
        <v>0</v>
      </c>
      <c r="G45" s="150">
        <v>18.89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194.270004</v>
      </c>
      <c r="E46" s="150">
        <v>27.19</v>
      </c>
      <c r="F46" s="150">
        <v>103.1</v>
      </c>
      <c r="G46" s="150">
        <v>26.820004000000004</v>
      </c>
      <c r="H46" s="150">
        <v>37.159999999999997</v>
      </c>
      <c r="I46" s="150">
        <v>16.72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198.65</v>
      </c>
      <c r="E47" s="150">
        <v>9.1099999999999941</v>
      </c>
      <c r="F47" s="150">
        <v>131.44</v>
      </c>
      <c r="G47" s="150">
        <v>5.96</v>
      </c>
      <c r="H47" s="150">
        <v>52.14</v>
      </c>
      <c r="I47" s="150">
        <v>12.34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72.849999999999994</v>
      </c>
      <c r="E48" s="150">
        <v>62.27</v>
      </c>
      <c r="F48" s="150">
        <v>10.58</v>
      </c>
      <c r="G48" s="150">
        <v>0</v>
      </c>
      <c r="H48" s="150">
        <v>0</v>
      </c>
      <c r="I48" s="150">
        <v>1.59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71.75</v>
      </c>
      <c r="E49" s="150">
        <v>3.3</v>
      </c>
      <c r="F49" s="150">
        <v>4.13</v>
      </c>
      <c r="G49" s="150">
        <v>8.31</v>
      </c>
      <c r="H49" s="150">
        <v>56.01</v>
      </c>
      <c r="I49" s="150">
        <v>2.69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13.65</v>
      </c>
      <c r="E51" s="150">
        <v>0</v>
      </c>
      <c r="F51" s="150">
        <v>13.65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13.64</v>
      </c>
      <c r="E53" s="150">
        <v>0.72</v>
      </c>
      <c r="F53" s="150">
        <v>0.01</v>
      </c>
      <c r="G53" s="150">
        <v>0</v>
      </c>
      <c r="H53" s="150">
        <v>12.91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0.31</v>
      </c>
      <c r="E54" s="150">
        <v>0.31</v>
      </c>
      <c r="F54" s="150">
        <v>0</v>
      </c>
      <c r="G54" s="150">
        <v>0</v>
      </c>
      <c r="H54" s="150">
        <v>0</v>
      </c>
      <c r="I54" s="150">
        <v>0.26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0.26</v>
      </c>
      <c r="E55" s="150">
        <v>0.26</v>
      </c>
      <c r="F55" s="150">
        <v>0</v>
      </c>
      <c r="G55" s="150">
        <v>0</v>
      </c>
      <c r="H55" s="150">
        <v>0</v>
      </c>
      <c r="I55" s="150">
        <v>0.31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2.02</v>
      </c>
      <c r="E56" s="150">
        <v>0.83</v>
      </c>
      <c r="F56" s="150">
        <v>0</v>
      </c>
      <c r="G56" s="150">
        <v>0</v>
      </c>
      <c r="H56" s="150">
        <v>1.19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2.02</v>
      </c>
      <c r="E57" s="150">
        <v>0.1</v>
      </c>
      <c r="F57" s="150">
        <v>0</v>
      </c>
      <c r="G57" s="150">
        <v>1.24</v>
      </c>
      <c r="H57" s="150">
        <v>0.68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773.44999600000006</v>
      </c>
      <c r="E58" s="150">
        <v>7.6832339503680505</v>
      </c>
      <c r="F58" s="150">
        <v>17.399999999999999</v>
      </c>
      <c r="G58" s="150">
        <v>71.409995999999964</v>
      </c>
      <c r="H58" s="150">
        <v>676.95676604963194</v>
      </c>
      <c r="I58" s="150">
        <v>-17.02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4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1984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206.46</v>
      </c>
      <c r="E6" s="150">
        <v>91.118839318485243</v>
      </c>
      <c r="F6" s="150">
        <v>9.9600000000000009</v>
      </c>
      <c r="G6" s="150">
        <v>-1.01</v>
      </c>
      <c r="H6" s="150">
        <v>106.39116068151453</v>
      </c>
      <c r="I6" s="150">
        <v>-24.68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512.84</v>
      </c>
      <c r="E7" s="150">
        <v>0</v>
      </c>
      <c r="F7" s="150">
        <v>0</v>
      </c>
      <c r="G7" s="150">
        <v>0</v>
      </c>
      <c r="H7" s="150">
        <v>512.84</v>
      </c>
      <c r="I7" s="150">
        <v>1.1100000000000001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95.5</v>
      </c>
      <c r="E8" s="150">
        <v>0</v>
      </c>
      <c r="F8" s="150">
        <v>0</v>
      </c>
      <c r="G8" s="150">
        <v>0</v>
      </c>
      <c r="H8" s="150">
        <v>95.5</v>
      </c>
      <c r="I8" s="150">
        <v>0.24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80.27</v>
      </c>
      <c r="E9" s="150">
        <v>0</v>
      </c>
      <c r="F9" s="150">
        <v>0</v>
      </c>
      <c r="G9" s="150">
        <v>0</v>
      </c>
      <c r="H9" s="150">
        <v>80.27</v>
      </c>
      <c r="I9" s="150">
        <v>0.24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15.23</v>
      </c>
      <c r="E10" s="150">
        <v>0</v>
      </c>
      <c r="F10" s="150">
        <v>0</v>
      </c>
      <c r="G10" s="150">
        <v>0</v>
      </c>
      <c r="H10" s="150">
        <v>15.23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417.34</v>
      </c>
      <c r="E11" s="150">
        <v>0</v>
      </c>
      <c r="F11" s="150">
        <v>0</v>
      </c>
      <c r="G11" s="150">
        <v>0</v>
      </c>
      <c r="H11" s="150">
        <v>417.34</v>
      </c>
      <c r="I11" s="150">
        <v>0.87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16.420000000000002</v>
      </c>
      <c r="E12" s="150">
        <v>0</v>
      </c>
      <c r="F12" s="150">
        <v>0</v>
      </c>
      <c r="G12" s="150">
        <v>16.420000000000002</v>
      </c>
      <c r="H12" s="150">
        <v>0</v>
      </c>
      <c r="I12" s="150">
        <v>4.43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103.8</v>
      </c>
      <c r="E13" s="150">
        <v>0</v>
      </c>
      <c r="F13" s="150">
        <v>0</v>
      </c>
      <c r="G13" s="150">
        <v>103.8</v>
      </c>
      <c r="H13" s="150">
        <v>0</v>
      </c>
      <c r="I13" s="150">
        <v>8.07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83.52</v>
      </c>
      <c r="E14" s="150">
        <v>0</v>
      </c>
      <c r="F14" s="150">
        <v>0</v>
      </c>
      <c r="G14" s="150">
        <v>83.52</v>
      </c>
      <c r="H14" s="150">
        <v>0</v>
      </c>
      <c r="I14" s="150">
        <v>8.07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54.3</v>
      </c>
      <c r="E15" s="150">
        <v>0</v>
      </c>
      <c r="F15" s="150">
        <v>0</v>
      </c>
      <c r="G15" s="150">
        <v>54.3</v>
      </c>
      <c r="H15" s="150">
        <v>0</v>
      </c>
      <c r="I15" s="150">
        <v>4.8499999999999996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4.8</v>
      </c>
      <c r="E16" s="150">
        <v>0</v>
      </c>
      <c r="F16" s="150">
        <v>0</v>
      </c>
      <c r="G16" s="150">
        <v>4.8</v>
      </c>
      <c r="H16" s="150">
        <v>0</v>
      </c>
      <c r="I16" s="150">
        <v>2.44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24.42</v>
      </c>
      <c r="E17" s="150">
        <v>0</v>
      </c>
      <c r="F17" s="150">
        <v>0</v>
      </c>
      <c r="G17" s="150">
        <v>24.42</v>
      </c>
      <c r="H17" s="150">
        <v>0</v>
      </c>
      <c r="I17" s="150">
        <v>0.78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20.28</v>
      </c>
      <c r="E18" s="150">
        <v>0</v>
      </c>
      <c r="F18" s="150">
        <v>0</v>
      </c>
      <c r="G18" s="150">
        <v>20.28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204.77000399999997</v>
      </c>
      <c r="E19" s="150">
        <v>28.39</v>
      </c>
      <c r="F19" s="150">
        <v>110.04</v>
      </c>
      <c r="G19" s="150">
        <v>28.230004000000001</v>
      </c>
      <c r="H19" s="150">
        <v>38.11</v>
      </c>
      <c r="I19" s="150">
        <v>18.93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210.05</v>
      </c>
      <c r="E20" s="150">
        <v>9.4199999999999449</v>
      </c>
      <c r="F20" s="150">
        <v>139.51</v>
      </c>
      <c r="G20" s="150">
        <v>6.22</v>
      </c>
      <c r="H20" s="150">
        <v>54.9</v>
      </c>
      <c r="I20" s="150">
        <v>13.65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86.03</v>
      </c>
      <c r="E21" s="150">
        <v>74.92</v>
      </c>
      <c r="F21" s="150">
        <v>11.11</v>
      </c>
      <c r="G21" s="150">
        <v>0</v>
      </c>
      <c r="H21" s="150">
        <v>0</v>
      </c>
      <c r="I21" s="150">
        <v>3.14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86.2</v>
      </c>
      <c r="E22" s="150">
        <v>6.19</v>
      </c>
      <c r="F22" s="150">
        <v>4.41</v>
      </c>
      <c r="G22" s="150">
        <v>8.58</v>
      </c>
      <c r="H22" s="150">
        <v>67.02</v>
      </c>
      <c r="I22" s="150">
        <v>2.97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14.9</v>
      </c>
      <c r="E24" s="150">
        <v>0</v>
      </c>
      <c r="F24" s="150">
        <v>14.9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14.89</v>
      </c>
      <c r="E26" s="150">
        <v>0.79</v>
      </c>
      <c r="F26" s="150">
        <v>0.01</v>
      </c>
      <c r="G26" s="150">
        <v>0</v>
      </c>
      <c r="H26" s="150">
        <v>14.09</v>
      </c>
      <c r="I26" s="150">
        <v>0.01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-0.22</v>
      </c>
      <c r="E27" s="150">
        <v>-0.22</v>
      </c>
      <c r="F27" s="150">
        <v>0</v>
      </c>
      <c r="G27" s="150">
        <v>0</v>
      </c>
      <c r="H27" s="150">
        <v>0</v>
      </c>
      <c r="I27" s="150">
        <v>1.57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1.57</v>
      </c>
      <c r="E28" s="150">
        <v>1.57</v>
      </c>
      <c r="F28" s="150">
        <v>0</v>
      </c>
      <c r="G28" s="150">
        <v>0</v>
      </c>
      <c r="H28" s="150">
        <v>0</v>
      </c>
      <c r="I28" s="150">
        <v>-0.22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2.14</v>
      </c>
      <c r="E29" s="150">
        <v>0.98</v>
      </c>
      <c r="F29" s="150">
        <v>0</v>
      </c>
      <c r="G29" s="150">
        <v>0</v>
      </c>
      <c r="H29" s="150">
        <v>1.1599999999999999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2.14</v>
      </c>
      <c r="E30" s="150">
        <v>0.11</v>
      </c>
      <c r="F30" s="150">
        <v>0</v>
      </c>
      <c r="G30" s="150">
        <v>1.34</v>
      </c>
      <c r="H30" s="150">
        <v>0.69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813.90999599999998</v>
      </c>
      <c r="E31" s="150">
        <v>5.1288393184851868</v>
      </c>
      <c r="F31" s="150">
        <v>17.84</v>
      </c>
      <c r="G31" s="150">
        <v>74.279996000000011</v>
      </c>
      <c r="H31" s="150">
        <v>716.66116068151462</v>
      </c>
      <c r="I31" s="150">
        <v>-27.16</v>
      </c>
      <c r="J31" s="12"/>
      <c r="K31" s="12"/>
    </row>
    <row r="32" spans="1:11" ht="24" customHeight="1">
      <c r="A32" s="311">
        <v>1985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221.61</v>
      </c>
      <c r="E33" s="150">
        <v>102.93931301614219</v>
      </c>
      <c r="F33" s="150">
        <v>10.039999999999999</v>
      </c>
      <c r="G33" s="150">
        <v>-1.0300000000000165</v>
      </c>
      <c r="H33" s="150">
        <v>109.66068698385797</v>
      </c>
      <c r="I33" s="150">
        <v>-37.51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533.48</v>
      </c>
      <c r="E34" s="150">
        <v>0</v>
      </c>
      <c r="F34" s="150">
        <v>0</v>
      </c>
      <c r="G34" s="150">
        <v>0</v>
      </c>
      <c r="H34" s="150">
        <v>533.48</v>
      </c>
      <c r="I34" s="150">
        <v>1.1200000000000001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99.27</v>
      </c>
      <c r="E35" s="150">
        <v>0</v>
      </c>
      <c r="F35" s="150">
        <v>0</v>
      </c>
      <c r="G35" s="150">
        <v>0</v>
      </c>
      <c r="H35" s="150">
        <v>99.27</v>
      </c>
      <c r="I35" s="150">
        <v>0.25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83.11</v>
      </c>
      <c r="E36" s="150">
        <v>0</v>
      </c>
      <c r="F36" s="150">
        <v>0</v>
      </c>
      <c r="G36" s="150">
        <v>0</v>
      </c>
      <c r="H36" s="150">
        <v>83.11</v>
      </c>
      <c r="I36" s="150">
        <v>0.25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16.16</v>
      </c>
      <c r="E37" s="150">
        <v>0</v>
      </c>
      <c r="F37" s="150">
        <v>0</v>
      </c>
      <c r="G37" s="150">
        <v>0</v>
      </c>
      <c r="H37" s="150">
        <v>16.16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434.21</v>
      </c>
      <c r="E38" s="150">
        <v>0</v>
      </c>
      <c r="F38" s="150">
        <v>0</v>
      </c>
      <c r="G38" s="150">
        <v>0</v>
      </c>
      <c r="H38" s="150">
        <v>434.21</v>
      </c>
      <c r="I38" s="150">
        <v>0.87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17.91</v>
      </c>
      <c r="E39" s="150">
        <v>0</v>
      </c>
      <c r="F39" s="150">
        <v>0</v>
      </c>
      <c r="G39" s="150">
        <v>17.91</v>
      </c>
      <c r="H39" s="150">
        <v>0</v>
      </c>
      <c r="I39" s="150">
        <v>4.3600000000000003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106.47</v>
      </c>
      <c r="E40" s="150">
        <v>0</v>
      </c>
      <c r="F40" s="150">
        <v>0</v>
      </c>
      <c r="G40" s="150">
        <v>106.47</v>
      </c>
      <c r="H40" s="150">
        <v>0</v>
      </c>
      <c r="I40" s="150">
        <v>7.92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84.61</v>
      </c>
      <c r="E41" s="150">
        <v>0</v>
      </c>
      <c r="F41" s="150">
        <v>0</v>
      </c>
      <c r="G41" s="150">
        <v>84.61</v>
      </c>
      <c r="H41" s="150">
        <v>0</v>
      </c>
      <c r="I41" s="150">
        <v>7.92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54.58</v>
      </c>
      <c r="E42" s="150">
        <v>0</v>
      </c>
      <c r="F42" s="150">
        <v>0</v>
      </c>
      <c r="G42" s="150">
        <v>54.58</v>
      </c>
      <c r="H42" s="150">
        <v>0</v>
      </c>
      <c r="I42" s="150">
        <v>4.75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4.97</v>
      </c>
      <c r="E43" s="150">
        <v>0</v>
      </c>
      <c r="F43" s="150">
        <v>0</v>
      </c>
      <c r="G43" s="150">
        <v>4.97</v>
      </c>
      <c r="H43" s="150">
        <v>0</v>
      </c>
      <c r="I43" s="150">
        <v>2.59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25.06</v>
      </c>
      <c r="E44" s="150">
        <v>0</v>
      </c>
      <c r="F44" s="150">
        <v>0</v>
      </c>
      <c r="G44" s="150">
        <v>25.06</v>
      </c>
      <c r="H44" s="150">
        <v>0</v>
      </c>
      <c r="I44" s="150">
        <v>0.57999999999999996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21.86</v>
      </c>
      <c r="E45" s="150">
        <v>0</v>
      </c>
      <c r="F45" s="150">
        <v>0</v>
      </c>
      <c r="G45" s="150">
        <v>21.86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203.26000400000001</v>
      </c>
      <c r="E46" s="150">
        <v>27.65</v>
      </c>
      <c r="F46" s="150">
        <v>109.06</v>
      </c>
      <c r="G46" s="150">
        <v>29.250003999999997</v>
      </c>
      <c r="H46" s="150">
        <v>37.299999999999997</v>
      </c>
      <c r="I46" s="150">
        <v>19.88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209.54</v>
      </c>
      <c r="E47" s="150">
        <v>8.9200000000000088</v>
      </c>
      <c r="F47" s="150">
        <v>140.28</v>
      </c>
      <c r="G47" s="150">
        <v>6.36</v>
      </c>
      <c r="H47" s="150">
        <v>53.98</v>
      </c>
      <c r="I47" s="150">
        <v>13.6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95.16</v>
      </c>
      <c r="E48" s="150">
        <v>82.05</v>
      </c>
      <c r="F48" s="150">
        <v>13.11</v>
      </c>
      <c r="G48" s="150">
        <v>0</v>
      </c>
      <c r="H48" s="150">
        <v>0</v>
      </c>
      <c r="I48" s="150">
        <v>2.97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94.07</v>
      </c>
      <c r="E49" s="150">
        <v>6.58</v>
      </c>
      <c r="F49" s="150">
        <v>5.37</v>
      </c>
      <c r="G49" s="150">
        <v>9.52</v>
      </c>
      <c r="H49" s="150">
        <v>72.599999999999994</v>
      </c>
      <c r="I49" s="150">
        <v>4.0599999999999996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16.600000000000001</v>
      </c>
      <c r="E51" s="150">
        <v>0</v>
      </c>
      <c r="F51" s="150">
        <v>16.600000000000001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16.59</v>
      </c>
      <c r="E53" s="150">
        <v>0.77</v>
      </c>
      <c r="F53" s="150">
        <v>0.02</v>
      </c>
      <c r="G53" s="150">
        <v>0</v>
      </c>
      <c r="H53" s="150">
        <v>15.8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0.28000000000000003</v>
      </c>
      <c r="E54" s="150">
        <v>0.28000000000000003</v>
      </c>
      <c r="F54" s="150">
        <v>0</v>
      </c>
      <c r="G54" s="150">
        <v>0</v>
      </c>
      <c r="H54" s="150">
        <v>0</v>
      </c>
      <c r="I54" s="150">
        <v>2.36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2.36</v>
      </c>
      <c r="E55" s="150">
        <v>2.36</v>
      </c>
      <c r="F55" s="150">
        <v>0</v>
      </c>
      <c r="G55" s="150">
        <v>0</v>
      </c>
      <c r="H55" s="150">
        <v>0</v>
      </c>
      <c r="I55" s="150">
        <v>0.28000000000000003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2.2200000000000002</v>
      </c>
      <c r="E56" s="150">
        <v>1.02</v>
      </c>
      <c r="F56" s="150">
        <v>0</v>
      </c>
      <c r="G56" s="150">
        <v>0</v>
      </c>
      <c r="H56" s="150">
        <v>1.2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2.2200000000000002</v>
      </c>
      <c r="E57" s="150">
        <v>0.12</v>
      </c>
      <c r="F57" s="150">
        <v>0</v>
      </c>
      <c r="G57" s="150">
        <v>1.39</v>
      </c>
      <c r="H57" s="150">
        <v>0.71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850.90999600000043</v>
      </c>
      <c r="E58" s="150">
        <v>10.689313016142204</v>
      </c>
      <c r="F58" s="150">
        <v>16.940000000000001</v>
      </c>
      <c r="G58" s="150">
        <v>75.549995999999993</v>
      </c>
      <c r="H58" s="150">
        <v>747.73068698385805</v>
      </c>
      <c r="I58" s="150">
        <v>-40.090000000000003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5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1986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238.77</v>
      </c>
      <c r="E6" s="150">
        <v>113.14450885256795</v>
      </c>
      <c r="F6" s="150">
        <v>11.35</v>
      </c>
      <c r="G6" s="150">
        <v>-1.01</v>
      </c>
      <c r="H6" s="150">
        <v>115.28549114743183</v>
      </c>
      <c r="I6" s="150">
        <v>-55.14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561.74</v>
      </c>
      <c r="E7" s="150">
        <v>0</v>
      </c>
      <c r="F7" s="150">
        <v>0</v>
      </c>
      <c r="G7" s="150">
        <v>0</v>
      </c>
      <c r="H7" s="150">
        <v>561.74</v>
      </c>
      <c r="I7" s="150">
        <v>1.18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104.58</v>
      </c>
      <c r="E8" s="150">
        <v>0</v>
      </c>
      <c r="F8" s="150">
        <v>0</v>
      </c>
      <c r="G8" s="150">
        <v>0</v>
      </c>
      <c r="H8" s="150">
        <v>104.58</v>
      </c>
      <c r="I8" s="150">
        <v>0.25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87.4</v>
      </c>
      <c r="E9" s="150">
        <v>0</v>
      </c>
      <c r="F9" s="150">
        <v>0</v>
      </c>
      <c r="G9" s="150">
        <v>0</v>
      </c>
      <c r="H9" s="150">
        <v>87.4</v>
      </c>
      <c r="I9" s="150">
        <v>0.25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17.18</v>
      </c>
      <c r="E10" s="150">
        <v>0</v>
      </c>
      <c r="F10" s="150">
        <v>0</v>
      </c>
      <c r="G10" s="150">
        <v>0</v>
      </c>
      <c r="H10" s="150">
        <v>17.18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457.16</v>
      </c>
      <c r="E11" s="150">
        <v>0</v>
      </c>
      <c r="F11" s="150">
        <v>0</v>
      </c>
      <c r="G11" s="150">
        <v>0</v>
      </c>
      <c r="H11" s="150">
        <v>457.16</v>
      </c>
      <c r="I11" s="150">
        <v>0.93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19.11</v>
      </c>
      <c r="E12" s="150">
        <v>0</v>
      </c>
      <c r="F12" s="150">
        <v>0</v>
      </c>
      <c r="G12" s="150">
        <v>19.11</v>
      </c>
      <c r="H12" s="150">
        <v>0</v>
      </c>
      <c r="I12" s="150">
        <v>5.35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109.19</v>
      </c>
      <c r="E13" s="150">
        <v>0</v>
      </c>
      <c r="F13" s="150">
        <v>0</v>
      </c>
      <c r="G13" s="150">
        <v>109.19</v>
      </c>
      <c r="H13" s="150">
        <v>0</v>
      </c>
      <c r="I13" s="150">
        <v>9.09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86.24</v>
      </c>
      <c r="E14" s="150">
        <v>0</v>
      </c>
      <c r="F14" s="150">
        <v>0</v>
      </c>
      <c r="G14" s="150">
        <v>86.24</v>
      </c>
      <c r="H14" s="150">
        <v>0</v>
      </c>
      <c r="I14" s="150">
        <v>9.09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55.3</v>
      </c>
      <c r="E15" s="150">
        <v>0</v>
      </c>
      <c r="F15" s="150">
        <v>0</v>
      </c>
      <c r="G15" s="150">
        <v>55.3</v>
      </c>
      <c r="H15" s="150">
        <v>0</v>
      </c>
      <c r="I15" s="150">
        <v>5.99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5.47</v>
      </c>
      <c r="E16" s="150">
        <v>0</v>
      </c>
      <c r="F16" s="150">
        <v>0</v>
      </c>
      <c r="G16" s="150">
        <v>5.47</v>
      </c>
      <c r="H16" s="150">
        <v>0</v>
      </c>
      <c r="I16" s="150">
        <v>2.42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25.47</v>
      </c>
      <c r="E17" s="150">
        <v>0</v>
      </c>
      <c r="F17" s="150">
        <v>0</v>
      </c>
      <c r="G17" s="150">
        <v>25.47</v>
      </c>
      <c r="H17" s="150">
        <v>0</v>
      </c>
      <c r="I17" s="150">
        <v>0.68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22.95</v>
      </c>
      <c r="E18" s="150">
        <v>0</v>
      </c>
      <c r="F18" s="150">
        <v>0</v>
      </c>
      <c r="G18" s="150">
        <v>22.95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188.10000399999998</v>
      </c>
      <c r="E19" s="150">
        <v>24.54</v>
      </c>
      <c r="F19" s="150">
        <v>102.77</v>
      </c>
      <c r="G19" s="150">
        <v>28.930004</v>
      </c>
      <c r="H19" s="150">
        <v>31.86</v>
      </c>
      <c r="I19" s="150">
        <v>20.94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193.87</v>
      </c>
      <c r="E20" s="150">
        <v>6.7799999999999718</v>
      </c>
      <c r="F20" s="150">
        <v>132.59</v>
      </c>
      <c r="G20" s="150">
        <v>5.97</v>
      </c>
      <c r="H20" s="150">
        <v>48.53</v>
      </c>
      <c r="I20" s="150">
        <v>15.17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93.63</v>
      </c>
      <c r="E21" s="150">
        <v>79.61</v>
      </c>
      <c r="F21" s="150">
        <v>14.02</v>
      </c>
      <c r="G21" s="150">
        <v>0</v>
      </c>
      <c r="H21" s="150">
        <v>0</v>
      </c>
      <c r="I21" s="150">
        <v>3.71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92.19</v>
      </c>
      <c r="E22" s="150">
        <v>8.44</v>
      </c>
      <c r="F22" s="150">
        <v>6.89</v>
      </c>
      <c r="G22" s="150">
        <v>9.5299999999999994</v>
      </c>
      <c r="H22" s="150">
        <v>67.33</v>
      </c>
      <c r="I22" s="150">
        <v>5.15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18.14</v>
      </c>
      <c r="E24" s="150">
        <v>0</v>
      </c>
      <c r="F24" s="150">
        <v>18.14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18.13</v>
      </c>
      <c r="E26" s="150">
        <v>0.77</v>
      </c>
      <c r="F26" s="150">
        <v>0.02</v>
      </c>
      <c r="G26" s="150">
        <v>0</v>
      </c>
      <c r="H26" s="150">
        <v>17.34</v>
      </c>
      <c r="I26" s="150">
        <v>0.01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0.76</v>
      </c>
      <c r="E27" s="150">
        <v>0.76</v>
      </c>
      <c r="F27" s="150">
        <v>0</v>
      </c>
      <c r="G27" s="150">
        <v>0</v>
      </c>
      <c r="H27" s="150">
        <v>0</v>
      </c>
      <c r="I27" s="150">
        <v>1.64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1.64</v>
      </c>
      <c r="E28" s="150">
        <v>1.64</v>
      </c>
      <c r="F28" s="150">
        <v>0</v>
      </c>
      <c r="G28" s="150">
        <v>0</v>
      </c>
      <c r="H28" s="150">
        <v>0</v>
      </c>
      <c r="I28" s="150">
        <v>0.76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1.85</v>
      </c>
      <c r="E29" s="150">
        <v>0.8</v>
      </c>
      <c r="F29" s="150">
        <v>0</v>
      </c>
      <c r="G29" s="150">
        <v>0</v>
      </c>
      <c r="H29" s="150">
        <v>1.05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1.85</v>
      </c>
      <c r="E30" s="150">
        <v>0.12</v>
      </c>
      <c r="F30" s="150">
        <v>0</v>
      </c>
      <c r="G30" s="150">
        <v>1</v>
      </c>
      <c r="H30" s="150">
        <v>0.73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895.78999599999963</v>
      </c>
      <c r="E31" s="150">
        <v>25.184508852567937</v>
      </c>
      <c r="F31" s="150">
        <v>15.92</v>
      </c>
      <c r="G31" s="150">
        <v>76.639995999999996</v>
      </c>
      <c r="H31" s="150">
        <v>778.0454911474319</v>
      </c>
      <c r="I31" s="150">
        <v>-55.42</v>
      </c>
      <c r="J31" s="12"/>
      <c r="K31" s="12"/>
    </row>
    <row r="32" spans="1:11" ht="24" customHeight="1">
      <c r="A32" s="311">
        <v>1987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234.42</v>
      </c>
      <c r="E33" s="150">
        <v>110.90664124968517</v>
      </c>
      <c r="F33" s="150">
        <v>4.79</v>
      </c>
      <c r="G33" s="150">
        <v>-0.9100000000000068</v>
      </c>
      <c r="H33" s="150">
        <v>119.63335875031508</v>
      </c>
      <c r="I33" s="150">
        <v>-55.69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587.27</v>
      </c>
      <c r="E34" s="150">
        <v>0</v>
      </c>
      <c r="F34" s="150">
        <v>0</v>
      </c>
      <c r="G34" s="150">
        <v>0</v>
      </c>
      <c r="H34" s="150">
        <v>587.27</v>
      </c>
      <c r="I34" s="150">
        <v>1.25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109.3</v>
      </c>
      <c r="E35" s="150">
        <v>0</v>
      </c>
      <c r="F35" s="150">
        <v>0</v>
      </c>
      <c r="G35" s="150">
        <v>0</v>
      </c>
      <c r="H35" s="150">
        <v>109.3</v>
      </c>
      <c r="I35" s="150">
        <v>0.27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91.44</v>
      </c>
      <c r="E36" s="150">
        <v>0</v>
      </c>
      <c r="F36" s="150">
        <v>0</v>
      </c>
      <c r="G36" s="150">
        <v>0</v>
      </c>
      <c r="H36" s="150">
        <v>91.44</v>
      </c>
      <c r="I36" s="150">
        <v>0.27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17.86</v>
      </c>
      <c r="E37" s="150">
        <v>0</v>
      </c>
      <c r="F37" s="150">
        <v>0</v>
      </c>
      <c r="G37" s="150">
        <v>0</v>
      </c>
      <c r="H37" s="150">
        <v>17.86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477.97</v>
      </c>
      <c r="E38" s="150">
        <v>0</v>
      </c>
      <c r="F38" s="150">
        <v>0</v>
      </c>
      <c r="G38" s="150">
        <v>0</v>
      </c>
      <c r="H38" s="150">
        <v>477.97</v>
      </c>
      <c r="I38" s="150">
        <v>0.98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20.96</v>
      </c>
      <c r="E39" s="150">
        <v>0</v>
      </c>
      <c r="F39" s="150">
        <v>0</v>
      </c>
      <c r="G39" s="150">
        <v>20.96</v>
      </c>
      <c r="H39" s="150">
        <v>0</v>
      </c>
      <c r="I39" s="150">
        <v>5.68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112.54</v>
      </c>
      <c r="E40" s="150">
        <v>0</v>
      </c>
      <c r="F40" s="150">
        <v>0</v>
      </c>
      <c r="G40" s="150">
        <v>112.54</v>
      </c>
      <c r="H40" s="150">
        <v>0</v>
      </c>
      <c r="I40" s="150">
        <v>9.49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89.79</v>
      </c>
      <c r="E41" s="150">
        <v>0</v>
      </c>
      <c r="F41" s="150">
        <v>0</v>
      </c>
      <c r="G41" s="150">
        <v>89.79</v>
      </c>
      <c r="H41" s="150">
        <v>0</v>
      </c>
      <c r="I41" s="150">
        <v>9.49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57.86</v>
      </c>
      <c r="E42" s="150">
        <v>0</v>
      </c>
      <c r="F42" s="150">
        <v>0</v>
      </c>
      <c r="G42" s="150">
        <v>57.86</v>
      </c>
      <c r="H42" s="150">
        <v>0</v>
      </c>
      <c r="I42" s="150">
        <v>6.18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6.41</v>
      </c>
      <c r="E43" s="150">
        <v>0</v>
      </c>
      <c r="F43" s="150">
        <v>0</v>
      </c>
      <c r="G43" s="150">
        <v>6.41</v>
      </c>
      <c r="H43" s="150">
        <v>0</v>
      </c>
      <c r="I43" s="150">
        <v>2.52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25.52</v>
      </c>
      <c r="E44" s="150">
        <v>0</v>
      </c>
      <c r="F44" s="150">
        <v>0</v>
      </c>
      <c r="G44" s="150">
        <v>25.52</v>
      </c>
      <c r="H44" s="150">
        <v>0</v>
      </c>
      <c r="I44" s="150">
        <v>0.79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22.75</v>
      </c>
      <c r="E45" s="150">
        <v>0</v>
      </c>
      <c r="F45" s="150">
        <v>0</v>
      </c>
      <c r="G45" s="150">
        <v>22.75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184.41000299999999</v>
      </c>
      <c r="E46" s="150">
        <v>24.87</v>
      </c>
      <c r="F46" s="150">
        <v>98.54</v>
      </c>
      <c r="G46" s="150">
        <v>29.390003</v>
      </c>
      <c r="H46" s="150">
        <v>31.61</v>
      </c>
      <c r="I46" s="150">
        <v>23.2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189.94</v>
      </c>
      <c r="E47" s="150">
        <v>7.04</v>
      </c>
      <c r="F47" s="150">
        <v>132.91999999999999</v>
      </c>
      <c r="G47" s="150">
        <v>5.01</v>
      </c>
      <c r="H47" s="150">
        <v>44.97</v>
      </c>
      <c r="I47" s="150">
        <v>17.670000000000002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93.99</v>
      </c>
      <c r="E48" s="150">
        <v>81.67</v>
      </c>
      <c r="F48" s="150">
        <v>12.32</v>
      </c>
      <c r="G48" s="150">
        <v>0</v>
      </c>
      <c r="H48" s="150">
        <v>0</v>
      </c>
      <c r="I48" s="150">
        <v>3.61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93.16</v>
      </c>
      <c r="E49" s="150">
        <v>9.33</v>
      </c>
      <c r="F49" s="150">
        <v>6.81</v>
      </c>
      <c r="G49" s="150">
        <v>6.81</v>
      </c>
      <c r="H49" s="150">
        <v>70.209999999999994</v>
      </c>
      <c r="I49" s="150">
        <v>4.4400000000000004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17.940000000000001</v>
      </c>
      <c r="E51" s="150">
        <v>0</v>
      </c>
      <c r="F51" s="150">
        <v>17.940000000000001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17.93</v>
      </c>
      <c r="E53" s="150">
        <v>0.88</v>
      </c>
      <c r="F53" s="150">
        <v>0.02</v>
      </c>
      <c r="G53" s="150">
        <v>0</v>
      </c>
      <c r="H53" s="150">
        <v>17.03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1.64</v>
      </c>
      <c r="E54" s="150">
        <v>1.64</v>
      </c>
      <c r="F54" s="150">
        <v>0</v>
      </c>
      <c r="G54" s="150">
        <v>0</v>
      </c>
      <c r="H54" s="150">
        <v>0</v>
      </c>
      <c r="I54" s="150">
        <v>0.64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0.64</v>
      </c>
      <c r="E55" s="150">
        <v>0.64</v>
      </c>
      <c r="F55" s="150">
        <v>0</v>
      </c>
      <c r="G55" s="150">
        <v>0</v>
      </c>
      <c r="H55" s="150">
        <v>0</v>
      </c>
      <c r="I55" s="150">
        <v>1.64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1.46</v>
      </c>
      <c r="E56" s="150">
        <v>0.63</v>
      </c>
      <c r="F56" s="150">
        <v>0</v>
      </c>
      <c r="G56" s="150">
        <v>0</v>
      </c>
      <c r="H56" s="150">
        <v>0.83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1.46</v>
      </c>
      <c r="E57" s="150">
        <v>0.12</v>
      </c>
      <c r="F57" s="150">
        <v>0</v>
      </c>
      <c r="G57" s="150">
        <v>0.59</v>
      </c>
      <c r="H57" s="150">
        <v>0.75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916.95999700000016</v>
      </c>
      <c r="E58" s="150">
        <v>20.106641249685168</v>
      </c>
      <c r="F58" s="150">
        <v>15.74</v>
      </c>
      <c r="G58" s="150">
        <v>73.689996999999991</v>
      </c>
      <c r="H58" s="150">
        <v>807.42335875031506</v>
      </c>
      <c r="I58" s="150">
        <v>-54.32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6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1988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256.77999999999997</v>
      </c>
      <c r="E6" s="150">
        <v>119.45852192072853</v>
      </c>
      <c r="F6" s="150">
        <v>9.2200000000000006</v>
      </c>
      <c r="G6" s="150">
        <v>-0.75999999999997669</v>
      </c>
      <c r="H6" s="150">
        <v>128.86147807927168</v>
      </c>
      <c r="I6" s="150">
        <v>-59.63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611.80999999999995</v>
      </c>
      <c r="E7" s="150">
        <v>0</v>
      </c>
      <c r="F7" s="150">
        <v>0</v>
      </c>
      <c r="G7" s="150">
        <v>0</v>
      </c>
      <c r="H7" s="150">
        <v>611.80999999999995</v>
      </c>
      <c r="I7" s="150">
        <v>1.54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113.66</v>
      </c>
      <c r="E8" s="150">
        <v>0</v>
      </c>
      <c r="F8" s="150">
        <v>0</v>
      </c>
      <c r="G8" s="150">
        <v>0</v>
      </c>
      <c r="H8" s="150">
        <v>113.66</v>
      </c>
      <c r="I8" s="150">
        <v>0.32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95.2</v>
      </c>
      <c r="E9" s="150">
        <v>0</v>
      </c>
      <c r="F9" s="150">
        <v>0</v>
      </c>
      <c r="G9" s="150">
        <v>0</v>
      </c>
      <c r="H9" s="150">
        <v>95.2</v>
      </c>
      <c r="I9" s="150">
        <v>0.32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18.46</v>
      </c>
      <c r="E10" s="150">
        <v>0</v>
      </c>
      <c r="F10" s="150">
        <v>0</v>
      </c>
      <c r="G10" s="150">
        <v>0</v>
      </c>
      <c r="H10" s="150">
        <v>18.46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498.15</v>
      </c>
      <c r="E11" s="150">
        <v>0</v>
      </c>
      <c r="F11" s="150">
        <v>0</v>
      </c>
      <c r="G11" s="150">
        <v>0</v>
      </c>
      <c r="H11" s="150">
        <v>498.15</v>
      </c>
      <c r="I11" s="150">
        <v>1.22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21.89</v>
      </c>
      <c r="E12" s="150">
        <v>0</v>
      </c>
      <c r="F12" s="150">
        <v>0</v>
      </c>
      <c r="G12" s="150">
        <v>21.89</v>
      </c>
      <c r="H12" s="150">
        <v>0</v>
      </c>
      <c r="I12" s="150">
        <v>6.62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117.64</v>
      </c>
      <c r="E13" s="150">
        <v>0</v>
      </c>
      <c r="F13" s="150">
        <v>0</v>
      </c>
      <c r="G13" s="150">
        <v>117.64</v>
      </c>
      <c r="H13" s="150">
        <v>0</v>
      </c>
      <c r="I13" s="150">
        <v>10.52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93.04</v>
      </c>
      <c r="E14" s="150">
        <v>0</v>
      </c>
      <c r="F14" s="150">
        <v>0</v>
      </c>
      <c r="G14" s="150">
        <v>93.04</v>
      </c>
      <c r="H14" s="150">
        <v>0</v>
      </c>
      <c r="I14" s="150">
        <v>10.52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59.77</v>
      </c>
      <c r="E15" s="150">
        <v>0</v>
      </c>
      <c r="F15" s="150">
        <v>0</v>
      </c>
      <c r="G15" s="150">
        <v>59.77</v>
      </c>
      <c r="H15" s="150">
        <v>0</v>
      </c>
      <c r="I15" s="150">
        <v>6.8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6.24</v>
      </c>
      <c r="E16" s="150">
        <v>0</v>
      </c>
      <c r="F16" s="150">
        <v>0</v>
      </c>
      <c r="G16" s="150">
        <v>6.24</v>
      </c>
      <c r="H16" s="150">
        <v>0</v>
      </c>
      <c r="I16" s="150">
        <v>2.99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27.03</v>
      </c>
      <c r="E17" s="150">
        <v>0</v>
      </c>
      <c r="F17" s="150">
        <v>0</v>
      </c>
      <c r="G17" s="150">
        <v>27.03</v>
      </c>
      <c r="H17" s="150">
        <v>0</v>
      </c>
      <c r="I17" s="150">
        <v>0.73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24.6</v>
      </c>
      <c r="E18" s="150">
        <v>0</v>
      </c>
      <c r="F18" s="150">
        <v>0</v>
      </c>
      <c r="G18" s="150">
        <v>24.6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197.78000299999997</v>
      </c>
      <c r="E19" s="150">
        <v>26.39</v>
      </c>
      <c r="F19" s="150">
        <v>109.05</v>
      </c>
      <c r="G19" s="150">
        <v>30.320003</v>
      </c>
      <c r="H19" s="150">
        <v>32.020000000000003</v>
      </c>
      <c r="I19" s="150">
        <v>29.48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207.48</v>
      </c>
      <c r="E20" s="150">
        <v>10.64</v>
      </c>
      <c r="F20" s="150">
        <v>140.94999999999999</v>
      </c>
      <c r="G20" s="150">
        <v>5.93</v>
      </c>
      <c r="H20" s="150">
        <v>49.96</v>
      </c>
      <c r="I20" s="150">
        <v>19.78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89.84</v>
      </c>
      <c r="E21" s="150">
        <v>81.19</v>
      </c>
      <c r="F21" s="150">
        <v>8.65</v>
      </c>
      <c r="G21" s="150">
        <v>0</v>
      </c>
      <c r="H21" s="150">
        <v>0</v>
      </c>
      <c r="I21" s="150">
        <v>2.97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86.67</v>
      </c>
      <c r="E22" s="150">
        <v>7.43</v>
      </c>
      <c r="F22" s="150">
        <v>7.42</v>
      </c>
      <c r="G22" s="150">
        <v>3.35</v>
      </c>
      <c r="H22" s="150">
        <v>68.47</v>
      </c>
      <c r="I22" s="150">
        <v>6.14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19.100000000000001</v>
      </c>
      <c r="E24" s="150">
        <v>0</v>
      </c>
      <c r="F24" s="150">
        <v>19.100000000000001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19.09</v>
      </c>
      <c r="E26" s="150">
        <v>0.88</v>
      </c>
      <c r="F26" s="150">
        <v>0.02</v>
      </c>
      <c r="G26" s="150">
        <v>0</v>
      </c>
      <c r="H26" s="150">
        <v>18.190000000000001</v>
      </c>
      <c r="I26" s="150">
        <v>0.01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0.08</v>
      </c>
      <c r="E27" s="150">
        <v>0.08</v>
      </c>
      <c r="F27" s="150">
        <v>0</v>
      </c>
      <c r="G27" s="150">
        <v>0</v>
      </c>
      <c r="H27" s="150">
        <v>0</v>
      </c>
      <c r="I27" s="150">
        <v>3.12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3.12</v>
      </c>
      <c r="E28" s="150">
        <v>3.12</v>
      </c>
      <c r="F28" s="150">
        <v>0</v>
      </c>
      <c r="G28" s="150">
        <v>0</v>
      </c>
      <c r="H28" s="150">
        <v>0</v>
      </c>
      <c r="I28" s="150">
        <v>0.08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1.3</v>
      </c>
      <c r="E29" s="150">
        <v>0.5</v>
      </c>
      <c r="F29" s="150">
        <v>0</v>
      </c>
      <c r="G29" s="150">
        <v>0</v>
      </c>
      <c r="H29" s="150">
        <v>0.8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1.3</v>
      </c>
      <c r="E30" s="150">
        <v>0.16</v>
      </c>
      <c r="F30" s="150">
        <v>0</v>
      </c>
      <c r="G30" s="150">
        <v>0.35</v>
      </c>
      <c r="H30" s="150">
        <v>0.79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973.89999700000044</v>
      </c>
      <c r="E31" s="150">
        <v>33.528521920728544</v>
      </c>
      <c r="F31" s="150">
        <v>20.81</v>
      </c>
      <c r="G31" s="150">
        <v>74.299997000000019</v>
      </c>
      <c r="H31" s="150">
        <v>845.26147807927191</v>
      </c>
      <c r="I31" s="150">
        <v>-63.75</v>
      </c>
      <c r="J31" s="12"/>
      <c r="K31" s="12"/>
    </row>
    <row r="32" spans="1:11" ht="24" customHeight="1">
      <c r="A32" s="311">
        <v>1989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285</v>
      </c>
      <c r="E33" s="150">
        <v>132.52323397315081</v>
      </c>
      <c r="F33" s="150">
        <v>11.08</v>
      </c>
      <c r="G33" s="150">
        <v>-0.66000000000000347</v>
      </c>
      <c r="H33" s="150">
        <v>142.05676602684957</v>
      </c>
      <c r="I33" s="150">
        <v>-63.54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639.87</v>
      </c>
      <c r="E34" s="150">
        <v>0</v>
      </c>
      <c r="F34" s="150">
        <v>0</v>
      </c>
      <c r="G34" s="150">
        <v>0</v>
      </c>
      <c r="H34" s="150">
        <v>639.87</v>
      </c>
      <c r="I34" s="150">
        <v>1.85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118.12</v>
      </c>
      <c r="E35" s="150">
        <v>0</v>
      </c>
      <c r="F35" s="150">
        <v>0</v>
      </c>
      <c r="G35" s="150">
        <v>0</v>
      </c>
      <c r="H35" s="150">
        <v>118.12</v>
      </c>
      <c r="I35" s="150">
        <v>0.34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99.12</v>
      </c>
      <c r="E36" s="150">
        <v>0</v>
      </c>
      <c r="F36" s="150">
        <v>0</v>
      </c>
      <c r="G36" s="150">
        <v>0</v>
      </c>
      <c r="H36" s="150">
        <v>99.12</v>
      </c>
      <c r="I36" s="150">
        <v>0.34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19</v>
      </c>
      <c r="E37" s="150">
        <v>0</v>
      </c>
      <c r="F37" s="150">
        <v>0</v>
      </c>
      <c r="G37" s="150">
        <v>0</v>
      </c>
      <c r="H37" s="150">
        <v>19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521.75</v>
      </c>
      <c r="E38" s="150">
        <v>0</v>
      </c>
      <c r="F38" s="150">
        <v>0</v>
      </c>
      <c r="G38" s="150">
        <v>0</v>
      </c>
      <c r="H38" s="150">
        <v>521.75</v>
      </c>
      <c r="I38" s="150">
        <v>1.51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22.94</v>
      </c>
      <c r="E39" s="150">
        <v>0</v>
      </c>
      <c r="F39" s="150">
        <v>0</v>
      </c>
      <c r="G39" s="150">
        <v>22.94</v>
      </c>
      <c r="H39" s="150">
        <v>0</v>
      </c>
      <c r="I39" s="150">
        <v>5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127.73</v>
      </c>
      <c r="E40" s="150">
        <v>0</v>
      </c>
      <c r="F40" s="150">
        <v>0</v>
      </c>
      <c r="G40" s="150">
        <v>127.73</v>
      </c>
      <c r="H40" s="150">
        <v>0</v>
      </c>
      <c r="I40" s="150">
        <v>10.98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101.75</v>
      </c>
      <c r="E41" s="150">
        <v>0</v>
      </c>
      <c r="F41" s="150">
        <v>0</v>
      </c>
      <c r="G41" s="150">
        <v>101.75</v>
      </c>
      <c r="H41" s="150">
        <v>0</v>
      </c>
      <c r="I41" s="150">
        <v>10.98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63.4</v>
      </c>
      <c r="E42" s="150">
        <v>0</v>
      </c>
      <c r="F42" s="150">
        <v>0</v>
      </c>
      <c r="G42" s="150">
        <v>63.4</v>
      </c>
      <c r="H42" s="150">
        <v>0</v>
      </c>
      <c r="I42" s="150">
        <v>7.04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7.97</v>
      </c>
      <c r="E43" s="150">
        <v>0</v>
      </c>
      <c r="F43" s="150">
        <v>0</v>
      </c>
      <c r="G43" s="150">
        <v>7.97</v>
      </c>
      <c r="H43" s="150">
        <v>0</v>
      </c>
      <c r="I43" s="150">
        <v>3.23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30.38</v>
      </c>
      <c r="E44" s="150">
        <v>0</v>
      </c>
      <c r="F44" s="150">
        <v>0</v>
      </c>
      <c r="G44" s="150">
        <v>30.38</v>
      </c>
      <c r="H44" s="150">
        <v>0</v>
      </c>
      <c r="I44" s="150">
        <v>0.71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25.98</v>
      </c>
      <c r="E45" s="150">
        <v>0</v>
      </c>
      <c r="F45" s="150">
        <v>0</v>
      </c>
      <c r="G45" s="150">
        <v>25.98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243.73000299999998</v>
      </c>
      <c r="E46" s="150">
        <v>33.24</v>
      </c>
      <c r="F46" s="150">
        <v>138.47</v>
      </c>
      <c r="G46" s="150">
        <v>32.060003000000002</v>
      </c>
      <c r="H46" s="150">
        <v>39.96</v>
      </c>
      <c r="I46" s="150">
        <v>39.08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257.55</v>
      </c>
      <c r="E47" s="150">
        <v>13.2</v>
      </c>
      <c r="F47" s="150">
        <v>171.47</v>
      </c>
      <c r="G47" s="150">
        <v>7.32</v>
      </c>
      <c r="H47" s="150">
        <v>65.56</v>
      </c>
      <c r="I47" s="150">
        <v>25.26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99.5</v>
      </c>
      <c r="E48" s="150">
        <v>84.9</v>
      </c>
      <c r="F48" s="150">
        <v>14.6</v>
      </c>
      <c r="G48" s="150">
        <v>0</v>
      </c>
      <c r="H48" s="150">
        <v>0</v>
      </c>
      <c r="I48" s="150">
        <v>3.79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98.77</v>
      </c>
      <c r="E49" s="150">
        <v>6.32</v>
      </c>
      <c r="F49" s="150">
        <v>8.3699999999999992</v>
      </c>
      <c r="G49" s="150">
        <v>8.65</v>
      </c>
      <c r="H49" s="150">
        <v>75.430000000000007</v>
      </c>
      <c r="I49" s="150">
        <v>4.5199999999999996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20.81</v>
      </c>
      <c r="E51" s="150">
        <v>0</v>
      </c>
      <c r="F51" s="150">
        <v>20.81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20.8</v>
      </c>
      <c r="E53" s="150">
        <v>0.93</v>
      </c>
      <c r="F53" s="150">
        <v>0.02</v>
      </c>
      <c r="G53" s="150">
        <v>0</v>
      </c>
      <c r="H53" s="150">
        <v>19.850000000000001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1.72</v>
      </c>
      <c r="E54" s="150">
        <v>1.72</v>
      </c>
      <c r="F54" s="150">
        <v>0</v>
      </c>
      <c r="G54" s="150">
        <v>0</v>
      </c>
      <c r="H54" s="150">
        <v>0</v>
      </c>
      <c r="I54" s="150">
        <v>2.48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2.48</v>
      </c>
      <c r="E55" s="150">
        <v>2.48</v>
      </c>
      <c r="F55" s="150">
        <v>0</v>
      </c>
      <c r="G55" s="150">
        <v>0</v>
      </c>
      <c r="H55" s="150">
        <v>0</v>
      </c>
      <c r="I55" s="150">
        <v>1.72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1.23</v>
      </c>
      <c r="E56" s="150">
        <v>0.59</v>
      </c>
      <c r="F56" s="150">
        <v>0</v>
      </c>
      <c r="G56" s="150">
        <v>0</v>
      </c>
      <c r="H56" s="150">
        <v>0.64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1.23</v>
      </c>
      <c r="E57" s="150">
        <v>0.14000000000000001</v>
      </c>
      <c r="F57" s="150">
        <v>0</v>
      </c>
      <c r="G57" s="150">
        <v>0.28999999999999998</v>
      </c>
      <c r="H57" s="150">
        <v>0.8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1043.4999970000003</v>
      </c>
      <c r="E58" s="150">
        <v>35.143233973150792</v>
      </c>
      <c r="F58" s="150">
        <v>17.059999999999999</v>
      </c>
      <c r="G58" s="150">
        <v>88.329997000000006</v>
      </c>
      <c r="H58" s="150">
        <v>902.96676602684931</v>
      </c>
      <c r="I58" s="150">
        <v>-69.55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7"/>
  <dimension ref="A1:K103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5.7109375" style="2" customWidth="1"/>
    <col min="4" max="4" width="10.7109375" style="2" customWidth="1"/>
    <col min="5" max="6" width="10.85546875" style="2" customWidth="1"/>
    <col min="7" max="8" width="10.7109375" style="2" customWidth="1"/>
    <col min="9" max="9" width="9.85546875" style="2" customWidth="1"/>
    <col min="10" max="11" width="8.28515625" style="2" customWidth="1"/>
    <col min="12" max="16384" width="11.42578125" style="2"/>
  </cols>
  <sheetData>
    <row r="1" spans="1:11" ht="18" customHeight="1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21"/>
      <c r="K1" s="21"/>
    </row>
    <row r="2" spans="1:11" ht="18" customHeight="1">
      <c r="A2" s="1" t="s">
        <v>813</v>
      </c>
      <c r="B2" s="9"/>
      <c r="C2" s="9"/>
      <c r="D2" s="9"/>
      <c r="E2" s="9"/>
      <c r="F2" s="9"/>
      <c r="G2" s="9"/>
      <c r="H2" s="9"/>
      <c r="I2" s="9"/>
      <c r="J2" s="21"/>
      <c r="K2" s="21"/>
    </row>
    <row r="3" spans="1:11" ht="15.75" customHeight="1">
      <c r="A3" s="157" t="s">
        <v>29</v>
      </c>
      <c r="B3" s="176"/>
      <c r="C3" s="176"/>
      <c r="D3" s="176"/>
      <c r="E3" s="176"/>
      <c r="F3" s="176"/>
      <c r="G3" s="176"/>
      <c r="H3" s="176"/>
      <c r="I3" s="176"/>
      <c r="J3" s="25"/>
      <c r="K3" s="25"/>
    </row>
    <row r="4" spans="1:11" ht="45">
      <c r="A4" s="159"/>
      <c r="B4" s="3"/>
      <c r="C4" s="6" t="s">
        <v>27</v>
      </c>
      <c r="D4" s="307" t="s">
        <v>794</v>
      </c>
      <c r="E4" s="307" t="s">
        <v>795</v>
      </c>
      <c r="F4" s="307" t="s">
        <v>796</v>
      </c>
      <c r="G4" s="307" t="s">
        <v>878</v>
      </c>
      <c r="H4" s="307" t="s">
        <v>797</v>
      </c>
      <c r="I4" s="307" t="s">
        <v>1316</v>
      </c>
      <c r="J4" s="308"/>
      <c r="K4" s="308"/>
    </row>
    <row r="5" spans="1:11" ht="24" customHeight="1">
      <c r="A5" s="311">
        <v>1990</v>
      </c>
      <c r="B5" s="137"/>
      <c r="C5" s="312"/>
      <c r="D5" s="313"/>
      <c r="E5" s="313"/>
      <c r="F5" s="313"/>
      <c r="G5" s="313"/>
      <c r="H5" s="313"/>
      <c r="I5" s="313"/>
      <c r="J5" s="308"/>
      <c r="K5" s="308"/>
    </row>
    <row r="6" spans="1:11" ht="24" customHeight="1">
      <c r="A6" s="2">
        <v>1</v>
      </c>
      <c r="B6" s="2"/>
      <c r="C6" s="19" t="s">
        <v>814</v>
      </c>
      <c r="D6" s="150">
        <v>311.15000000000055</v>
      </c>
      <c r="E6" s="150">
        <v>145.32368276972969</v>
      </c>
      <c r="F6" s="150">
        <v>13.99</v>
      </c>
      <c r="G6" s="150">
        <v>-1.229999999999992</v>
      </c>
      <c r="H6" s="150">
        <v>153.06631723027081</v>
      </c>
      <c r="I6" s="150">
        <v>-77.28</v>
      </c>
      <c r="J6" s="12"/>
      <c r="K6" s="12"/>
    </row>
    <row r="7" spans="1:11" ht="12" customHeight="1">
      <c r="A7" s="2">
        <v>2</v>
      </c>
      <c r="B7" s="2" t="s">
        <v>32</v>
      </c>
      <c r="C7" s="19" t="s">
        <v>1328</v>
      </c>
      <c r="D7" s="150">
        <v>689.96</v>
      </c>
      <c r="E7" s="150">
        <v>0</v>
      </c>
      <c r="F7" s="150">
        <v>0</v>
      </c>
      <c r="G7" s="150">
        <v>0</v>
      </c>
      <c r="H7" s="150">
        <v>689.96</v>
      </c>
      <c r="I7" s="150">
        <v>4.32</v>
      </c>
      <c r="J7" s="12"/>
      <c r="K7" s="12"/>
    </row>
    <row r="8" spans="1:11" ht="12" customHeight="1">
      <c r="A8" s="2">
        <v>3</v>
      </c>
      <c r="B8" s="2"/>
      <c r="C8" s="15" t="s">
        <v>1329</v>
      </c>
      <c r="D8" s="150">
        <v>127.49</v>
      </c>
      <c r="E8" s="150">
        <v>0</v>
      </c>
      <c r="F8" s="150">
        <v>0</v>
      </c>
      <c r="G8" s="150">
        <v>0</v>
      </c>
      <c r="H8" s="150">
        <v>127.49</v>
      </c>
      <c r="I8" s="150">
        <v>0.7</v>
      </c>
      <c r="J8" s="12"/>
      <c r="K8" s="12"/>
    </row>
    <row r="9" spans="1:11" ht="12" customHeight="1">
      <c r="A9" s="2">
        <v>4</v>
      </c>
      <c r="B9" s="2"/>
      <c r="C9" s="129" t="s">
        <v>815</v>
      </c>
      <c r="D9" s="150">
        <v>107.63</v>
      </c>
      <c r="E9" s="150">
        <v>0</v>
      </c>
      <c r="F9" s="150">
        <v>0</v>
      </c>
      <c r="G9" s="150">
        <v>0</v>
      </c>
      <c r="H9" s="150">
        <v>107.63</v>
      </c>
      <c r="I9" s="150">
        <v>0.7</v>
      </c>
      <c r="J9" s="12"/>
      <c r="K9" s="12"/>
    </row>
    <row r="10" spans="1:11" ht="12" customHeight="1">
      <c r="A10" s="2">
        <v>5</v>
      </c>
      <c r="B10" s="2"/>
      <c r="C10" s="129" t="s">
        <v>816</v>
      </c>
      <c r="D10" s="150">
        <v>19.86</v>
      </c>
      <c r="E10" s="150">
        <v>0</v>
      </c>
      <c r="F10" s="150">
        <v>0</v>
      </c>
      <c r="G10" s="150">
        <v>0</v>
      </c>
      <c r="H10" s="150">
        <v>19.86</v>
      </c>
      <c r="I10" s="150">
        <v>0</v>
      </c>
      <c r="J10" s="12"/>
      <c r="K10" s="12"/>
    </row>
    <row r="11" spans="1:11" ht="12" customHeight="1">
      <c r="A11" s="2">
        <v>6</v>
      </c>
      <c r="B11" s="2"/>
      <c r="C11" s="15" t="s">
        <v>75</v>
      </c>
      <c r="D11" s="150">
        <v>562.47</v>
      </c>
      <c r="E11" s="150">
        <v>0</v>
      </c>
      <c r="F11" s="150">
        <v>0</v>
      </c>
      <c r="G11" s="150">
        <v>0</v>
      </c>
      <c r="H11" s="150">
        <v>562.47</v>
      </c>
      <c r="I11" s="150">
        <v>3.62</v>
      </c>
      <c r="J11" s="12"/>
      <c r="K11" s="12"/>
    </row>
    <row r="12" spans="1:11" ht="12" customHeight="1">
      <c r="A12" s="2">
        <v>7</v>
      </c>
      <c r="B12" s="2" t="s">
        <v>38</v>
      </c>
      <c r="C12" s="19" t="s">
        <v>801</v>
      </c>
      <c r="D12" s="150">
        <v>22.4</v>
      </c>
      <c r="E12" s="150">
        <v>0</v>
      </c>
      <c r="F12" s="150">
        <v>0</v>
      </c>
      <c r="G12" s="150">
        <v>22.4</v>
      </c>
      <c r="H12" s="150">
        <v>0</v>
      </c>
      <c r="I12" s="150">
        <v>4.8600000000000003</v>
      </c>
      <c r="J12" s="12"/>
      <c r="K12" s="12"/>
    </row>
    <row r="13" spans="1:11" ht="12" customHeight="1">
      <c r="A13" s="2">
        <v>8</v>
      </c>
      <c r="B13" s="2" t="s">
        <v>32</v>
      </c>
      <c r="C13" s="19" t="s">
        <v>802</v>
      </c>
      <c r="D13" s="150">
        <v>140.99</v>
      </c>
      <c r="E13" s="150">
        <v>0</v>
      </c>
      <c r="F13" s="150">
        <v>0</v>
      </c>
      <c r="G13" s="150">
        <v>140.99</v>
      </c>
      <c r="H13" s="150">
        <v>0</v>
      </c>
      <c r="I13" s="150">
        <v>10.83</v>
      </c>
      <c r="J13" s="12"/>
      <c r="K13" s="12"/>
    </row>
    <row r="14" spans="1:11" ht="12" customHeight="1">
      <c r="A14" s="2">
        <v>9</v>
      </c>
      <c r="B14" s="2"/>
      <c r="C14" s="15" t="s">
        <v>487</v>
      </c>
      <c r="D14" s="150">
        <v>113.85</v>
      </c>
      <c r="E14" s="150">
        <v>0</v>
      </c>
      <c r="F14" s="150">
        <v>0</v>
      </c>
      <c r="G14" s="150">
        <v>113.85</v>
      </c>
      <c r="H14" s="150">
        <v>0</v>
      </c>
      <c r="I14" s="150">
        <v>10.83</v>
      </c>
      <c r="J14" s="12"/>
      <c r="K14" s="12"/>
    </row>
    <row r="15" spans="1:11" ht="12" customHeight="1">
      <c r="A15" s="2">
        <v>10</v>
      </c>
      <c r="B15" s="2"/>
      <c r="C15" s="129" t="s">
        <v>817</v>
      </c>
      <c r="D15" s="150">
        <v>72.91</v>
      </c>
      <c r="E15" s="150">
        <v>0</v>
      </c>
      <c r="F15" s="150">
        <v>0</v>
      </c>
      <c r="G15" s="150">
        <v>72.91</v>
      </c>
      <c r="H15" s="150">
        <v>0</v>
      </c>
      <c r="I15" s="150">
        <v>6.77</v>
      </c>
      <c r="J15" s="12"/>
      <c r="K15" s="12"/>
    </row>
    <row r="16" spans="1:11" ht="12" customHeight="1">
      <c r="A16" s="2">
        <v>11</v>
      </c>
      <c r="B16" s="2"/>
      <c r="C16" s="129" t="s">
        <v>818</v>
      </c>
      <c r="D16" s="150">
        <v>8.41</v>
      </c>
      <c r="E16" s="150">
        <v>0</v>
      </c>
      <c r="F16" s="150">
        <v>0</v>
      </c>
      <c r="G16" s="150">
        <v>8.41</v>
      </c>
      <c r="H16" s="150">
        <v>0</v>
      </c>
      <c r="I16" s="150">
        <v>3.54</v>
      </c>
      <c r="J16" s="12"/>
      <c r="K16" s="12"/>
    </row>
    <row r="17" spans="1:11" ht="12" customHeight="1">
      <c r="A17" s="2">
        <v>12</v>
      </c>
      <c r="B17" s="2"/>
      <c r="C17" s="129" t="s">
        <v>590</v>
      </c>
      <c r="D17" s="150">
        <v>32.53</v>
      </c>
      <c r="E17" s="150">
        <v>0</v>
      </c>
      <c r="F17" s="150">
        <v>0</v>
      </c>
      <c r="G17" s="150">
        <v>32.53</v>
      </c>
      <c r="H17" s="150">
        <v>0</v>
      </c>
      <c r="I17" s="150">
        <v>0.52</v>
      </c>
      <c r="J17" s="12"/>
      <c r="K17" s="12"/>
    </row>
    <row r="18" spans="1:11" ht="12" customHeight="1">
      <c r="A18" s="2">
        <v>13</v>
      </c>
      <c r="B18" s="2"/>
      <c r="C18" s="15" t="s">
        <v>488</v>
      </c>
      <c r="D18" s="150">
        <v>27.14</v>
      </c>
      <c r="E18" s="150">
        <v>0</v>
      </c>
      <c r="F18" s="150">
        <v>0</v>
      </c>
      <c r="G18" s="150">
        <v>27.14</v>
      </c>
      <c r="H18" s="150">
        <v>0</v>
      </c>
      <c r="I18" s="150">
        <v>0</v>
      </c>
      <c r="J18" s="12"/>
      <c r="K18" s="12"/>
    </row>
    <row r="19" spans="1:11" ht="12" customHeight="1">
      <c r="A19" s="2">
        <v>14</v>
      </c>
      <c r="B19" s="2" t="s">
        <v>38</v>
      </c>
      <c r="C19" s="19" t="s">
        <v>819</v>
      </c>
      <c r="D19" s="150">
        <v>296.13000200000005</v>
      </c>
      <c r="E19" s="150">
        <v>41.72</v>
      </c>
      <c r="F19" s="150">
        <v>171.42</v>
      </c>
      <c r="G19" s="150">
        <v>34.860001999999994</v>
      </c>
      <c r="H19" s="150">
        <v>48.13</v>
      </c>
      <c r="I19" s="150">
        <v>49.02</v>
      </c>
      <c r="J19" s="12"/>
      <c r="K19" s="12"/>
    </row>
    <row r="20" spans="1:11" ht="12" customHeight="1">
      <c r="A20" s="2">
        <v>15</v>
      </c>
      <c r="B20" s="2" t="s">
        <v>32</v>
      </c>
      <c r="C20" s="19" t="s">
        <v>820</v>
      </c>
      <c r="D20" s="150">
        <v>313.01</v>
      </c>
      <c r="E20" s="150">
        <v>19.89</v>
      </c>
      <c r="F20" s="150">
        <v>205.16</v>
      </c>
      <c r="G20" s="150">
        <v>9.1999999999999993</v>
      </c>
      <c r="H20" s="150">
        <v>78.760000000000005</v>
      </c>
      <c r="I20" s="150">
        <v>32.14</v>
      </c>
      <c r="J20" s="12"/>
      <c r="K20" s="12"/>
    </row>
    <row r="21" spans="1:11" ht="12" customHeight="1">
      <c r="A21" s="2">
        <v>16</v>
      </c>
      <c r="B21" s="2" t="s">
        <v>38</v>
      </c>
      <c r="C21" s="19" t="s">
        <v>1290</v>
      </c>
      <c r="D21" s="150">
        <v>106.79</v>
      </c>
      <c r="E21" s="150">
        <v>91.26</v>
      </c>
      <c r="F21" s="150">
        <v>15.53</v>
      </c>
      <c r="G21" s="150">
        <v>0</v>
      </c>
      <c r="H21" s="150">
        <v>0</v>
      </c>
      <c r="I21" s="150">
        <v>4.28</v>
      </c>
      <c r="J21" s="12"/>
      <c r="K21" s="12"/>
    </row>
    <row r="22" spans="1:11" ht="12" customHeight="1">
      <c r="A22" s="2">
        <v>17</v>
      </c>
      <c r="B22" s="2" t="s">
        <v>32</v>
      </c>
      <c r="C22" s="19" t="s">
        <v>821</v>
      </c>
      <c r="D22" s="150">
        <v>103.12</v>
      </c>
      <c r="E22" s="150">
        <v>10.130000000000001</v>
      </c>
      <c r="F22" s="150">
        <v>9.6300000000000008</v>
      </c>
      <c r="G22" s="150">
        <v>8.9499999999999993</v>
      </c>
      <c r="H22" s="150">
        <v>74.41</v>
      </c>
      <c r="I22" s="150">
        <v>7.95</v>
      </c>
      <c r="J22" s="12"/>
      <c r="K22" s="12"/>
    </row>
    <row r="23" spans="1:11" ht="12" customHeight="1">
      <c r="A23" s="2">
        <v>18</v>
      </c>
      <c r="B23" s="2" t="s">
        <v>38</v>
      </c>
      <c r="C23" s="170" t="s">
        <v>822</v>
      </c>
      <c r="J23" s="12"/>
      <c r="K23" s="12"/>
    </row>
    <row r="24" spans="1:11" ht="12" customHeight="1">
      <c r="B24" s="2"/>
      <c r="C24" s="193" t="s">
        <v>823</v>
      </c>
      <c r="D24" s="150">
        <v>22.7</v>
      </c>
      <c r="E24" s="150">
        <v>0</v>
      </c>
      <c r="F24" s="150">
        <v>22.7</v>
      </c>
      <c r="G24" s="150">
        <v>0</v>
      </c>
      <c r="H24" s="150">
        <v>0</v>
      </c>
      <c r="I24" s="150">
        <v>0</v>
      </c>
      <c r="J24" s="12"/>
      <c r="K24" s="12"/>
    </row>
    <row r="25" spans="1:11" ht="12" customHeight="1">
      <c r="A25" s="2">
        <v>19</v>
      </c>
      <c r="B25" s="2" t="s">
        <v>32</v>
      </c>
      <c r="C25" s="2" t="s">
        <v>824</v>
      </c>
      <c r="J25" s="12"/>
      <c r="K25" s="12"/>
    </row>
    <row r="26" spans="1:11" ht="12" customHeight="1">
      <c r="B26" s="2"/>
      <c r="C26" s="193" t="s">
        <v>823</v>
      </c>
      <c r="D26" s="150">
        <v>22.69</v>
      </c>
      <c r="E26" s="150">
        <v>0.97</v>
      </c>
      <c r="F26" s="150">
        <v>0.03</v>
      </c>
      <c r="G26" s="150">
        <v>0</v>
      </c>
      <c r="H26" s="150">
        <v>21.69</v>
      </c>
      <c r="I26" s="150">
        <v>0.01</v>
      </c>
      <c r="J26" s="12"/>
      <c r="K26" s="12"/>
    </row>
    <row r="27" spans="1:11" ht="12" customHeight="1">
      <c r="A27" s="2">
        <v>20</v>
      </c>
      <c r="B27" s="2" t="s">
        <v>38</v>
      </c>
      <c r="C27" s="19" t="s">
        <v>1291</v>
      </c>
      <c r="D27" s="150">
        <v>-0.8</v>
      </c>
      <c r="E27" s="150">
        <v>-0.8</v>
      </c>
      <c r="F27" s="150">
        <v>0</v>
      </c>
      <c r="G27" s="150">
        <v>0</v>
      </c>
      <c r="H27" s="150">
        <v>0</v>
      </c>
      <c r="I27" s="150">
        <v>2.8</v>
      </c>
      <c r="J27" s="12"/>
      <c r="K27" s="12"/>
    </row>
    <row r="28" spans="1:11" ht="12" customHeight="1">
      <c r="A28" s="2">
        <v>21</v>
      </c>
      <c r="B28" s="2" t="s">
        <v>32</v>
      </c>
      <c r="C28" s="19" t="s">
        <v>1285</v>
      </c>
      <c r="D28" s="150">
        <v>2.8</v>
      </c>
      <c r="E28" s="150">
        <v>2.8</v>
      </c>
      <c r="F28" s="150">
        <v>0</v>
      </c>
      <c r="G28" s="150">
        <v>0</v>
      </c>
      <c r="H28" s="150">
        <v>0</v>
      </c>
      <c r="I28" s="150">
        <v>-0.8</v>
      </c>
      <c r="J28" s="12"/>
      <c r="K28" s="12"/>
    </row>
    <row r="29" spans="1:11" ht="12" customHeight="1">
      <c r="A29" s="2">
        <v>22</v>
      </c>
      <c r="B29" s="2" t="s">
        <v>38</v>
      </c>
      <c r="C29" s="19" t="s">
        <v>825</v>
      </c>
      <c r="D29" s="150">
        <v>1.28</v>
      </c>
      <c r="E29" s="150">
        <v>0.38</v>
      </c>
      <c r="F29" s="150">
        <v>0</v>
      </c>
      <c r="G29" s="150">
        <v>0</v>
      </c>
      <c r="H29" s="150">
        <v>0.9</v>
      </c>
      <c r="I29" s="150">
        <v>0</v>
      </c>
      <c r="J29" s="12"/>
      <c r="K29" s="12"/>
    </row>
    <row r="30" spans="1:11" ht="12" customHeight="1">
      <c r="A30" s="2">
        <v>23</v>
      </c>
      <c r="B30" s="2" t="s">
        <v>32</v>
      </c>
      <c r="C30" s="19" t="s">
        <v>826</v>
      </c>
      <c r="D30" s="150">
        <v>1.28</v>
      </c>
      <c r="E30" s="150">
        <v>0.17</v>
      </c>
      <c r="F30" s="150">
        <v>0</v>
      </c>
      <c r="G30" s="150">
        <v>0.26</v>
      </c>
      <c r="H30" s="150">
        <v>0.85</v>
      </c>
      <c r="I30" s="150">
        <v>0</v>
      </c>
      <c r="J30" s="12"/>
      <c r="K30" s="12"/>
    </row>
    <row r="31" spans="1:11" ht="18" customHeight="1">
      <c r="A31" s="2">
        <v>24</v>
      </c>
      <c r="B31" s="2" t="s">
        <v>36</v>
      </c>
      <c r="C31" s="19" t="s">
        <v>804</v>
      </c>
      <c r="D31" s="150">
        <v>1136.4999980000005</v>
      </c>
      <c r="E31" s="150">
        <v>46.72368276972967</v>
      </c>
      <c r="F31" s="150">
        <v>19.16</v>
      </c>
      <c r="G31" s="150">
        <v>100.90999800000003</v>
      </c>
      <c r="H31" s="150">
        <v>969.706317230271</v>
      </c>
      <c r="I31" s="150">
        <v>-83.79</v>
      </c>
      <c r="J31" s="12"/>
      <c r="K31" s="12"/>
    </row>
    <row r="32" spans="1:11" ht="24" customHeight="1">
      <c r="A32" s="311">
        <v>1991</v>
      </c>
      <c r="B32" s="137"/>
      <c r="C32" s="312"/>
      <c r="D32" s="313"/>
      <c r="E32" s="313"/>
      <c r="F32" s="313"/>
      <c r="G32" s="313"/>
      <c r="H32" s="313"/>
      <c r="I32" s="313"/>
      <c r="J32" s="308"/>
      <c r="K32" s="308"/>
    </row>
    <row r="33" spans="1:11" ht="24" customHeight="1">
      <c r="A33" s="2">
        <v>1</v>
      </c>
      <c r="B33" s="2"/>
      <c r="C33" s="19" t="s">
        <v>814</v>
      </c>
      <c r="D33" s="150">
        <v>326.05</v>
      </c>
      <c r="E33" s="150">
        <v>160.36000000000001</v>
      </c>
      <c r="F33" s="150">
        <v>11.95</v>
      </c>
      <c r="G33" s="150">
        <v>-1.0100000000000069</v>
      </c>
      <c r="H33" s="150">
        <v>154.75</v>
      </c>
      <c r="I33" s="150">
        <v>-82.09</v>
      </c>
      <c r="J33" s="12"/>
      <c r="K33" s="12"/>
    </row>
    <row r="34" spans="1:11" ht="12" customHeight="1">
      <c r="A34" s="2">
        <v>2</v>
      </c>
      <c r="B34" s="2" t="s">
        <v>32</v>
      </c>
      <c r="C34" s="19" t="s">
        <v>1328</v>
      </c>
      <c r="D34" s="150">
        <v>747.41</v>
      </c>
      <c r="E34" s="150">
        <v>0</v>
      </c>
      <c r="F34" s="150">
        <v>0</v>
      </c>
      <c r="G34" s="150">
        <v>0</v>
      </c>
      <c r="H34" s="150">
        <v>747.41</v>
      </c>
      <c r="I34" s="150">
        <v>9.89</v>
      </c>
      <c r="J34" s="12"/>
      <c r="K34" s="12"/>
    </row>
    <row r="35" spans="1:11" ht="12" customHeight="1">
      <c r="A35" s="2">
        <v>3</v>
      </c>
      <c r="B35" s="2"/>
      <c r="C35" s="15" t="s">
        <v>1329</v>
      </c>
      <c r="D35" s="150">
        <v>138.22999999999999</v>
      </c>
      <c r="E35" s="150">
        <v>0</v>
      </c>
      <c r="F35" s="150">
        <v>0</v>
      </c>
      <c r="G35" s="150">
        <v>0</v>
      </c>
      <c r="H35" s="150">
        <v>138.22999999999999</v>
      </c>
      <c r="I35" s="150">
        <v>1.58</v>
      </c>
      <c r="J35" s="12"/>
      <c r="K35" s="12"/>
    </row>
    <row r="36" spans="1:11" ht="12" customHeight="1">
      <c r="A36" s="2">
        <v>4</v>
      </c>
      <c r="B36" s="2"/>
      <c r="C36" s="129" t="s">
        <v>815</v>
      </c>
      <c r="D36" s="150">
        <v>118.37</v>
      </c>
      <c r="E36" s="150">
        <v>0</v>
      </c>
      <c r="F36" s="150">
        <v>0</v>
      </c>
      <c r="G36" s="150">
        <v>0</v>
      </c>
      <c r="H36" s="150">
        <v>118.37</v>
      </c>
      <c r="I36" s="150">
        <v>1.58</v>
      </c>
      <c r="J36" s="12"/>
      <c r="K36" s="12"/>
    </row>
    <row r="37" spans="1:11" ht="12" customHeight="1">
      <c r="A37" s="2">
        <v>5</v>
      </c>
      <c r="B37" s="2"/>
      <c r="C37" s="129" t="s">
        <v>816</v>
      </c>
      <c r="D37" s="150">
        <v>19.86</v>
      </c>
      <c r="E37" s="150">
        <v>0</v>
      </c>
      <c r="F37" s="150">
        <v>0</v>
      </c>
      <c r="G37" s="150">
        <v>0</v>
      </c>
      <c r="H37" s="150">
        <v>19.86</v>
      </c>
      <c r="I37" s="150">
        <v>0</v>
      </c>
      <c r="J37" s="12"/>
      <c r="K37" s="12"/>
    </row>
    <row r="38" spans="1:11" ht="12" customHeight="1">
      <c r="A38" s="2">
        <v>6</v>
      </c>
      <c r="B38" s="2"/>
      <c r="C38" s="15" t="s">
        <v>75</v>
      </c>
      <c r="D38" s="150">
        <v>609.17999999999995</v>
      </c>
      <c r="E38" s="150">
        <v>0</v>
      </c>
      <c r="F38" s="150">
        <v>0</v>
      </c>
      <c r="G38" s="150">
        <v>0</v>
      </c>
      <c r="H38" s="150">
        <v>609.17999999999995</v>
      </c>
      <c r="I38" s="150">
        <v>8.31</v>
      </c>
      <c r="J38" s="12"/>
      <c r="K38" s="12"/>
    </row>
    <row r="39" spans="1:11" ht="12" customHeight="1">
      <c r="A39" s="2">
        <v>7</v>
      </c>
      <c r="B39" s="2" t="s">
        <v>38</v>
      </c>
      <c r="C39" s="19" t="s">
        <v>801</v>
      </c>
      <c r="D39" s="150">
        <v>23.14</v>
      </c>
      <c r="E39" s="150">
        <v>0</v>
      </c>
      <c r="F39" s="150">
        <v>0</v>
      </c>
      <c r="G39" s="150">
        <v>23.14</v>
      </c>
      <c r="H39" s="150">
        <v>0</v>
      </c>
      <c r="I39" s="150">
        <v>3.99</v>
      </c>
      <c r="J39" s="12"/>
      <c r="K39" s="12"/>
    </row>
    <row r="40" spans="1:11" ht="12" customHeight="1">
      <c r="A40" s="2">
        <v>8</v>
      </c>
      <c r="B40" s="2" t="s">
        <v>32</v>
      </c>
      <c r="C40" s="19" t="s">
        <v>802</v>
      </c>
      <c r="D40" s="150">
        <v>153.18</v>
      </c>
      <c r="E40" s="150">
        <v>0</v>
      </c>
      <c r="F40" s="150">
        <v>0</v>
      </c>
      <c r="G40" s="150">
        <v>153.18</v>
      </c>
      <c r="H40" s="150">
        <v>0</v>
      </c>
      <c r="I40" s="150">
        <v>13.06</v>
      </c>
      <c r="J40" s="12"/>
      <c r="K40" s="12"/>
    </row>
    <row r="41" spans="1:11" ht="12" customHeight="1">
      <c r="A41" s="2">
        <v>9</v>
      </c>
      <c r="B41" s="2"/>
      <c r="C41" s="15" t="s">
        <v>487</v>
      </c>
      <c r="D41" s="150">
        <v>124.9</v>
      </c>
      <c r="E41" s="150">
        <v>0</v>
      </c>
      <c r="F41" s="150">
        <v>0</v>
      </c>
      <c r="G41" s="150">
        <v>124.9</v>
      </c>
      <c r="H41" s="150">
        <v>0</v>
      </c>
      <c r="I41" s="150">
        <v>13.06</v>
      </c>
      <c r="J41" s="12"/>
      <c r="K41" s="12"/>
    </row>
    <row r="42" spans="1:11" ht="12" customHeight="1">
      <c r="A42" s="2">
        <v>10</v>
      </c>
      <c r="B42" s="2"/>
      <c r="C42" s="129" t="s">
        <v>817</v>
      </c>
      <c r="D42" s="150">
        <v>78.03</v>
      </c>
      <c r="E42" s="150">
        <v>0</v>
      </c>
      <c r="F42" s="150">
        <v>0</v>
      </c>
      <c r="G42" s="150">
        <v>78.03</v>
      </c>
      <c r="H42" s="150">
        <v>0</v>
      </c>
      <c r="I42" s="150">
        <v>8.15</v>
      </c>
      <c r="J42" s="12"/>
      <c r="K42" s="12"/>
    </row>
    <row r="43" spans="1:11" ht="12" customHeight="1">
      <c r="A43" s="2">
        <v>11</v>
      </c>
      <c r="B43" s="2"/>
      <c r="C43" s="129" t="s">
        <v>818</v>
      </c>
      <c r="D43" s="150">
        <v>10.33</v>
      </c>
      <c r="E43" s="150">
        <v>0</v>
      </c>
      <c r="F43" s="150">
        <v>0</v>
      </c>
      <c r="G43" s="150">
        <v>10.33</v>
      </c>
      <c r="H43" s="150">
        <v>0</v>
      </c>
      <c r="I43" s="150">
        <v>4.26</v>
      </c>
      <c r="J43" s="12"/>
      <c r="K43" s="12"/>
    </row>
    <row r="44" spans="1:11" ht="12" customHeight="1">
      <c r="A44" s="2">
        <v>12</v>
      </c>
      <c r="B44" s="2"/>
      <c r="C44" s="129" t="s">
        <v>590</v>
      </c>
      <c r="D44" s="150">
        <v>36.54</v>
      </c>
      <c r="E44" s="150">
        <v>0</v>
      </c>
      <c r="F44" s="150">
        <v>0</v>
      </c>
      <c r="G44" s="150">
        <v>36.54</v>
      </c>
      <c r="H44" s="150">
        <v>0</v>
      </c>
      <c r="I44" s="150">
        <v>0.65</v>
      </c>
      <c r="J44" s="12"/>
      <c r="K44" s="12"/>
    </row>
    <row r="45" spans="1:11" ht="12" customHeight="1">
      <c r="A45" s="2">
        <v>13</v>
      </c>
      <c r="B45" s="2"/>
      <c r="C45" s="15" t="s">
        <v>488</v>
      </c>
      <c r="D45" s="150">
        <v>28.28</v>
      </c>
      <c r="E45" s="150">
        <v>0</v>
      </c>
      <c r="F45" s="150">
        <v>0</v>
      </c>
      <c r="G45" s="150">
        <v>28.28</v>
      </c>
      <c r="H45" s="150">
        <v>0</v>
      </c>
      <c r="I45" s="150">
        <v>0</v>
      </c>
      <c r="J45" s="12"/>
      <c r="K45" s="12"/>
    </row>
    <row r="46" spans="1:11" ht="12" customHeight="1">
      <c r="A46" s="2">
        <v>14</v>
      </c>
      <c r="B46" s="2" t="s">
        <v>38</v>
      </c>
      <c r="C46" s="19" t="s">
        <v>819</v>
      </c>
      <c r="D46" s="150">
        <v>316.29000000000002</v>
      </c>
      <c r="E46" s="150">
        <v>46.97</v>
      </c>
      <c r="F46" s="150">
        <v>178.5</v>
      </c>
      <c r="G46" s="150">
        <v>40.03</v>
      </c>
      <c r="H46" s="150">
        <v>50.79</v>
      </c>
      <c r="I46" s="150">
        <v>52.13</v>
      </c>
      <c r="J46" s="12"/>
      <c r="K46" s="12"/>
    </row>
    <row r="47" spans="1:11" ht="12" customHeight="1">
      <c r="A47" s="2">
        <v>15</v>
      </c>
      <c r="B47" s="2" t="s">
        <v>32</v>
      </c>
      <c r="C47" s="19" t="s">
        <v>820</v>
      </c>
      <c r="D47" s="150">
        <v>332.46</v>
      </c>
      <c r="E47" s="150">
        <v>20.9</v>
      </c>
      <c r="F47" s="150">
        <v>219.92</v>
      </c>
      <c r="G47" s="150">
        <v>9.1300000000000008</v>
      </c>
      <c r="H47" s="150">
        <v>82.51</v>
      </c>
      <c r="I47" s="150">
        <v>35.96</v>
      </c>
      <c r="J47" s="12"/>
      <c r="K47" s="12"/>
    </row>
    <row r="48" spans="1:11" ht="12" customHeight="1">
      <c r="A48" s="2">
        <v>16</v>
      </c>
      <c r="B48" s="2" t="s">
        <v>38</v>
      </c>
      <c r="C48" s="19" t="s">
        <v>1290</v>
      </c>
      <c r="D48" s="150">
        <v>143.87</v>
      </c>
      <c r="E48" s="150">
        <v>127.72</v>
      </c>
      <c r="F48" s="150">
        <v>16.149999999999999</v>
      </c>
      <c r="G48" s="150">
        <v>0</v>
      </c>
      <c r="H48" s="150">
        <v>0</v>
      </c>
      <c r="I48" s="150">
        <v>4.38</v>
      </c>
      <c r="J48" s="12"/>
      <c r="K48" s="12"/>
    </row>
    <row r="49" spans="1:11" ht="12" customHeight="1">
      <c r="A49" s="2">
        <v>17</v>
      </c>
      <c r="B49" s="2" t="s">
        <v>32</v>
      </c>
      <c r="C49" s="19" t="s">
        <v>821</v>
      </c>
      <c r="D49" s="150">
        <v>142.63</v>
      </c>
      <c r="E49" s="150">
        <v>14.86</v>
      </c>
      <c r="F49" s="150">
        <v>10.51</v>
      </c>
      <c r="G49" s="150">
        <v>8.14</v>
      </c>
      <c r="H49" s="150">
        <v>109.12</v>
      </c>
      <c r="I49" s="150">
        <v>5.62</v>
      </c>
      <c r="J49" s="12"/>
      <c r="K49" s="12"/>
    </row>
    <row r="50" spans="1:11" ht="12" customHeight="1">
      <c r="A50" s="2">
        <v>18</v>
      </c>
      <c r="B50" s="2" t="s">
        <v>38</v>
      </c>
      <c r="C50" s="170" t="s">
        <v>822</v>
      </c>
      <c r="J50" s="12"/>
      <c r="K50" s="12"/>
    </row>
    <row r="51" spans="1:11" ht="12" customHeight="1">
      <c r="B51" s="2"/>
      <c r="C51" s="193" t="s">
        <v>823</v>
      </c>
      <c r="D51" s="150">
        <v>24.66</v>
      </c>
      <c r="E51" s="150">
        <v>0</v>
      </c>
      <c r="F51" s="150">
        <v>24.66</v>
      </c>
      <c r="G51" s="150">
        <v>0</v>
      </c>
      <c r="H51" s="150">
        <v>0</v>
      </c>
      <c r="I51" s="150">
        <v>0</v>
      </c>
      <c r="J51" s="12"/>
      <c r="K51" s="12"/>
    </row>
    <row r="52" spans="1:11" ht="12" customHeight="1">
      <c r="A52" s="2">
        <v>19</v>
      </c>
      <c r="B52" s="2" t="s">
        <v>32</v>
      </c>
      <c r="C52" s="2" t="s">
        <v>824</v>
      </c>
      <c r="J52" s="12"/>
      <c r="K52" s="12"/>
    </row>
    <row r="53" spans="1:11" ht="12" customHeight="1">
      <c r="B53" s="2"/>
      <c r="C53" s="193" t="s">
        <v>823</v>
      </c>
      <c r="D53" s="150">
        <v>24.65</v>
      </c>
      <c r="E53" s="150">
        <v>0.99</v>
      </c>
      <c r="F53" s="150">
        <v>0.03</v>
      </c>
      <c r="G53" s="150">
        <v>0</v>
      </c>
      <c r="H53" s="150">
        <v>23.63</v>
      </c>
      <c r="I53" s="150">
        <v>0.01</v>
      </c>
      <c r="J53" s="12"/>
      <c r="K53" s="12"/>
    </row>
    <row r="54" spans="1:11" ht="12" customHeight="1">
      <c r="A54" s="2">
        <v>20</v>
      </c>
      <c r="B54" s="2" t="s">
        <v>38</v>
      </c>
      <c r="C54" s="19" t="s">
        <v>1291</v>
      </c>
      <c r="D54" s="150">
        <v>1.84</v>
      </c>
      <c r="E54" s="150">
        <v>1.84</v>
      </c>
      <c r="F54" s="150">
        <v>0</v>
      </c>
      <c r="G54" s="150">
        <v>0</v>
      </c>
      <c r="H54" s="150">
        <v>0</v>
      </c>
      <c r="I54" s="150">
        <v>2.44</v>
      </c>
      <c r="J54" s="12"/>
      <c r="K54" s="12"/>
    </row>
    <row r="55" spans="1:11" ht="12" customHeight="1">
      <c r="A55" s="2">
        <v>21</v>
      </c>
      <c r="B55" s="2" t="s">
        <v>32</v>
      </c>
      <c r="C55" s="19" t="s">
        <v>1285</v>
      </c>
      <c r="D55" s="150">
        <v>2.44</v>
      </c>
      <c r="E55" s="150">
        <v>2.44</v>
      </c>
      <c r="F55" s="150">
        <v>0</v>
      </c>
      <c r="G55" s="150">
        <v>0</v>
      </c>
      <c r="H55" s="150">
        <v>0</v>
      </c>
      <c r="I55" s="150">
        <v>1.84</v>
      </c>
      <c r="J55" s="12"/>
      <c r="K55" s="12"/>
    </row>
    <row r="56" spans="1:11" ht="12" customHeight="1">
      <c r="A56" s="2">
        <v>22</v>
      </c>
      <c r="B56" s="2" t="s">
        <v>38</v>
      </c>
      <c r="C56" s="19" t="s">
        <v>825</v>
      </c>
      <c r="D56" s="150">
        <v>1.51</v>
      </c>
      <c r="E56" s="150">
        <v>0.37</v>
      </c>
      <c r="F56" s="150">
        <v>0</v>
      </c>
      <c r="G56" s="150">
        <v>0</v>
      </c>
      <c r="H56" s="150">
        <v>1.1399999999999999</v>
      </c>
      <c r="I56" s="150">
        <v>0</v>
      </c>
      <c r="J56" s="12"/>
      <c r="K56" s="12"/>
    </row>
    <row r="57" spans="1:11" ht="12" customHeight="1">
      <c r="A57" s="2">
        <v>23</v>
      </c>
      <c r="B57" s="2" t="s">
        <v>32</v>
      </c>
      <c r="C57" s="19" t="s">
        <v>826</v>
      </c>
      <c r="D57" s="150">
        <v>1.51</v>
      </c>
      <c r="E57" s="150">
        <v>0.27</v>
      </c>
      <c r="F57" s="150">
        <v>0</v>
      </c>
      <c r="G57" s="150">
        <v>0.34</v>
      </c>
      <c r="H57" s="150">
        <v>0.9</v>
      </c>
      <c r="I57" s="150">
        <v>0</v>
      </c>
      <c r="J57" s="12"/>
      <c r="K57" s="12"/>
    </row>
    <row r="58" spans="1:11" ht="18" customHeight="1">
      <c r="A58" s="2">
        <v>24</v>
      </c>
      <c r="B58" s="2" t="s">
        <v>36</v>
      </c>
      <c r="C58" s="19" t="s">
        <v>804</v>
      </c>
      <c r="D58" s="150">
        <v>1219.02</v>
      </c>
      <c r="E58" s="150">
        <v>22.920000000000062</v>
      </c>
      <c r="F58" s="150">
        <v>23.099999999999948</v>
      </c>
      <c r="G58" s="150">
        <v>106.61</v>
      </c>
      <c r="H58" s="150">
        <v>1066.3900000000001</v>
      </c>
      <c r="I58" s="150">
        <v>-78.650000000000006</v>
      </c>
      <c r="J58" s="12"/>
      <c r="K58" s="12"/>
    </row>
    <row r="59" spans="1:11" ht="12" customHeight="1">
      <c r="D59" s="314"/>
      <c r="E59" s="314"/>
      <c r="F59" s="314"/>
      <c r="G59" s="314"/>
      <c r="H59" s="314"/>
      <c r="I59" s="314"/>
      <c r="J59" s="12"/>
      <c r="K59" s="12"/>
    </row>
    <row r="60" spans="1:11" ht="12" customHeight="1">
      <c r="A60" s="25"/>
      <c r="B60" s="138"/>
      <c r="D60" s="12"/>
      <c r="E60" s="12"/>
      <c r="F60" s="12"/>
      <c r="G60" s="12"/>
      <c r="H60" s="12"/>
      <c r="I60" s="12"/>
      <c r="J60" s="12"/>
      <c r="K60" s="12"/>
    </row>
    <row r="61" spans="1:11" ht="12" customHeight="1">
      <c r="A61" s="125" t="s">
        <v>827</v>
      </c>
      <c r="B61" s="126"/>
      <c r="D61" s="12"/>
      <c r="E61" s="12"/>
      <c r="F61" s="12"/>
      <c r="G61" s="12"/>
      <c r="H61" s="12"/>
      <c r="I61" s="12"/>
      <c r="J61" s="12"/>
      <c r="K61" s="12"/>
    </row>
    <row r="62" spans="1:11" ht="11.1" customHeight="1">
      <c r="D62" s="12"/>
      <c r="E62" s="12"/>
      <c r="F62" s="12"/>
      <c r="G62" s="12"/>
      <c r="H62" s="12"/>
      <c r="I62" s="12"/>
      <c r="J62" s="12"/>
      <c r="K62" s="12"/>
    </row>
    <row r="63" spans="1:11" ht="12" customHeight="1">
      <c r="D63" s="12"/>
      <c r="E63" s="12"/>
      <c r="F63" s="12"/>
      <c r="G63" s="12"/>
      <c r="H63" s="12"/>
      <c r="I63" s="12"/>
      <c r="J63" s="12"/>
      <c r="K63" s="12"/>
    </row>
    <row r="64" spans="1:11" ht="12" customHeight="1">
      <c r="D64" s="12"/>
      <c r="E64" s="12"/>
      <c r="F64" s="12"/>
      <c r="G64" s="12"/>
      <c r="H64" s="12"/>
      <c r="I64" s="12"/>
      <c r="J64" s="12"/>
      <c r="K64" s="12"/>
    </row>
    <row r="65" spans="4:11" ht="12" customHeight="1">
      <c r="D65" s="12"/>
      <c r="E65" s="12"/>
      <c r="F65" s="12"/>
      <c r="G65" s="12"/>
      <c r="H65" s="12"/>
      <c r="I65" s="12"/>
      <c r="J65" s="12"/>
      <c r="K65" s="12"/>
    </row>
    <row r="66" spans="4:11" ht="12" customHeight="1">
      <c r="D66" s="12"/>
      <c r="E66" s="12"/>
      <c r="F66" s="12"/>
      <c r="G66" s="12"/>
      <c r="H66" s="12"/>
      <c r="I66" s="12"/>
      <c r="J66" s="12"/>
      <c r="K66" s="12"/>
    </row>
    <row r="67" spans="4:11" ht="12" customHeight="1">
      <c r="D67" s="12"/>
      <c r="E67" s="12"/>
      <c r="F67" s="12"/>
      <c r="G67" s="12"/>
      <c r="H67" s="12"/>
      <c r="I67" s="12"/>
      <c r="J67" s="12"/>
      <c r="K67" s="12"/>
    </row>
    <row r="68" spans="4:11" ht="12" customHeight="1">
      <c r="D68" s="12"/>
      <c r="E68" s="12"/>
      <c r="F68" s="12"/>
      <c r="G68" s="12"/>
      <c r="H68" s="12"/>
      <c r="I68" s="12"/>
      <c r="J68" s="12"/>
      <c r="K68" s="12"/>
    </row>
    <row r="69" spans="4:11" ht="12" customHeight="1">
      <c r="D69" s="12"/>
      <c r="E69" s="12"/>
      <c r="F69" s="12"/>
      <c r="G69" s="12"/>
      <c r="H69" s="12"/>
      <c r="I69" s="12"/>
      <c r="J69" s="12"/>
      <c r="K69" s="12"/>
    </row>
    <row r="70" spans="4:11" ht="12" customHeight="1">
      <c r="D70" s="12"/>
      <c r="E70" s="12"/>
      <c r="F70" s="12"/>
      <c r="G70" s="12"/>
      <c r="H70" s="12"/>
      <c r="I70" s="12"/>
      <c r="J70" s="12"/>
      <c r="K70" s="12"/>
    </row>
    <row r="71" spans="4:11" ht="12" customHeight="1">
      <c r="D71" s="12"/>
      <c r="E71" s="12"/>
      <c r="F71" s="12"/>
      <c r="G71" s="12"/>
      <c r="H71" s="12"/>
      <c r="I71" s="12"/>
      <c r="J71" s="12"/>
      <c r="K71" s="12"/>
    </row>
    <row r="72" spans="4:11" ht="12" customHeight="1">
      <c r="D72" s="12"/>
      <c r="E72" s="12"/>
      <c r="F72" s="12"/>
      <c r="G72" s="12"/>
      <c r="H72" s="12"/>
      <c r="I72" s="12"/>
      <c r="J72" s="12"/>
      <c r="K72" s="12"/>
    </row>
    <row r="73" spans="4:11" ht="12" customHeight="1">
      <c r="D73" s="12"/>
      <c r="E73" s="12"/>
      <c r="F73" s="12"/>
      <c r="G73" s="12"/>
      <c r="H73" s="12"/>
      <c r="I73" s="12"/>
      <c r="J73" s="12"/>
      <c r="K73" s="12"/>
    </row>
    <row r="74" spans="4:11" ht="12" customHeight="1">
      <c r="D74" s="12"/>
      <c r="E74" s="12"/>
      <c r="F74" s="12"/>
      <c r="G74" s="12"/>
      <c r="H74" s="12"/>
      <c r="I74" s="12"/>
      <c r="J74" s="12"/>
      <c r="K74" s="12"/>
    </row>
    <row r="75" spans="4:11" ht="12" customHeight="1">
      <c r="D75" s="12"/>
      <c r="E75" s="12"/>
      <c r="F75" s="12"/>
      <c r="G75" s="12"/>
      <c r="H75" s="12"/>
      <c r="I75" s="12"/>
      <c r="J75" s="12"/>
      <c r="K75" s="12"/>
    </row>
    <row r="76" spans="4:11" ht="12" customHeight="1">
      <c r="D76" s="12"/>
      <c r="E76" s="12"/>
      <c r="F76" s="12"/>
      <c r="G76" s="12"/>
      <c r="H76" s="12"/>
      <c r="I76" s="12"/>
      <c r="J76" s="12"/>
      <c r="K76" s="12"/>
    </row>
    <row r="77" spans="4:11" ht="12" customHeight="1">
      <c r="D77" s="12"/>
      <c r="E77" s="12"/>
      <c r="F77" s="12"/>
      <c r="G77" s="12"/>
      <c r="H77" s="12"/>
      <c r="I77" s="12"/>
      <c r="J77" s="12"/>
      <c r="K77" s="12"/>
    </row>
    <row r="78" spans="4:11" ht="12" customHeight="1">
      <c r="D78" s="12"/>
      <c r="E78" s="12"/>
      <c r="F78" s="12"/>
      <c r="G78" s="12"/>
      <c r="H78" s="12"/>
      <c r="I78" s="12"/>
      <c r="J78" s="12"/>
      <c r="K78" s="12"/>
    </row>
    <row r="79" spans="4:11" ht="12" customHeight="1">
      <c r="D79" s="12"/>
      <c r="E79" s="12"/>
      <c r="F79" s="12"/>
      <c r="G79" s="12"/>
      <c r="H79" s="12"/>
      <c r="I79" s="12"/>
      <c r="J79" s="12"/>
      <c r="K79" s="12"/>
    </row>
    <row r="80" spans="4:11" ht="12" customHeight="1">
      <c r="D80" s="12"/>
      <c r="E80" s="12"/>
      <c r="F80" s="12"/>
      <c r="G80" s="12"/>
      <c r="H80" s="12"/>
      <c r="I80" s="12"/>
      <c r="J80" s="12"/>
      <c r="K80" s="12"/>
    </row>
    <row r="81" spans="4:11" ht="12" customHeight="1">
      <c r="D81" s="12"/>
      <c r="E81" s="12"/>
      <c r="F81" s="12"/>
      <c r="G81" s="12"/>
      <c r="H81" s="12"/>
      <c r="I81" s="12"/>
      <c r="J81" s="12"/>
      <c r="K81" s="12"/>
    </row>
    <row r="82" spans="4:11" ht="12" customHeight="1">
      <c r="D82" s="12"/>
      <c r="E82" s="12"/>
      <c r="F82" s="12"/>
      <c r="G82" s="12"/>
      <c r="H82" s="12"/>
      <c r="I82" s="12"/>
      <c r="J82" s="12"/>
      <c r="K82" s="12"/>
    </row>
    <row r="83" spans="4:11" ht="12" customHeight="1">
      <c r="D83" s="12"/>
      <c r="E83" s="12"/>
      <c r="F83" s="12"/>
      <c r="G83" s="12"/>
      <c r="H83" s="12"/>
      <c r="I83" s="12"/>
      <c r="J83" s="12"/>
      <c r="K83" s="12"/>
    </row>
    <row r="84" spans="4:11" ht="12" customHeight="1">
      <c r="D84" s="12"/>
      <c r="E84" s="12"/>
      <c r="F84" s="12"/>
      <c r="G84" s="12"/>
      <c r="H84" s="12"/>
      <c r="I84" s="12"/>
      <c r="J84" s="12"/>
      <c r="K84" s="12"/>
    </row>
    <row r="85" spans="4:11" ht="12" customHeight="1">
      <c r="D85" s="12"/>
      <c r="E85" s="12"/>
      <c r="F85" s="12"/>
      <c r="G85" s="12"/>
      <c r="H85" s="12"/>
      <c r="I85" s="12"/>
      <c r="J85" s="12"/>
      <c r="K85" s="12"/>
    </row>
    <row r="86" spans="4:11" ht="12" customHeight="1">
      <c r="D86" s="12"/>
      <c r="E86" s="12"/>
      <c r="F86" s="12"/>
      <c r="G86" s="12"/>
      <c r="H86" s="12"/>
      <c r="I86" s="12"/>
      <c r="J86" s="12"/>
      <c r="K86" s="12"/>
    </row>
    <row r="87" spans="4:11" ht="12" customHeight="1">
      <c r="D87" s="12"/>
      <c r="E87" s="12"/>
      <c r="F87" s="12"/>
      <c r="G87" s="12"/>
      <c r="H87" s="12"/>
      <c r="I87" s="12"/>
      <c r="J87" s="12"/>
      <c r="K87" s="12"/>
    </row>
    <row r="88" spans="4:11" ht="12" customHeight="1">
      <c r="D88" s="12"/>
      <c r="E88" s="12"/>
      <c r="F88" s="12"/>
      <c r="G88" s="12"/>
      <c r="H88" s="12"/>
      <c r="I88" s="12"/>
      <c r="J88" s="12"/>
      <c r="K88" s="12"/>
    </row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59055118110236227" right="0.39370078740157483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T103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9" width="10.28515625" style="41" customWidth="1"/>
    <col min="10" max="10" width="1.7109375" style="104" customWidth="1"/>
    <col min="11" max="11" width="2.5703125" style="41" customWidth="1"/>
    <col min="12" max="12" width="1.7109375" style="49" customWidth="1"/>
    <col min="13" max="13" width="34.28515625" style="41" customWidth="1"/>
    <col min="14" max="19" width="10.28515625" style="41" customWidth="1"/>
    <col min="20" max="16384" width="11.42578125" style="41"/>
  </cols>
  <sheetData>
    <row r="1" spans="1:19" ht="12" customHeight="1">
      <c r="A1" s="45" t="s">
        <v>452</v>
      </c>
      <c r="B1" s="39"/>
      <c r="C1" s="39"/>
      <c r="D1" s="39"/>
      <c r="E1" s="39"/>
      <c r="F1" s="39"/>
      <c r="G1" s="39"/>
      <c r="H1" s="39"/>
      <c r="I1" s="39"/>
      <c r="J1" s="101"/>
      <c r="K1" s="45" t="s">
        <v>452</v>
      </c>
      <c r="L1" s="39"/>
      <c r="M1" s="39"/>
      <c r="N1" s="39"/>
      <c r="O1" s="39"/>
      <c r="P1" s="39"/>
      <c r="Q1" s="39"/>
      <c r="R1" s="39"/>
      <c r="S1" s="39"/>
    </row>
    <row r="2" spans="1:19" ht="20.100000000000001" customHeight="1">
      <c r="A2" s="39" t="s">
        <v>1276</v>
      </c>
      <c r="B2" s="39"/>
      <c r="C2" s="39"/>
      <c r="D2" s="39"/>
      <c r="E2" s="39"/>
      <c r="F2" s="39"/>
      <c r="G2" s="39"/>
      <c r="H2" s="39"/>
      <c r="I2" s="39"/>
      <c r="J2" s="101"/>
      <c r="K2" s="39" t="s">
        <v>1276</v>
      </c>
      <c r="L2" s="39"/>
      <c r="M2" s="39"/>
      <c r="N2" s="39"/>
      <c r="O2" s="39"/>
      <c r="P2" s="39"/>
      <c r="Q2" s="39"/>
      <c r="R2" s="39"/>
      <c r="S2" s="39"/>
    </row>
    <row r="3" spans="1:19" ht="15.95" customHeight="1">
      <c r="A3" s="39" t="s">
        <v>1277</v>
      </c>
      <c r="B3" s="225"/>
      <c r="C3" s="225"/>
      <c r="D3" s="225"/>
      <c r="E3" s="225"/>
      <c r="F3" s="225"/>
      <c r="G3" s="225"/>
      <c r="H3" s="225"/>
      <c r="I3" s="225"/>
      <c r="J3" s="106"/>
      <c r="K3" s="39" t="s">
        <v>1277</v>
      </c>
      <c r="L3" s="225"/>
      <c r="M3" s="225"/>
      <c r="N3" s="225"/>
      <c r="O3" s="225"/>
      <c r="P3" s="225"/>
      <c r="Q3" s="225"/>
      <c r="R3" s="225"/>
      <c r="S3" s="225"/>
    </row>
    <row r="4" spans="1:19" s="164" customFormat="1" ht="20.100000000000001" customHeight="1">
      <c r="A4" s="235" t="s">
        <v>29</v>
      </c>
      <c r="B4" s="226"/>
      <c r="C4" s="226"/>
      <c r="D4" s="226"/>
      <c r="E4" s="226"/>
      <c r="F4" s="226"/>
      <c r="G4" s="226"/>
      <c r="H4" s="226"/>
      <c r="I4" s="226"/>
      <c r="J4" s="106"/>
      <c r="K4" s="235" t="s">
        <v>29</v>
      </c>
      <c r="L4" s="226"/>
      <c r="M4" s="226"/>
      <c r="N4" s="226"/>
      <c r="O4" s="226"/>
      <c r="P4" s="226"/>
      <c r="Q4" s="226"/>
      <c r="R4" s="226"/>
      <c r="S4" s="226"/>
    </row>
    <row r="5" spans="1:19" ht="18" customHeight="1">
      <c r="A5" s="54"/>
      <c r="B5" s="43"/>
      <c r="C5" s="227" t="s">
        <v>27</v>
      </c>
      <c r="D5" s="228">
        <v>1980</v>
      </c>
      <c r="E5" s="228">
        <v>1981</v>
      </c>
      <c r="F5" s="228">
        <v>1982</v>
      </c>
      <c r="G5" s="228">
        <v>1983</v>
      </c>
      <c r="H5" s="228">
        <v>1984</v>
      </c>
      <c r="I5" s="44">
        <v>1985</v>
      </c>
      <c r="J5" s="106"/>
      <c r="K5" s="54"/>
      <c r="L5" s="43"/>
      <c r="M5" s="227" t="s">
        <v>27</v>
      </c>
      <c r="N5" s="228">
        <v>1986</v>
      </c>
      <c r="O5" s="228">
        <v>1987</v>
      </c>
      <c r="P5" s="44">
        <v>1988</v>
      </c>
      <c r="Q5" s="44">
        <v>1989</v>
      </c>
      <c r="R5" s="44">
        <v>1990</v>
      </c>
      <c r="S5" s="44">
        <v>1991</v>
      </c>
    </row>
    <row r="6" spans="1:19" ht="20.100000000000001" customHeight="1">
      <c r="A6" s="75" t="s">
        <v>1278</v>
      </c>
      <c r="B6" s="75"/>
      <c r="C6" s="75"/>
      <c r="D6" s="75"/>
      <c r="E6" s="75"/>
      <c r="F6" s="75"/>
      <c r="G6" s="75"/>
      <c r="H6" s="75"/>
      <c r="I6" s="75"/>
      <c r="J6" s="106"/>
      <c r="K6" s="75" t="s">
        <v>1278</v>
      </c>
      <c r="L6" s="75"/>
      <c r="M6" s="75"/>
      <c r="N6" s="75"/>
      <c r="O6" s="75"/>
      <c r="P6" s="75"/>
      <c r="Q6" s="75"/>
      <c r="R6" s="75"/>
      <c r="S6" s="75"/>
    </row>
    <row r="7" spans="1:19" ht="18" customHeight="1">
      <c r="A7" s="41">
        <v>1</v>
      </c>
      <c r="B7" s="46"/>
      <c r="C7" s="47" t="s">
        <v>462</v>
      </c>
      <c r="D7" s="150">
        <v>377.4</v>
      </c>
      <c r="E7" s="150">
        <v>392.51</v>
      </c>
      <c r="F7" s="150">
        <v>411.11</v>
      </c>
      <c r="G7" s="150">
        <v>430.21</v>
      </c>
      <c r="H7" s="150">
        <v>453.23</v>
      </c>
      <c r="I7" s="150">
        <v>481.59</v>
      </c>
      <c r="J7" s="231"/>
      <c r="K7" s="41">
        <v>1</v>
      </c>
      <c r="L7" s="46"/>
      <c r="M7" s="47" t="s">
        <v>462</v>
      </c>
      <c r="N7" s="150">
        <v>513.44000000000005</v>
      </c>
      <c r="O7" s="150">
        <v>522.13</v>
      </c>
      <c r="P7" s="150">
        <v>555.51</v>
      </c>
      <c r="Q7" s="150">
        <v>593.47</v>
      </c>
      <c r="R7" s="150">
        <v>651.35</v>
      </c>
      <c r="S7" s="150">
        <v>712.88</v>
      </c>
    </row>
    <row r="8" spans="1:19" ht="12" customHeight="1">
      <c r="A8" s="41">
        <v>2</v>
      </c>
      <c r="B8" s="49" t="s">
        <v>38</v>
      </c>
      <c r="C8" s="47" t="s">
        <v>1279</v>
      </c>
      <c r="D8" s="150">
        <v>296.39</v>
      </c>
      <c r="E8" s="150">
        <v>312.76</v>
      </c>
      <c r="F8" s="150">
        <v>324.7</v>
      </c>
      <c r="G8" s="150">
        <v>332.01</v>
      </c>
      <c r="H8" s="150">
        <v>346.73</v>
      </c>
      <c r="I8" s="150">
        <v>362.59</v>
      </c>
      <c r="J8" s="231"/>
      <c r="K8" s="41">
        <v>2</v>
      </c>
      <c r="L8" s="49" t="s">
        <v>38</v>
      </c>
      <c r="M8" s="47" t="s">
        <v>1279</v>
      </c>
      <c r="N8" s="150">
        <v>383.1</v>
      </c>
      <c r="O8" s="150">
        <v>403.07</v>
      </c>
      <c r="P8" s="150">
        <v>421.83</v>
      </c>
      <c r="Q8" s="150">
        <v>444.41</v>
      </c>
      <c r="R8" s="150">
        <v>485.26</v>
      </c>
      <c r="S8" s="150">
        <v>533.52</v>
      </c>
    </row>
    <row r="9" spans="1:19" ht="12" customHeight="1">
      <c r="A9" s="41">
        <v>3</v>
      </c>
      <c r="B9" s="49" t="s">
        <v>38</v>
      </c>
      <c r="C9" s="47" t="s">
        <v>1280</v>
      </c>
      <c r="D9" s="150">
        <v>5.92</v>
      </c>
      <c r="E9" s="150">
        <v>4.33</v>
      </c>
      <c r="F9" s="150">
        <v>4.45</v>
      </c>
      <c r="G9" s="150">
        <v>4.26</v>
      </c>
      <c r="H9" s="150">
        <v>5.42</v>
      </c>
      <c r="I9" s="150">
        <v>6.02</v>
      </c>
      <c r="J9" s="231"/>
      <c r="K9" s="41">
        <v>3</v>
      </c>
      <c r="L9" s="49" t="s">
        <v>38</v>
      </c>
      <c r="M9" s="47" t="s">
        <v>1280</v>
      </c>
      <c r="N9" s="150">
        <v>5.85</v>
      </c>
      <c r="O9" s="150">
        <v>3.36</v>
      </c>
      <c r="P9" s="150">
        <v>5</v>
      </c>
      <c r="Q9" s="150">
        <v>5.46</v>
      </c>
      <c r="R9" s="150">
        <v>6.78</v>
      </c>
      <c r="S9" s="150">
        <v>7.05</v>
      </c>
    </row>
    <row r="10" spans="1:19" ht="14.1" customHeight="1">
      <c r="A10" s="41">
        <v>4</v>
      </c>
      <c r="B10" s="49" t="s">
        <v>36</v>
      </c>
      <c r="C10" s="47" t="s">
        <v>1281</v>
      </c>
      <c r="D10" s="150">
        <v>75.09</v>
      </c>
      <c r="E10" s="150">
        <v>75.42</v>
      </c>
      <c r="F10" s="150">
        <v>81.96</v>
      </c>
      <c r="G10" s="150">
        <v>93.94</v>
      </c>
      <c r="H10" s="150">
        <v>101.08</v>
      </c>
      <c r="I10" s="150">
        <v>112.98</v>
      </c>
      <c r="J10" s="231"/>
      <c r="K10" s="41">
        <v>4</v>
      </c>
      <c r="L10" s="49" t="s">
        <v>36</v>
      </c>
      <c r="M10" s="47" t="s">
        <v>1281</v>
      </c>
      <c r="N10" s="150">
        <v>124.49</v>
      </c>
      <c r="O10" s="150">
        <v>115.7</v>
      </c>
      <c r="P10" s="150">
        <v>128.68</v>
      </c>
      <c r="Q10" s="150">
        <v>143.6</v>
      </c>
      <c r="R10" s="150">
        <v>159.31</v>
      </c>
      <c r="S10" s="150">
        <v>172.31</v>
      </c>
    </row>
    <row r="11" spans="1:19" ht="12" customHeight="1">
      <c r="A11" s="41">
        <v>5</v>
      </c>
      <c r="B11" s="49" t="s">
        <v>32</v>
      </c>
      <c r="C11" s="47" t="s">
        <v>1282</v>
      </c>
      <c r="D11" s="150">
        <v>122.59</v>
      </c>
      <c r="E11" s="150">
        <v>148.47999999999999</v>
      </c>
      <c r="F11" s="150">
        <v>157.59</v>
      </c>
      <c r="G11" s="150">
        <v>149.07</v>
      </c>
      <c r="H11" s="150">
        <v>162.01</v>
      </c>
      <c r="I11" s="150">
        <v>164.42</v>
      </c>
      <c r="J11" s="231"/>
      <c r="K11" s="41">
        <v>5</v>
      </c>
      <c r="L11" s="49" t="s">
        <v>32</v>
      </c>
      <c r="M11" s="47" t="s">
        <v>1282</v>
      </c>
      <c r="N11" s="150">
        <v>157.25</v>
      </c>
      <c r="O11" s="150">
        <v>157.76</v>
      </c>
      <c r="P11" s="150">
        <v>170.62</v>
      </c>
      <c r="Q11" s="150">
        <v>202.93</v>
      </c>
      <c r="R11" s="150">
        <v>248.78</v>
      </c>
      <c r="S11" s="150">
        <v>269.92</v>
      </c>
    </row>
    <row r="12" spans="1:19" ht="12" customHeight="1">
      <c r="A12" s="41">
        <v>6</v>
      </c>
      <c r="C12" s="74" t="s">
        <v>481</v>
      </c>
      <c r="D12" s="150">
        <v>113.97</v>
      </c>
      <c r="E12" s="150">
        <v>139.52000000000001</v>
      </c>
      <c r="F12" s="150">
        <v>149.33000000000001</v>
      </c>
      <c r="G12" s="150">
        <v>140.55000000000001</v>
      </c>
      <c r="H12" s="150">
        <v>148.93</v>
      </c>
      <c r="I12" s="150">
        <v>149.19999999999999</v>
      </c>
      <c r="J12" s="231"/>
      <c r="K12" s="41">
        <v>6</v>
      </c>
      <c r="M12" s="74" t="s">
        <v>481</v>
      </c>
      <c r="N12" s="150">
        <v>139.37</v>
      </c>
      <c r="O12" s="150">
        <v>139.96</v>
      </c>
      <c r="P12" s="150">
        <v>151.59</v>
      </c>
      <c r="Q12" s="150">
        <v>184.67</v>
      </c>
      <c r="R12" s="150">
        <v>225.05</v>
      </c>
      <c r="S12" s="150">
        <v>240.82</v>
      </c>
    </row>
    <row r="13" spans="1:19" ht="12" customHeight="1">
      <c r="A13" s="41">
        <v>7</v>
      </c>
      <c r="C13" s="74" t="s">
        <v>1283</v>
      </c>
      <c r="D13" s="150">
        <v>7.68</v>
      </c>
      <c r="E13" s="150">
        <v>8.83</v>
      </c>
      <c r="F13" s="150">
        <v>8.1999999999999993</v>
      </c>
      <c r="G13" s="150">
        <v>7.43</v>
      </c>
      <c r="H13" s="150">
        <v>10.6</v>
      </c>
      <c r="I13" s="150">
        <v>11.95</v>
      </c>
      <c r="J13" s="231"/>
      <c r="K13" s="41">
        <v>7</v>
      </c>
      <c r="M13" s="74" t="s">
        <v>1283</v>
      </c>
      <c r="N13" s="150">
        <v>15.33</v>
      </c>
      <c r="O13" s="150">
        <v>16.14</v>
      </c>
      <c r="P13" s="150">
        <v>14.85</v>
      </c>
      <c r="Q13" s="150">
        <v>14.69</v>
      </c>
      <c r="R13" s="150">
        <v>19.760000000000002</v>
      </c>
      <c r="S13" s="150">
        <v>25.37</v>
      </c>
    </row>
    <row r="14" spans="1:19" ht="12" customHeight="1">
      <c r="A14" s="41">
        <v>8</v>
      </c>
      <c r="C14" s="74" t="s">
        <v>1284</v>
      </c>
      <c r="D14" s="150">
        <v>0.57999999999999996</v>
      </c>
      <c r="E14" s="150">
        <v>0.66</v>
      </c>
      <c r="F14" s="150">
        <v>0.76</v>
      </c>
      <c r="G14" s="150">
        <v>0.73</v>
      </c>
      <c r="H14" s="150">
        <v>0.8</v>
      </c>
      <c r="I14" s="150">
        <v>0.79</v>
      </c>
      <c r="J14" s="231"/>
      <c r="K14" s="41">
        <v>8</v>
      </c>
      <c r="M14" s="74" t="s">
        <v>1284</v>
      </c>
      <c r="N14" s="150">
        <v>0.79</v>
      </c>
      <c r="O14" s="150">
        <v>0.9</v>
      </c>
      <c r="P14" s="150">
        <v>0.9</v>
      </c>
      <c r="Q14" s="150">
        <v>0.95</v>
      </c>
      <c r="R14" s="150">
        <v>1</v>
      </c>
      <c r="S14" s="150">
        <v>1.02</v>
      </c>
    </row>
    <row r="15" spans="1:19" ht="12" customHeight="1">
      <c r="A15" s="41">
        <v>9</v>
      </c>
      <c r="C15" s="74" t="s">
        <v>1285</v>
      </c>
      <c r="D15" s="150">
        <v>0.28000000000000003</v>
      </c>
      <c r="E15" s="150">
        <v>-0.62</v>
      </c>
      <c r="F15" s="150">
        <v>-0.8</v>
      </c>
      <c r="G15" s="150">
        <v>0.26</v>
      </c>
      <c r="H15" s="150">
        <v>1.57</v>
      </c>
      <c r="I15" s="150">
        <v>2.36</v>
      </c>
      <c r="J15" s="231"/>
      <c r="K15" s="41">
        <v>9</v>
      </c>
      <c r="M15" s="74" t="s">
        <v>1285</v>
      </c>
      <c r="N15" s="150">
        <v>1.64</v>
      </c>
      <c r="O15" s="150">
        <v>0.64</v>
      </c>
      <c r="P15" s="150">
        <v>3.12</v>
      </c>
      <c r="Q15" s="150">
        <v>2.48</v>
      </c>
      <c r="R15" s="150">
        <v>2.8</v>
      </c>
      <c r="S15" s="150">
        <v>2.44</v>
      </c>
    </row>
    <row r="16" spans="1:19" ht="12" customHeight="1">
      <c r="A16" s="41">
        <v>10</v>
      </c>
      <c r="C16" s="74" t="s">
        <v>1286</v>
      </c>
      <c r="D16" s="150">
        <v>0.08</v>
      </c>
      <c r="E16" s="150">
        <v>0.09</v>
      </c>
      <c r="F16" s="150">
        <v>0.1</v>
      </c>
      <c r="G16" s="150">
        <v>0.1</v>
      </c>
      <c r="H16" s="150">
        <v>0.11</v>
      </c>
      <c r="I16" s="150">
        <v>0.12</v>
      </c>
      <c r="J16" s="231"/>
      <c r="K16" s="41">
        <v>10</v>
      </c>
      <c r="M16" s="74" t="s">
        <v>1286</v>
      </c>
      <c r="N16" s="150">
        <v>0.12</v>
      </c>
      <c r="O16" s="150">
        <v>0.12</v>
      </c>
      <c r="P16" s="150">
        <v>0.16</v>
      </c>
      <c r="Q16" s="150">
        <v>0.14000000000000001</v>
      </c>
      <c r="R16" s="150">
        <v>0.17</v>
      </c>
      <c r="S16" s="150">
        <v>0.27</v>
      </c>
    </row>
    <row r="17" spans="1:19" ht="12" customHeight="1">
      <c r="A17" s="41">
        <v>11</v>
      </c>
      <c r="B17" s="49" t="s">
        <v>38</v>
      </c>
      <c r="C17" s="41" t="s">
        <v>1287</v>
      </c>
      <c r="D17" s="150"/>
      <c r="E17" s="150"/>
      <c r="F17" s="150"/>
      <c r="G17" s="150"/>
      <c r="H17" s="150"/>
      <c r="I17" s="150"/>
      <c r="J17" s="231"/>
      <c r="K17" s="41">
        <v>11</v>
      </c>
      <c r="L17" s="49" t="s">
        <v>38</v>
      </c>
      <c r="M17" s="41" t="s">
        <v>1287</v>
      </c>
      <c r="N17" s="150"/>
      <c r="O17" s="150"/>
      <c r="P17" s="150"/>
      <c r="Q17" s="150"/>
      <c r="R17" s="150"/>
      <c r="S17" s="150"/>
    </row>
    <row r="18" spans="1:19" ht="11.1" customHeight="1">
      <c r="C18" s="77" t="s">
        <v>1288</v>
      </c>
      <c r="D18" s="150">
        <v>124.98</v>
      </c>
      <c r="E18" s="150">
        <v>150.61000000000001</v>
      </c>
      <c r="F18" s="150">
        <v>159.07</v>
      </c>
      <c r="G18" s="150">
        <v>144.77000000000001</v>
      </c>
      <c r="H18" s="150">
        <v>154.31</v>
      </c>
      <c r="I18" s="150">
        <v>154.33000000000001</v>
      </c>
      <c r="J18" s="231"/>
      <c r="M18" s="77" t="s">
        <v>1288</v>
      </c>
      <c r="N18" s="150">
        <v>146.25</v>
      </c>
      <c r="O18" s="150">
        <v>141.97999999999999</v>
      </c>
      <c r="P18" s="150">
        <v>155.04</v>
      </c>
      <c r="Q18" s="150">
        <v>193.11</v>
      </c>
      <c r="R18" s="150">
        <v>236.22</v>
      </c>
      <c r="S18" s="150">
        <v>250.5</v>
      </c>
    </row>
    <row r="19" spans="1:19" ht="12" customHeight="1">
      <c r="A19" s="41">
        <v>12</v>
      </c>
      <c r="C19" s="74" t="s">
        <v>481</v>
      </c>
      <c r="D19" s="150">
        <v>115.79</v>
      </c>
      <c r="E19" s="150">
        <v>139.44999999999999</v>
      </c>
      <c r="F19" s="150">
        <v>145.86000000000001</v>
      </c>
      <c r="G19" s="150">
        <v>130.29</v>
      </c>
      <c r="H19" s="150">
        <v>138.43</v>
      </c>
      <c r="I19" s="150">
        <v>136.71</v>
      </c>
      <c r="J19" s="231"/>
      <c r="K19" s="41">
        <v>12</v>
      </c>
      <c r="M19" s="74" t="s">
        <v>481</v>
      </c>
      <c r="N19" s="150">
        <v>127.31</v>
      </c>
      <c r="O19" s="150">
        <v>123.41</v>
      </c>
      <c r="P19" s="150">
        <v>135.44</v>
      </c>
      <c r="Q19" s="150">
        <v>171.71</v>
      </c>
      <c r="R19" s="150">
        <v>213.14</v>
      </c>
      <c r="S19" s="150">
        <v>225.47</v>
      </c>
    </row>
    <row r="20" spans="1:19" ht="12" customHeight="1">
      <c r="A20" s="41">
        <v>13</v>
      </c>
      <c r="C20" s="74" t="s">
        <v>1284</v>
      </c>
      <c r="D20" s="150">
        <v>8.81</v>
      </c>
      <c r="E20" s="150">
        <v>10.63</v>
      </c>
      <c r="F20" s="150">
        <v>12.32</v>
      </c>
      <c r="G20" s="150">
        <v>13.65</v>
      </c>
      <c r="H20" s="150">
        <v>14.9</v>
      </c>
      <c r="I20" s="150">
        <v>16.600000000000001</v>
      </c>
      <c r="J20" s="231"/>
      <c r="K20" s="41">
        <v>13</v>
      </c>
      <c r="M20" s="74" t="s">
        <v>1284</v>
      </c>
      <c r="N20" s="150">
        <v>18.14</v>
      </c>
      <c r="O20" s="150">
        <v>17.940000000000001</v>
      </c>
      <c r="P20" s="150">
        <v>19.100000000000001</v>
      </c>
      <c r="Q20" s="150">
        <v>20.81</v>
      </c>
      <c r="R20" s="150">
        <v>22.7</v>
      </c>
      <c r="S20" s="150">
        <v>24.66</v>
      </c>
    </row>
    <row r="21" spans="1:19" ht="12" customHeight="1">
      <c r="A21" s="41">
        <v>14</v>
      </c>
      <c r="C21" s="74" t="s">
        <v>1286</v>
      </c>
      <c r="D21" s="150">
        <v>0.38</v>
      </c>
      <c r="E21" s="150">
        <v>0.53</v>
      </c>
      <c r="F21" s="150">
        <v>0.89</v>
      </c>
      <c r="G21" s="150">
        <v>0.83</v>
      </c>
      <c r="H21" s="150">
        <v>0.98</v>
      </c>
      <c r="I21" s="150">
        <v>1.02</v>
      </c>
      <c r="J21" s="231"/>
      <c r="K21" s="41">
        <v>14</v>
      </c>
      <c r="M21" s="74" t="s">
        <v>1286</v>
      </c>
      <c r="N21" s="150">
        <v>0.8</v>
      </c>
      <c r="O21" s="150">
        <v>0.63</v>
      </c>
      <c r="P21" s="150">
        <v>0.5</v>
      </c>
      <c r="Q21" s="150">
        <v>0.59</v>
      </c>
      <c r="R21" s="150">
        <v>0.38</v>
      </c>
      <c r="S21" s="150">
        <v>0.37</v>
      </c>
    </row>
    <row r="22" spans="1:19" ht="14.1" customHeight="1">
      <c r="A22" s="41">
        <v>15</v>
      </c>
      <c r="B22" s="49" t="s">
        <v>36</v>
      </c>
      <c r="C22" s="47" t="s">
        <v>1289</v>
      </c>
      <c r="D22" s="150">
        <v>72.7</v>
      </c>
      <c r="E22" s="150">
        <v>73.290000000000006</v>
      </c>
      <c r="F22" s="150">
        <v>80.48</v>
      </c>
      <c r="G22" s="150">
        <v>98.24</v>
      </c>
      <c r="H22" s="150">
        <v>108.78</v>
      </c>
      <c r="I22" s="150">
        <v>123.07</v>
      </c>
      <c r="J22" s="231"/>
      <c r="K22" s="41">
        <v>15</v>
      </c>
      <c r="L22" s="49" t="s">
        <v>36</v>
      </c>
      <c r="M22" s="47" t="s">
        <v>1289</v>
      </c>
      <c r="N22" s="150">
        <v>135.49</v>
      </c>
      <c r="O22" s="150">
        <v>131.47999999999999</v>
      </c>
      <c r="P22" s="150">
        <v>144.26</v>
      </c>
      <c r="Q22" s="150">
        <v>153.41999999999999</v>
      </c>
      <c r="R22" s="150">
        <v>171.87</v>
      </c>
      <c r="S22" s="150">
        <v>191.73</v>
      </c>
    </row>
    <row r="23" spans="1:19" ht="12" customHeight="1">
      <c r="A23" s="41">
        <v>16</v>
      </c>
      <c r="B23" s="49" t="s">
        <v>38</v>
      </c>
      <c r="C23" s="47" t="s">
        <v>1290</v>
      </c>
      <c r="D23" s="150">
        <v>60.22</v>
      </c>
      <c r="E23" s="150">
        <v>66.73</v>
      </c>
      <c r="F23" s="150">
        <v>68.84</v>
      </c>
      <c r="G23" s="150">
        <v>72.849999999999994</v>
      </c>
      <c r="H23" s="150">
        <v>86.03</v>
      </c>
      <c r="I23" s="150">
        <v>95.16</v>
      </c>
      <c r="J23" s="231"/>
      <c r="K23" s="41">
        <v>16</v>
      </c>
      <c r="L23" s="49" t="s">
        <v>38</v>
      </c>
      <c r="M23" s="47" t="s">
        <v>1290</v>
      </c>
      <c r="N23" s="150">
        <v>93.63</v>
      </c>
      <c r="O23" s="150">
        <v>93.99</v>
      </c>
      <c r="P23" s="150">
        <v>89.84</v>
      </c>
      <c r="Q23" s="150">
        <v>99.5</v>
      </c>
      <c r="R23" s="150">
        <v>106.79</v>
      </c>
      <c r="S23" s="150">
        <v>143.87</v>
      </c>
    </row>
    <row r="24" spans="1:19" ht="12" customHeight="1">
      <c r="A24" s="41">
        <v>17</v>
      </c>
      <c r="B24" s="49" t="s">
        <v>38</v>
      </c>
      <c r="C24" s="47" t="s">
        <v>1291</v>
      </c>
      <c r="D24" s="150">
        <v>-0.56000000000000005</v>
      </c>
      <c r="E24" s="150">
        <v>-1.55</v>
      </c>
      <c r="F24" s="150">
        <v>-0.6</v>
      </c>
      <c r="G24" s="150">
        <v>0.31</v>
      </c>
      <c r="H24" s="150">
        <v>-0.22</v>
      </c>
      <c r="I24" s="150">
        <v>0.28000000000000003</v>
      </c>
      <c r="J24" s="231"/>
      <c r="K24" s="41">
        <v>17</v>
      </c>
      <c r="L24" s="49" t="s">
        <v>38</v>
      </c>
      <c r="M24" s="47" t="s">
        <v>1291</v>
      </c>
      <c r="N24" s="150">
        <v>0.76</v>
      </c>
      <c r="O24" s="150">
        <v>1.64</v>
      </c>
      <c r="P24" s="150">
        <v>0.08</v>
      </c>
      <c r="Q24" s="150">
        <v>1.72</v>
      </c>
      <c r="R24" s="150">
        <v>-0.8</v>
      </c>
      <c r="S24" s="150">
        <v>1.84</v>
      </c>
    </row>
    <row r="25" spans="1:19" ht="14.1" customHeight="1">
      <c r="A25" s="41">
        <v>18</v>
      </c>
      <c r="B25" s="49" t="s">
        <v>36</v>
      </c>
      <c r="C25" s="47" t="s">
        <v>1292</v>
      </c>
      <c r="D25" s="150">
        <v>13.04</v>
      </c>
      <c r="E25" s="150">
        <v>8.11</v>
      </c>
      <c r="F25" s="150">
        <v>12.24</v>
      </c>
      <c r="G25" s="150">
        <v>25.08</v>
      </c>
      <c r="H25" s="150">
        <v>22.97</v>
      </c>
      <c r="I25" s="150">
        <v>27.63</v>
      </c>
      <c r="J25" s="231"/>
      <c r="K25" s="41">
        <v>18</v>
      </c>
      <c r="L25" s="49" t="s">
        <v>36</v>
      </c>
      <c r="M25" s="47" t="s">
        <v>1292</v>
      </c>
      <c r="N25" s="150">
        <v>41.1</v>
      </c>
      <c r="O25" s="150">
        <v>35.85</v>
      </c>
      <c r="P25" s="150">
        <v>54.34</v>
      </c>
      <c r="Q25" s="150">
        <v>52.2</v>
      </c>
      <c r="R25" s="150">
        <v>65.88</v>
      </c>
      <c r="S25" s="150">
        <v>46.02</v>
      </c>
    </row>
    <row r="26" spans="1:19" ht="20.100000000000001" customHeight="1">
      <c r="A26" s="45" t="s">
        <v>574</v>
      </c>
      <c r="B26" s="45"/>
      <c r="C26" s="45"/>
      <c r="D26" s="112"/>
      <c r="E26" s="112"/>
      <c r="F26" s="112"/>
      <c r="G26" s="112"/>
      <c r="H26" s="112"/>
      <c r="I26" s="112"/>
      <c r="J26" s="232"/>
      <c r="K26" s="45" t="s">
        <v>574</v>
      </c>
      <c r="L26" s="45"/>
      <c r="M26" s="45"/>
      <c r="N26" s="112"/>
      <c r="O26" s="112"/>
      <c r="P26" s="112"/>
      <c r="Q26" s="112"/>
      <c r="R26" s="112"/>
      <c r="S26" s="112"/>
    </row>
    <row r="27" spans="1:19" ht="18" customHeight="1">
      <c r="A27" s="41">
        <v>19</v>
      </c>
      <c r="B27" s="46"/>
      <c r="C27" s="47" t="s">
        <v>462</v>
      </c>
      <c r="D27" s="150">
        <v>349.31</v>
      </c>
      <c r="E27" s="150">
        <v>363.11</v>
      </c>
      <c r="F27" s="150">
        <v>379.99</v>
      </c>
      <c r="G27" s="150">
        <v>397.48</v>
      </c>
      <c r="H27" s="150">
        <v>418.76</v>
      </c>
      <c r="I27" s="150">
        <v>445.92</v>
      </c>
      <c r="J27" s="233"/>
      <c r="K27" s="41">
        <v>19</v>
      </c>
      <c r="L27" s="46"/>
      <c r="M27" s="47" t="s">
        <v>462</v>
      </c>
      <c r="N27" s="150">
        <v>474.81</v>
      </c>
      <c r="O27" s="150">
        <v>488.42</v>
      </c>
      <c r="P27" s="150">
        <v>516.02</v>
      </c>
      <c r="Q27" s="150">
        <v>550.66</v>
      </c>
      <c r="R27" s="150">
        <v>602.27</v>
      </c>
      <c r="S27" s="150">
        <v>662.7</v>
      </c>
    </row>
    <row r="28" spans="1:19" ht="12" customHeight="1">
      <c r="A28" s="41">
        <v>20</v>
      </c>
      <c r="B28" s="49" t="s">
        <v>38</v>
      </c>
      <c r="C28" s="47" t="s">
        <v>1279</v>
      </c>
      <c r="D28" s="150">
        <v>277.62</v>
      </c>
      <c r="E28" s="150">
        <v>292.8</v>
      </c>
      <c r="F28" s="150">
        <v>303.58</v>
      </c>
      <c r="G28" s="150">
        <v>309.86</v>
      </c>
      <c r="H28" s="150">
        <v>323.77</v>
      </c>
      <c r="I28" s="150">
        <v>338.66</v>
      </c>
      <c r="J28" s="233"/>
      <c r="K28" s="41">
        <v>20</v>
      </c>
      <c r="L28" s="49" t="s">
        <v>38</v>
      </c>
      <c r="M28" s="47" t="s">
        <v>1279</v>
      </c>
      <c r="N28" s="150">
        <v>357.58</v>
      </c>
      <c r="O28" s="150">
        <v>375.89</v>
      </c>
      <c r="P28" s="150">
        <v>393.45</v>
      </c>
      <c r="Q28" s="150">
        <v>414.69</v>
      </c>
      <c r="R28" s="150">
        <v>452.29</v>
      </c>
      <c r="S28" s="150">
        <v>497.47</v>
      </c>
    </row>
    <row r="29" spans="1:19" ht="12" customHeight="1">
      <c r="A29" s="41">
        <v>21</v>
      </c>
      <c r="B29" s="49" t="s">
        <v>38</v>
      </c>
      <c r="C29" s="47" t="s">
        <v>1280</v>
      </c>
      <c r="D29" s="150">
        <v>4.41</v>
      </c>
      <c r="E29" s="150">
        <v>2.91</v>
      </c>
      <c r="F29" s="150">
        <v>3.02</v>
      </c>
      <c r="G29" s="150">
        <v>2.83</v>
      </c>
      <c r="H29" s="150">
        <v>3.87</v>
      </c>
      <c r="I29" s="150">
        <v>4.32</v>
      </c>
      <c r="J29" s="233"/>
      <c r="K29" s="41">
        <v>21</v>
      </c>
      <c r="L29" s="49" t="s">
        <v>38</v>
      </c>
      <c r="M29" s="47" t="s">
        <v>1280</v>
      </c>
      <c r="N29" s="150">
        <v>4.09</v>
      </c>
      <c r="O29" s="150">
        <v>1.62</v>
      </c>
      <c r="P29" s="150">
        <v>3.11</v>
      </c>
      <c r="Q29" s="150">
        <v>3.45</v>
      </c>
      <c r="R29" s="150">
        <v>4.66</v>
      </c>
      <c r="S29" s="150">
        <v>4.87</v>
      </c>
    </row>
    <row r="30" spans="1:19" ht="14.1" customHeight="1">
      <c r="A30" s="41">
        <v>22</v>
      </c>
      <c r="B30" s="49" t="s">
        <v>36</v>
      </c>
      <c r="C30" s="47" t="s">
        <v>1281</v>
      </c>
      <c r="D30" s="150">
        <v>67.28</v>
      </c>
      <c r="E30" s="150">
        <v>67.400000000000006</v>
      </c>
      <c r="F30" s="150">
        <v>73.39</v>
      </c>
      <c r="G30" s="150">
        <v>84.79</v>
      </c>
      <c r="H30" s="150">
        <v>91.12</v>
      </c>
      <c r="I30" s="150">
        <v>102.94</v>
      </c>
      <c r="J30" s="231"/>
      <c r="K30" s="41">
        <v>22</v>
      </c>
      <c r="L30" s="49" t="s">
        <v>36</v>
      </c>
      <c r="M30" s="47" t="s">
        <v>1281</v>
      </c>
      <c r="N30" s="150">
        <v>113.14</v>
      </c>
      <c r="O30" s="150">
        <v>110.91</v>
      </c>
      <c r="P30" s="150">
        <v>119.46</v>
      </c>
      <c r="Q30" s="150">
        <v>132.52000000000001</v>
      </c>
      <c r="R30" s="150">
        <v>145.32</v>
      </c>
      <c r="S30" s="150">
        <v>160.36000000000001</v>
      </c>
    </row>
    <row r="31" spans="1:19" ht="12" customHeight="1">
      <c r="A31" s="41">
        <v>23</v>
      </c>
      <c r="B31" s="49" t="s">
        <v>32</v>
      </c>
      <c r="C31" s="47" t="s">
        <v>1282</v>
      </c>
      <c r="D31" s="150">
        <v>13.76</v>
      </c>
      <c r="E31" s="150">
        <v>15.28</v>
      </c>
      <c r="F31" s="150">
        <v>14.9</v>
      </c>
      <c r="G31" s="150">
        <v>13.49</v>
      </c>
      <c r="H31" s="150">
        <v>18.079999999999998</v>
      </c>
      <c r="I31" s="150">
        <v>18.75</v>
      </c>
      <c r="J31" s="231"/>
      <c r="K31" s="41">
        <v>23</v>
      </c>
      <c r="L31" s="49" t="s">
        <v>32</v>
      </c>
      <c r="M31" s="47" t="s">
        <v>1282</v>
      </c>
      <c r="N31" s="150">
        <v>17.75</v>
      </c>
      <c r="O31" s="150">
        <v>18.010000000000002</v>
      </c>
      <c r="P31" s="150">
        <v>22.23</v>
      </c>
      <c r="Q31" s="150">
        <v>23.07</v>
      </c>
      <c r="R31" s="150">
        <v>33.96</v>
      </c>
      <c r="S31" s="150">
        <v>39.46</v>
      </c>
    </row>
    <row r="32" spans="1:19" ht="12" customHeight="1">
      <c r="A32" s="41">
        <v>24</v>
      </c>
      <c r="C32" s="74" t="s">
        <v>481</v>
      </c>
      <c r="D32" s="150">
        <v>8</v>
      </c>
      <c r="E32" s="150">
        <v>9.6199999999999992</v>
      </c>
      <c r="F32" s="150">
        <v>10.43</v>
      </c>
      <c r="G32" s="150">
        <v>9.11</v>
      </c>
      <c r="H32" s="150">
        <v>9.42</v>
      </c>
      <c r="I32" s="150">
        <v>8.92</v>
      </c>
      <c r="J32" s="233"/>
      <c r="K32" s="41">
        <v>24</v>
      </c>
      <c r="M32" s="74" t="s">
        <v>481</v>
      </c>
      <c r="N32" s="150">
        <v>6.78</v>
      </c>
      <c r="O32" s="150">
        <v>7.04</v>
      </c>
      <c r="P32" s="150">
        <v>10.64</v>
      </c>
      <c r="Q32" s="150">
        <v>13.2</v>
      </c>
      <c r="R32" s="150">
        <v>19.89</v>
      </c>
      <c r="S32" s="150">
        <v>20.9</v>
      </c>
    </row>
    <row r="33" spans="1:20" ht="12" customHeight="1">
      <c r="A33" s="41">
        <v>25</v>
      </c>
      <c r="C33" s="74" t="s">
        <v>1283</v>
      </c>
      <c r="D33" s="150">
        <v>4.83</v>
      </c>
      <c r="E33" s="150">
        <v>5.54</v>
      </c>
      <c r="F33" s="150">
        <v>4.42</v>
      </c>
      <c r="G33" s="150">
        <v>3.3</v>
      </c>
      <c r="H33" s="150">
        <v>6.19</v>
      </c>
      <c r="I33" s="150">
        <v>6.58</v>
      </c>
      <c r="J33" s="233"/>
      <c r="K33" s="41">
        <v>25</v>
      </c>
      <c r="M33" s="74" t="s">
        <v>1283</v>
      </c>
      <c r="N33" s="150">
        <v>8.44</v>
      </c>
      <c r="O33" s="150">
        <v>9.33</v>
      </c>
      <c r="P33" s="150">
        <v>7.43</v>
      </c>
      <c r="Q33" s="150">
        <v>6.32</v>
      </c>
      <c r="R33" s="150">
        <v>10.130000000000001</v>
      </c>
      <c r="S33" s="150">
        <v>14.86</v>
      </c>
    </row>
    <row r="34" spans="1:20" ht="12" customHeight="1">
      <c r="A34" s="41">
        <v>26</v>
      </c>
      <c r="C34" s="74" t="s">
        <v>1284</v>
      </c>
      <c r="D34" s="150">
        <v>0.56999999999999995</v>
      </c>
      <c r="E34" s="150">
        <v>0.65</v>
      </c>
      <c r="F34" s="150">
        <v>0.75</v>
      </c>
      <c r="G34" s="150">
        <v>0.72</v>
      </c>
      <c r="H34" s="150">
        <v>0.79</v>
      </c>
      <c r="I34" s="150">
        <v>0.77</v>
      </c>
      <c r="J34" s="233"/>
      <c r="K34" s="41">
        <v>26</v>
      </c>
      <c r="M34" s="74" t="s">
        <v>1284</v>
      </c>
      <c r="N34" s="150">
        <v>0.77</v>
      </c>
      <c r="O34" s="150">
        <v>0.88</v>
      </c>
      <c r="P34" s="150">
        <v>0.88</v>
      </c>
      <c r="Q34" s="150">
        <v>0.93</v>
      </c>
      <c r="R34" s="150">
        <v>0.97</v>
      </c>
      <c r="S34" s="150">
        <v>0.99</v>
      </c>
    </row>
    <row r="35" spans="1:20" ht="12" customHeight="1">
      <c r="A35" s="41">
        <v>27</v>
      </c>
      <c r="C35" s="74" t="s">
        <v>1285</v>
      </c>
      <c r="D35" s="150">
        <v>0.28000000000000003</v>
      </c>
      <c r="E35" s="150">
        <v>-0.62</v>
      </c>
      <c r="F35" s="150">
        <v>-0.8</v>
      </c>
      <c r="G35" s="150">
        <v>0.26</v>
      </c>
      <c r="H35" s="150">
        <v>1.57</v>
      </c>
      <c r="I35" s="150">
        <v>2.36</v>
      </c>
      <c r="J35" s="233"/>
      <c r="K35" s="41">
        <v>27</v>
      </c>
      <c r="M35" s="74" t="s">
        <v>1285</v>
      </c>
      <c r="N35" s="150">
        <v>1.64</v>
      </c>
      <c r="O35" s="150">
        <v>0.64</v>
      </c>
      <c r="P35" s="150">
        <v>3.12</v>
      </c>
      <c r="Q35" s="150">
        <v>2.48</v>
      </c>
      <c r="R35" s="150">
        <v>2.8</v>
      </c>
      <c r="S35" s="150">
        <v>2.44</v>
      </c>
    </row>
    <row r="36" spans="1:20" ht="12" customHeight="1">
      <c r="A36" s="41">
        <v>28</v>
      </c>
      <c r="C36" s="74" t="s">
        <v>1286</v>
      </c>
      <c r="D36" s="150">
        <v>0.08</v>
      </c>
      <c r="E36" s="150">
        <v>0.09</v>
      </c>
      <c r="F36" s="150">
        <v>0.1</v>
      </c>
      <c r="G36" s="150">
        <v>0.1</v>
      </c>
      <c r="H36" s="150">
        <v>0.11</v>
      </c>
      <c r="I36" s="150">
        <v>0.12</v>
      </c>
      <c r="J36" s="233"/>
      <c r="K36" s="41">
        <v>28</v>
      </c>
      <c r="M36" s="74" t="s">
        <v>1286</v>
      </c>
      <c r="N36" s="150">
        <v>0.12</v>
      </c>
      <c r="O36" s="150">
        <v>0.12</v>
      </c>
      <c r="P36" s="150">
        <v>0.16</v>
      </c>
      <c r="Q36" s="150">
        <v>0.14000000000000001</v>
      </c>
      <c r="R36" s="150">
        <v>0.17</v>
      </c>
      <c r="S36" s="150">
        <v>0.27</v>
      </c>
    </row>
    <row r="37" spans="1:20" ht="12" customHeight="1">
      <c r="A37" s="41">
        <v>29</v>
      </c>
      <c r="B37" s="49" t="s">
        <v>38</v>
      </c>
      <c r="C37" s="41" t="s">
        <v>1287</v>
      </c>
      <c r="D37" s="150"/>
      <c r="E37" s="150"/>
      <c r="F37" s="150"/>
      <c r="G37" s="150"/>
      <c r="H37" s="150"/>
      <c r="I37" s="150"/>
      <c r="J37" s="233"/>
      <c r="K37" s="41">
        <v>29</v>
      </c>
      <c r="L37" s="49" t="s">
        <v>38</v>
      </c>
      <c r="M37" s="41" t="s">
        <v>1287</v>
      </c>
      <c r="N37" s="150"/>
      <c r="O37" s="150"/>
      <c r="P37" s="150"/>
      <c r="Q37" s="150"/>
      <c r="R37" s="150"/>
      <c r="S37" s="150"/>
    </row>
    <row r="38" spans="1:20" ht="11.1" customHeight="1">
      <c r="C38" s="77" t="s">
        <v>1288</v>
      </c>
      <c r="D38" s="150">
        <v>23.45</v>
      </c>
      <c r="E38" s="150">
        <v>29.35</v>
      </c>
      <c r="F38" s="150">
        <v>33.42</v>
      </c>
      <c r="G38" s="150">
        <v>28.02</v>
      </c>
      <c r="H38" s="150">
        <v>29.37</v>
      </c>
      <c r="I38" s="150">
        <v>28.67</v>
      </c>
      <c r="J38" s="231"/>
      <c r="M38" s="77" t="s">
        <v>1288</v>
      </c>
      <c r="N38" s="150">
        <v>25.34</v>
      </c>
      <c r="O38" s="150">
        <v>25.5</v>
      </c>
      <c r="P38" s="150">
        <v>26.89</v>
      </c>
      <c r="Q38" s="150">
        <v>33.83</v>
      </c>
      <c r="R38" s="150">
        <v>42.1</v>
      </c>
      <c r="S38" s="150">
        <v>47.34</v>
      </c>
      <c r="T38" s="50"/>
    </row>
    <row r="39" spans="1:20" ht="12" customHeight="1">
      <c r="A39" s="41">
        <v>30</v>
      </c>
      <c r="C39" s="74" t="s">
        <v>481</v>
      </c>
      <c r="D39" s="150">
        <v>23.07</v>
      </c>
      <c r="E39" s="150">
        <v>28.82</v>
      </c>
      <c r="F39" s="150">
        <v>32.53</v>
      </c>
      <c r="G39" s="150">
        <v>27.19</v>
      </c>
      <c r="H39" s="150">
        <v>28.39</v>
      </c>
      <c r="I39" s="150">
        <v>27.65</v>
      </c>
      <c r="J39" s="233"/>
      <c r="K39" s="41">
        <v>30</v>
      </c>
      <c r="M39" s="74" t="s">
        <v>481</v>
      </c>
      <c r="N39" s="150">
        <v>24.54</v>
      </c>
      <c r="O39" s="150">
        <v>24.87</v>
      </c>
      <c r="P39" s="150">
        <v>26.39</v>
      </c>
      <c r="Q39" s="150">
        <v>33.24</v>
      </c>
      <c r="R39" s="150">
        <v>41.72</v>
      </c>
      <c r="S39" s="150">
        <v>46.97</v>
      </c>
    </row>
    <row r="40" spans="1:20" ht="12" customHeight="1">
      <c r="A40" s="41">
        <v>31</v>
      </c>
      <c r="C40" s="74" t="s">
        <v>1284</v>
      </c>
      <c r="D40" s="150">
        <v>0</v>
      </c>
      <c r="E40" s="150">
        <v>0</v>
      </c>
      <c r="F40" s="150">
        <v>0</v>
      </c>
      <c r="G40" s="150">
        <v>0</v>
      </c>
      <c r="H40" s="150">
        <v>0</v>
      </c>
      <c r="I40" s="150">
        <v>0</v>
      </c>
      <c r="J40" s="233"/>
      <c r="K40" s="41">
        <v>31</v>
      </c>
      <c r="M40" s="74" t="s">
        <v>1284</v>
      </c>
      <c r="N40" s="150">
        <v>0</v>
      </c>
      <c r="O40" s="150">
        <v>0</v>
      </c>
      <c r="P40" s="150">
        <v>0</v>
      </c>
      <c r="Q40" s="150">
        <v>0</v>
      </c>
      <c r="R40" s="150">
        <v>0</v>
      </c>
      <c r="S40" s="150">
        <v>0</v>
      </c>
    </row>
    <row r="41" spans="1:20" ht="12" customHeight="1">
      <c r="A41" s="41">
        <v>32</v>
      </c>
      <c r="C41" s="74" t="s">
        <v>1286</v>
      </c>
      <c r="D41" s="150">
        <v>0.38</v>
      </c>
      <c r="E41" s="150">
        <v>0.53</v>
      </c>
      <c r="F41" s="150">
        <v>0.89</v>
      </c>
      <c r="G41" s="150">
        <v>0.83</v>
      </c>
      <c r="H41" s="150">
        <v>0.98</v>
      </c>
      <c r="I41" s="150">
        <v>1.02</v>
      </c>
      <c r="J41" s="233"/>
      <c r="K41" s="41">
        <v>32</v>
      </c>
      <c r="M41" s="74" t="s">
        <v>1286</v>
      </c>
      <c r="N41" s="150">
        <v>0.8</v>
      </c>
      <c r="O41" s="150">
        <v>0.63</v>
      </c>
      <c r="P41" s="150">
        <v>0.5</v>
      </c>
      <c r="Q41" s="150">
        <v>0.59</v>
      </c>
      <c r="R41" s="150">
        <v>0.38</v>
      </c>
      <c r="S41" s="150">
        <v>0.37</v>
      </c>
    </row>
    <row r="42" spans="1:20" ht="14.1" customHeight="1">
      <c r="A42" s="41">
        <v>33</v>
      </c>
      <c r="B42" s="49" t="s">
        <v>36</v>
      </c>
      <c r="C42" s="47" t="s">
        <v>1289</v>
      </c>
      <c r="D42" s="150">
        <v>57.59</v>
      </c>
      <c r="E42" s="150">
        <v>53.33</v>
      </c>
      <c r="F42" s="150">
        <v>54.87</v>
      </c>
      <c r="G42" s="150">
        <v>70.260000000000005</v>
      </c>
      <c r="H42" s="150">
        <v>79.83</v>
      </c>
      <c r="I42" s="150">
        <v>93.02</v>
      </c>
      <c r="J42" s="231"/>
      <c r="K42" s="41">
        <v>33</v>
      </c>
      <c r="L42" s="49" t="s">
        <v>36</v>
      </c>
      <c r="M42" s="47" t="s">
        <v>1289</v>
      </c>
      <c r="N42" s="150">
        <v>105.55</v>
      </c>
      <c r="O42" s="150">
        <v>103.42</v>
      </c>
      <c r="P42" s="150">
        <v>114.8</v>
      </c>
      <c r="Q42" s="150">
        <v>121.76</v>
      </c>
      <c r="R42" s="150">
        <v>137.18</v>
      </c>
      <c r="S42" s="150">
        <v>152.47999999999999</v>
      </c>
    </row>
    <row r="43" spans="1:20" ht="12" customHeight="1">
      <c r="A43" s="41">
        <v>34</v>
      </c>
      <c r="B43" s="49" t="s">
        <v>38</v>
      </c>
      <c r="C43" s="47" t="s">
        <v>1290</v>
      </c>
      <c r="D43" s="150">
        <v>56.27</v>
      </c>
      <c r="E43" s="150">
        <v>61.38</v>
      </c>
      <c r="F43" s="150">
        <v>59.04</v>
      </c>
      <c r="G43" s="150">
        <v>62.27</v>
      </c>
      <c r="H43" s="150">
        <v>74.92</v>
      </c>
      <c r="I43" s="150">
        <v>82.05</v>
      </c>
      <c r="J43" s="233"/>
      <c r="K43" s="41">
        <v>34</v>
      </c>
      <c r="L43" s="49" t="s">
        <v>38</v>
      </c>
      <c r="M43" s="47" t="s">
        <v>1290</v>
      </c>
      <c r="N43" s="150">
        <v>79.61</v>
      </c>
      <c r="O43" s="150">
        <v>81.67</v>
      </c>
      <c r="P43" s="150">
        <v>81.19</v>
      </c>
      <c r="Q43" s="150">
        <v>84.9</v>
      </c>
      <c r="R43" s="150">
        <v>91.26</v>
      </c>
      <c r="S43" s="150">
        <v>127.72</v>
      </c>
    </row>
    <row r="44" spans="1:20" ht="12" customHeight="1">
      <c r="A44" s="41">
        <v>35</v>
      </c>
      <c r="B44" s="49" t="s">
        <v>38</v>
      </c>
      <c r="C44" s="47" t="s">
        <v>1291</v>
      </c>
      <c r="D44" s="150">
        <v>-0.56000000000000005</v>
      </c>
      <c r="E44" s="150">
        <v>-1.55</v>
      </c>
      <c r="F44" s="150">
        <v>-0.6</v>
      </c>
      <c r="G44" s="150">
        <v>0.31</v>
      </c>
      <c r="H44" s="150">
        <v>-0.22</v>
      </c>
      <c r="I44" s="150">
        <v>0.28000000000000003</v>
      </c>
      <c r="J44" s="233"/>
      <c r="K44" s="41">
        <v>35</v>
      </c>
      <c r="L44" s="49" t="s">
        <v>38</v>
      </c>
      <c r="M44" s="47" t="s">
        <v>1291</v>
      </c>
      <c r="N44" s="150">
        <v>0.76</v>
      </c>
      <c r="O44" s="150">
        <v>1.64</v>
      </c>
      <c r="P44" s="150">
        <v>0.08</v>
      </c>
      <c r="Q44" s="150">
        <v>1.72</v>
      </c>
      <c r="R44" s="150">
        <v>-0.8</v>
      </c>
      <c r="S44" s="150">
        <v>1.84</v>
      </c>
    </row>
    <row r="45" spans="1:20" ht="14.1" customHeight="1">
      <c r="A45" s="41">
        <v>36</v>
      </c>
      <c r="B45" s="49" t="s">
        <v>36</v>
      </c>
      <c r="C45" s="47" t="s">
        <v>1292</v>
      </c>
      <c r="D45" s="150">
        <v>1.88</v>
      </c>
      <c r="E45" s="150">
        <v>-6.5</v>
      </c>
      <c r="F45" s="150">
        <v>-3.57</v>
      </c>
      <c r="G45" s="150">
        <v>7.68</v>
      </c>
      <c r="H45" s="150">
        <v>5.13</v>
      </c>
      <c r="I45" s="150">
        <v>10.69</v>
      </c>
      <c r="J45" s="233"/>
      <c r="K45" s="41">
        <v>36</v>
      </c>
      <c r="L45" s="49" t="s">
        <v>36</v>
      </c>
      <c r="M45" s="47" t="s">
        <v>1292</v>
      </c>
      <c r="N45" s="150">
        <v>25.18</v>
      </c>
      <c r="O45" s="150">
        <v>20.11</v>
      </c>
      <c r="P45" s="150">
        <v>33.53</v>
      </c>
      <c r="Q45" s="150">
        <v>35.14</v>
      </c>
      <c r="R45" s="150">
        <v>46.72</v>
      </c>
      <c r="S45" s="150">
        <v>22.92</v>
      </c>
    </row>
    <row r="46" spans="1:20" ht="20.100000000000001" customHeight="1">
      <c r="A46" s="45" t="s">
        <v>1293</v>
      </c>
      <c r="B46" s="45"/>
      <c r="C46" s="45"/>
      <c r="D46" s="112"/>
      <c r="E46" s="112"/>
      <c r="F46" s="112"/>
      <c r="G46" s="112"/>
      <c r="H46" s="112"/>
      <c r="I46" s="112"/>
      <c r="J46" s="232"/>
      <c r="K46" s="45" t="s">
        <v>1293</v>
      </c>
      <c r="L46" s="45"/>
      <c r="M46" s="45"/>
      <c r="N46" s="112"/>
      <c r="O46" s="112"/>
      <c r="P46" s="112"/>
      <c r="Q46" s="112"/>
      <c r="R46" s="112"/>
      <c r="S46" s="112"/>
    </row>
    <row r="47" spans="1:20" ht="18" customHeight="1">
      <c r="A47" s="41">
        <v>37</v>
      </c>
      <c r="B47" s="46"/>
      <c r="C47" s="47" t="s">
        <v>462</v>
      </c>
      <c r="D47" s="150">
        <v>28.09</v>
      </c>
      <c r="E47" s="150">
        <v>29.4</v>
      </c>
      <c r="F47" s="150">
        <v>31.12</v>
      </c>
      <c r="G47" s="150">
        <v>32.729999999999997</v>
      </c>
      <c r="H47" s="150">
        <v>34.47</v>
      </c>
      <c r="I47" s="150">
        <v>35.67</v>
      </c>
      <c r="J47" s="233"/>
      <c r="K47" s="41">
        <v>37</v>
      </c>
      <c r="L47" s="46"/>
      <c r="M47" s="47" t="s">
        <v>462</v>
      </c>
      <c r="N47" s="150">
        <v>38.630000000000003</v>
      </c>
      <c r="O47" s="150">
        <v>33.71</v>
      </c>
      <c r="P47" s="150">
        <v>39.49</v>
      </c>
      <c r="Q47" s="150">
        <v>42.81</v>
      </c>
      <c r="R47" s="150">
        <v>49.08</v>
      </c>
      <c r="S47" s="150">
        <v>50.18</v>
      </c>
    </row>
    <row r="48" spans="1:20" ht="12" customHeight="1">
      <c r="A48" s="41">
        <v>38</v>
      </c>
      <c r="B48" s="49" t="s">
        <v>38</v>
      </c>
      <c r="C48" s="47" t="s">
        <v>1279</v>
      </c>
      <c r="D48" s="150">
        <v>18.77</v>
      </c>
      <c r="E48" s="150">
        <v>19.96</v>
      </c>
      <c r="F48" s="150">
        <v>21.12</v>
      </c>
      <c r="G48" s="150">
        <v>22.15</v>
      </c>
      <c r="H48" s="150">
        <v>22.96</v>
      </c>
      <c r="I48" s="150">
        <v>23.93</v>
      </c>
      <c r="J48" s="233"/>
      <c r="K48" s="41">
        <v>38</v>
      </c>
      <c r="L48" s="49" t="s">
        <v>38</v>
      </c>
      <c r="M48" s="47" t="s">
        <v>1279</v>
      </c>
      <c r="N48" s="150">
        <v>25.52</v>
      </c>
      <c r="O48" s="150">
        <v>27.18</v>
      </c>
      <c r="P48" s="150">
        <v>28.38</v>
      </c>
      <c r="Q48" s="150">
        <v>29.72</v>
      </c>
      <c r="R48" s="150">
        <v>32.97</v>
      </c>
      <c r="S48" s="150">
        <v>36.049999999999997</v>
      </c>
    </row>
    <row r="49" spans="1:19" ht="12" customHeight="1">
      <c r="A49" s="41">
        <v>39</v>
      </c>
      <c r="B49" s="49" t="s">
        <v>38</v>
      </c>
      <c r="C49" s="47" t="s">
        <v>1280</v>
      </c>
      <c r="D49" s="150">
        <v>1.51</v>
      </c>
      <c r="E49" s="150">
        <v>1.42</v>
      </c>
      <c r="F49" s="150">
        <v>1.43</v>
      </c>
      <c r="G49" s="150">
        <v>1.43</v>
      </c>
      <c r="H49" s="150">
        <v>1.55</v>
      </c>
      <c r="I49" s="150">
        <v>1.7</v>
      </c>
      <c r="J49" s="233"/>
      <c r="K49" s="41">
        <v>39</v>
      </c>
      <c r="L49" s="49" t="s">
        <v>38</v>
      </c>
      <c r="M49" s="47" t="s">
        <v>1280</v>
      </c>
      <c r="N49" s="150">
        <v>1.76</v>
      </c>
      <c r="O49" s="150">
        <v>1.74</v>
      </c>
      <c r="P49" s="150">
        <v>1.89</v>
      </c>
      <c r="Q49" s="150">
        <v>2.0099999999999998</v>
      </c>
      <c r="R49" s="150">
        <v>2.12</v>
      </c>
      <c r="S49" s="150">
        <v>2.1800000000000002</v>
      </c>
    </row>
    <row r="50" spans="1:19" ht="14.1" customHeight="1">
      <c r="A50" s="41">
        <v>40</v>
      </c>
      <c r="B50" s="49" t="s">
        <v>36</v>
      </c>
      <c r="C50" s="47" t="s">
        <v>1281</v>
      </c>
      <c r="D50" s="150">
        <v>7.81</v>
      </c>
      <c r="E50" s="150">
        <v>8.02</v>
      </c>
      <c r="F50" s="150">
        <v>8.57</v>
      </c>
      <c r="G50" s="150">
        <v>9.15</v>
      </c>
      <c r="H50" s="150">
        <v>9.9600000000000009</v>
      </c>
      <c r="I50" s="150">
        <v>10.039999999999999</v>
      </c>
      <c r="J50" s="231"/>
      <c r="K50" s="41">
        <v>40</v>
      </c>
      <c r="L50" s="49" t="s">
        <v>36</v>
      </c>
      <c r="M50" s="47" t="s">
        <v>1281</v>
      </c>
      <c r="N50" s="150">
        <v>11.35</v>
      </c>
      <c r="O50" s="150">
        <v>4.79</v>
      </c>
      <c r="P50" s="150">
        <v>9.2200000000000006</v>
      </c>
      <c r="Q50" s="150">
        <v>11.08</v>
      </c>
      <c r="R50" s="150">
        <v>13.99</v>
      </c>
      <c r="S50" s="150">
        <v>11.95</v>
      </c>
    </row>
    <row r="51" spans="1:19" ht="12" customHeight="1">
      <c r="A51" s="41">
        <v>41</v>
      </c>
      <c r="B51" s="49" t="s">
        <v>32</v>
      </c>
      <c r="C51" s="47" t="s">
        <v>1282</v>
      </c>
      <c r="D51" s="150">
        <v>108.83</v>
      </c>
      <c r="E51" s="150">
        <v>133.19999999999999</v>
      </c>
      <c r="F51" s="150">
        <v>142.69</v>
      </c>
      <c r="G51" s="150">
        <v>135.58000000000001</v>
      </c>
      <c r="H51" s="150">
        <v>143.93</v>
      </c>
      <c r="I51" s="150">
        <v>145.66999999999999</v>
      </c>
      <c r="J51" s="231"/>
      <c r="K51" s="41">
        <v>41</v>
      </c>
      <c r="L51" s="49" t="s">
        <v>32</v>
      </c>
      <c r="M51" s="47" t="s">
        <v>1282</v>
      </c>
      <c r="N51" s="150">
        <v>139.5</v>
      </c>
      <c r="O51" s="150">
        <v>139.75</v>
      </c>
      <c r="P51" s="150">
        <v>148.38999999999999</v>
      </c>
      <c r="Q51" s="150">
        <v>179.86</v>
      </c>
      <c r="R51" s="150">
        <v>214.82</v>
      </c>
      <c r="S51" s="150">
        <v>230.46</v>
      </c>
    </row>
    <row r="52" spans="1:19" ht="12" customHeight="1">
      <c r="A52" s="41">
        <v>42</v>
      </c>
      <c r="C52" s="74" t="s">
        <v>481</v>
      </c>
      <c r="D52" s="150">
        <v>105.97</v>
      </c>
      <c r="E52" s="150">
        <v>129.9</v>
      </c>
      <c r="F52" s="150">
        <v>138.9</v>
      </c>
      <c r="G52" s="150">
        <v>131.44</v>
      </c>
      <c r="H52" s="150">
        <v>139.51</v>
      </c>
      <c r="I52" s="150">
        <v>140.28</v>
      </c>
      <c r="J52" s="233"/>
      <c r="K52" s="41">
        <v>42</v>
      </c>
      <c r="M52" s="74" t="s">
        <v>481</v>
      </c>
      <c r="N52" s="150">
        <v>132.59</v>
      </c>
      <c r="O52" s="150">
        <v>132.91999999999999</v>
      </c>
      <c r="P52" s="150">
        <v>140.94999999999999</v>
      </c>
      <c r="Q52" s="150">
        <v>171.47</v>
      </c>
      <c r="R52" s="150">
        <v>205.16</v>
      </c>
      <c r="S52" s="150">
        <v>219.92</v>
      </c>
    </row>
    <row r="53" spans="1:19" ht="12" customHeight="1">
      <c r="A53" s="41">
        <v>43</v>
      </c>
      <c r="C53" s="74" t="s">
        <v>1283</v>
      </c>
      <c r="D53" s="150">
        <v>2.85</v>
      </c>
      <c r="E53" s="150">
        <v>3.29</v>
      </c>
      <c r="F53" s="150">
        <v>3.78</v>
      </c>
      <c r="G53" s="150">
        <v>4.13</v>
      </c>
      <c r="H53" s="150">
        <v>4.41</v>
      </c>
      <c r="I53" s="150">
        <v>5.37</v>
      </c>
      <c r="J53" s="233"/>
      <c r="K53" s="41">
        <v>43</v>
      </c>
      <c r="M53" s="74" t="s">
        <v>1283</v>
      </c>
      <c r="N53" s="150">
        <v>6.89</v>
      </c>
      <c r="O53" s="150">
        <v>6.81</v>
      </c>
      <c r="P53" s="150">
        <v>7.42</v>
      </c>
      <c r="Q53" s="150">
        <v>8.3699999999999992</v>
      </c>
      <c r="R53" s="150">
        <v>9.6300000000000008</v>
      </c>
      <c r="S53" s="150">
        <v>10.51</v>
      </c>
    </row>
    <row r="54" spans="1:19" ht="12" customHeight="1">
      <c r="A54" s="41">
        <v>44</v>
      </c>
      <c r="C54" s="74" t="s">
        <v>1284</v>
      </c>
      <c r="D54" s="150">
        <v>0.01</v>
      </c>
      <c r="E54" s="150">
        <v>0.01</v>
      </c>
      <c r="F54" s="150">
        <v>0.01</v>
      </c>
      <c r="G54" s="150">
        <v>0.01</v>
      </c>
      <c r="H54" s="150">
        <v>0.01</v>
      </c>
      <c r="I54" s="150">
        <v>0.02</v>
      </c>
      <c r="J54" s="233"/>
      <c r="K54" s="41">
        <v>44</v>
      </c>
      <c r="M54" s="74" t="s">
        <v>1284</v>
      </c>
      <c r="N54" s="150">
        <v>0.02</v>
      </c>
      <c r="O54" s="150">
        <v>0.02</v>
      </c>
      <c r="P54" s="150">
        <v>0.02</v>
      </c>
      <c r="Q54" s="150">
        <v>0.02</v>
      </c>
      <c r="R54" s="150">
        <v>0.03</v>
      </c>
      <c r="S54" s="150">
        <v>0.03</v>
      </c>
    </row>
    <row r="55" spans="1:19" ht="12" customHeight="1">
      <c r="A55" s="41">
        <v>45</v>
      </c>
      <c r="C55" s="74" t="s">
        <v>1285</v>
      </c>
      <c r="D55" s="150">
        <v>0</v>
      </c>
      <c r="E55" s="150">
        <v>0</v>
      </c>
      <c r="F55" s="150">
        <v>0</v>
      </c>
      <c r="G55" s="150">
        <v>0</v>
      </c>
      <c r="H55" s="150">
        <v>0</v>
      </c>
      <c r="I55" s="150">
        <v>0</v>
      </c>
      <c r="J55" s="233"/>
      <c r="K55" s="41">
        <v>45</v>
      </c>
      <c r="M55" s="74" t="s">
        <v>1285</v>
      </c>
      <c r="N55" s="150">
        <v>0</v>
      </c>
      <c r="O55" s="150">
        <v>0</v>
      </c>
      <c r="P55" s="150">
        <v>0</v>
      </c>
      <c r="Q55" s="150">
        <v>0</v>
      </c>
      <c r="R55" s="150">
        <v>0</v>
      </c>
      <c r="S55" s="150">
        <v>0</v>
      </c>
    </row>
    <row r="56" spans="1:19" ht="12" customHeight="1">
      <c r="A56" s="41">
        <v>46</v>
      </c>
      <c r="C56" s="74" t="s">
        <v>1286</v>
      </c>
      <c r="D56" s="150">
        <v>0</v>
      </c>
      <c r="E56" s="150">
        <v>0</v>
      </c>
      <c r="F56" s="150">
        <v>0</v>
      </c>
      <c r="G56" s="150">
        <v>0</v>
      </c>
      <c r="H56" s="150">
        <v>0</v>
      </c>
      <c r="I56" s="150">
        <v>0</v>
      </c>
      <c r="J56" s="233"/>
      <c r="K56" s="41">
        <v>46</v>
      </c>
      <c r="M56" s="74" t="s">
        <v>1286</v>
      </c>
      <c r="N56" s="150">
        <v>0</v>
      </c>
      <c r="O56" s="150">
        <v>0</v>
      </c>
      <c r="P56" s="150">
        <v>0</v>
      </c>
      <c r="Q56" s="150">
        <v>0</v>
      </c>
      <c r="R56" s="150">
        <v>0</v>
      </c>
      <c r="S56" s="150">
        <v>0</v>
      </c>
    </row>
    <row r="57" spans="1:19" ht="12" customHeight="1">
      <c r="A57" s="41">
        <v>47</v>
      </c>
      <c r="B57" s="49" t="s">
        <v>38</v>
      </c>
      <c r="C57" s="41" t="s">
        <v>1287</v>
      </c>
      <c r="D57" s="150"/>
      <c r="E57" s="150"/>
      <c r="F57" s="150"/>
      <c r="G57" s="150"/>
      <c r="H57" s="150"/>
      <c r="I57" s="150"/>
      <c r="J57" s="233"/>
      <c r="K57" s="41">
        <v>47</v>
      </c>
      <c r="L57" s="49" t="s">
        <v>38</v>
      </c>
      <c r="M57" s="41" t="s">
        <v>1287</v>
      </c>
      <c r="N57" s="150"/>
      <c r="O57" s="150"/>
      <c r="P57" s="150"/>
      <c r="Q57" s="150"/>
      <c r="R57" s="150"/>
      <c r="S57" s="150"/>
    </row>
    <row r="58" spans="1:19" ht="11.1" customHeight="1">
      <c r="C58" s="77" t="s">
        <v>1288</v>
      </c>
      <c r="D58" s="150">
        <v>101.53</v>
      </c>
      <c r="E58" s="150">
        <v>121.26</v>
      </c>
      <c r="F58" s="150">
        <v>125.65</v>
      </c>
      <c r="G58" s="150">
        <v>116.75</v>
      </c>
      <c r="H58" s="150">
        <v>124.94</v>
      </c>
      <c r="I58" s="150">
        <v>125.66</v>
      </c>
      <c r="J58" s="231"/>
      <c r="M58" s="77" t="s">
        <v>1288</v>
      </c>
      <c r="N58" s="150">
        <v>120.91</v>
      </c>
      <c r="O58" s="150">
        <v>116.48</v>
      </c>
      <c r="P58" s="150">
        <v>128.15</v>
      </c>
      <c r="Q58" s="150">
        <v>159.28</v>
      </c>
      <c r="R58" s="150">
        <v>194.12</v>
      </c>
      <c r="S58" s="150">
        <v>203.16</v>
      </c>
    </row>
    <row r="59" spans="1:19" ht="12" customHeight="1">
      <c r="A59" s="41">
        <v>48</v>
      </c>
      <c r="C59" s="74" t="s">
        <v>481</v>
      </c>
      <c r="D59" s="150">
        <v>92.72</v>
      </c>
      <c r="E59" s="150">
        <v>110.63</v>
      </c>
      <c r="F59" s="150">
        <v>113.33</v>
      </c>
      <c r="G59" s="150">
        <v>103.1</v>
      </c>
      <c r="H59" s="150">
        <v>110.04</v>
      </c>
      <c r="I59" s="150">
        <v>109.06</v>
      </c>
      <c r="J59" s="233"/>
      <c r="K59" s="41">
        <v>48</v>
      </c>
      <c r="M59" s="74" t="s">
        <v>481</v>
      </c>
      <c r="N59" s="150">
        <v>102.77</v>
      </c>
      <c r="O59" s="150">
        <v>98.54</v>
      </c>
      <c r="P59" s="150">
        <v>109.05</v>
      </c>
      <c r="Q59" s="150">
        <v>138.47</v>
      </c>
      <c r="R59" s="150">
        <v>171.42</v>
      </c>
      <c r="S59" s="150">
        <v>178.5</v>
      </c>
    </row>
    <row r="60" spans="1:19" ht="12" customHeight="1">
      <c r="A60" s="41">
        <v>49</v>
      </c>
      <c r="C60" s="74" t="s">
        <v>1284</v>
      </c>
      <c r="D60" s="150">
        <v>8.81</v>
      </c>
      <c r="E60" s="150">
        <v>10.63</v>
      </c>
      <c r="F60" s="150">
        <v>12.32</v>
      </c>
      <c r="G60" s="150">
        <v>13.65</v>
      </c>
      <c r="H60" s="150">
        <v>14.9</v>
      </c>
      <c r="I60" s="150">
        <v>16.600000000000001</v>
      </c>
      <c r="J60" s="233"/>
      <c r="K60" s="41">
        <v>49</v>
      </c>
      <c r="M60" s="74" t="s">
        <v>1284</v>
      </c>
      <c r="N60" s="150">
        <v>18.14</v>
      </c>
      <c r="O60" s="150">
        <v>17.940000000000001</v>
      </c>
      <c r="P60" s="150">
        <v>19.100000000000001</v>
      </c>
      <c r="Q60" s="150">
        <v>20.81</v>
      </c>
      <c r="R60" s="150">
        <v>22.7</v>
      </c>
      <c r="S60" s="150">
        <v>24.66</v>
      </c>
    </row>
    <row r="61" spans="1:19" ht="12" customHeight="1">
      <c r="A61" s="41">
        <v>50</v>
      </c>
      <c r="C61" s="74" t="s">
        <v>1286</v>
      </c>
      <c r="D61" s="150">
        <v>0</v>
      </c>
      <c r="E61" s="150">
        <v>0</v>
      </c>
      <c r="F61" s="150">
        <v>0</v>
      </c>
      <c r="G61" s="150">
        <v>0</v>
      </c>
      <c r="H61" s="150">
        <v>0</v>
      </c>
      <c r="I61" s="150">
        <v>0</v>
      </c>
      <c r="J61" s="233"/>
      <c r="K61" s="41">
        <v>50</v>
      </c>
      <c r="M61" s="74" t="s">
        <v>1286</v>
      </c>
      <c r="N61" s="150">
        <v>0</v>
      </c>
      <c r="O61" s="150">
        <v>0</v>
      </c>
      <c r="P61" s="150">
        <v>0</v>
      </c>
      <c r="Q61" s="150">
        <v>0</v>
      </c>
      <c r="R61" s="150">
        <v>0</v>
      </c>
      <c r="S61" s="150">
        <v>0</v>
      </c>
    </row>
    <row r="62" spans="1:19" ht="14.1" customHeight="1">
      <c r="A62" s="41">
        <v>51</v>
      </c>
      <c r="B62" s="49" t="s">
        <v>36</v>
      </c>
      <c r="C62" s="47" t="s">
        <v>1289</v>
      </c>
      <c r="D62" s="150">
        <v>15.11</v>
      </c>
      <c r="E62" s="150">
        <v>19.96</v>
      </c>
      <c r="F62" s="150">
        <v>25.61</v>
      </c>
      <c r="G62" s="150">
        <v>27.98</v>
      </c>
      <c r="H62" s="150">
        <v>28.95</v>
      </c>
      <c r="I62" s="150">
        <v>30.05</v>
      </c>
      <c r="J62" s="231"/>
      <c r="K62" s="41">
        <v>51</v>
      </c>
      <c r="L62" s="49" t="s">
        <v>36</v>
      </c>
      <c r="M62" s="47" t="s">
        <v>1289</v>
      </c>
      <c r="N62" s="150">
        <v>29.94</v>
      </c>
      <c r="O62" s="150">
        <v>28.06</v>
      </c>
      <c r="P62" s="150">
        <v>29.46</v>
      </c>
      <c r="Q62" s="150">
        <v>31.66</v>
      </c>
      <c r="R62" s="150">
        <v>34.69</v>
      </c>
      <c r="S62" s="150">
        <v>39.25</v>
      </c>
    </row>
    <row r="63" spans="1:19" ht="12" customHeight="1">
      <c r="A63" s="41">
        <v>52</v>
      </c>
      <c r="B63" s="49" t="s">
        <v>38</v>
      </c>
      <c r="C63" s="47" t="s">
        <v>1290</v>
      </c>
      <c r="D63" s="150">
        <v>3.95</v>
      </c>
      <c r="E63" s="150">
        <v>5.35</v>
      </c>
      <c r="F63" s="150">
        <v>9.8000000000000007</v>
      </c>
      <c r="G63" s="150">
        <v>10.58</v>
      </c>
      <c r="H63" s="150">
        <v>11.11</v>
      </c>
      <c r="I63" s="150">
        <v>13.11</v>
      </c>
      <c r="J63" s="233"/>
      <c r="K63" s="41">
        <v>52</v>
      </c>
      <c r="L63" s="49" t="s">
        <v>38</v>
      </c>
      <c r="M63" s="47" t="s">
        <v>1290</v>
      </c>
      <c r="N63" s="150">
        <v>14.02</v>
      </c>
      <c r="O63" s="150">
        <v>12.32</v>
      </c>
      <c r="P63" s="150">
        <v>8.65</v>
      </c>
      <c r="Q63" s="150">
        <v>14.6</v>
      </c>
      <c r="R63" s="150">
        <v>15.53</v>
      </c>
      <c r="S63" s="150">
        <v>16.149999999999999</v>
      </c>
    </row>
    <row r="64" spans="1:19" ht="12" customHeight="1">
      <c r="A64" s="41">
        <v>53</v>
      </c>
      <c r="B64" s="49" t="s">
        <v>38</v>
      </c>
      <c r="C64" s="47" t="s">
        <v>1291</v>
      </c>
      <c r="D64" s="150">
        <v>0</v>
      </c>
      <c r="E64" s="150">
        <v>0</v>
      </c>
      <c r="F64" s="150">
        <v>0</v>
      </c>
      <c r="G64" s="150">
        <v>0</v>
      </c>
      <c r="H64" s="150">
        <v>0</v>
      </c>
      <c r="I64" s="150">
        <v>0</v>
      </c>
      <c r="J64" s="233"/>
      <c r="K64" s="41">
        <v>53</v>
      </c>
      <c r="L64" s="49" t="s">
        <v>38</v>
      </c>
      <c r="M64" s="47" t="s">
        <v>1291</v>
      </c>
      <c r="N64" s="150">
        <v>0</v>
      </c>
      <c r="O64" s="150">
        <v>0</v>
      </c>
      <c r="P64" s="150">
        <v>0</v>
      </c>
      <c r="Q64" s="150">
        <v>0</v>
      </c>
      <c r="R64" s="150">
        <v>0</v>
      </c>
      <c r="S64" s="150">
        <v>0</v>
      </c>
    </row>
    <row r="65" spans="1:19" ht="14.1" customHeight="1">
      <c r="A65" s="41">
        <v>54</v>
      </c>
      <c r="B65" s="49" t="s">
        <v>36</v>
      </c>
      <c r="C65" s="47" t="s">
        <v>1292</v>
      </c>
      <c r="D65" s="150">
        <v>11.16</v>
      </c>
      <c r="E65" s="150">
        <v>14.61</v>
      </c>
      <c r="F65" s="150">
        <v>15.81</v>
      </c>
      <c r="G65" s="150">
        <v>17.399999999999999</v>
      </c>
      <c r="H65" s="150">
        <v>17.84</v>
      </c>
      <c r="I65" s="150">
        <v>16.940000000000001</v>
      </c>
      <c r="J65" s="233"/>
      <c r="K65" s="41">
        <v>54</v>
      </c>
      <c r="L65" s="49" t="s">
        <v>36</v>
      </c>
      <c r="M65" s="47" t="s">
        <v>1292</v>
      </c>
      <c r="N65" s="150">
        <v>15.92</v>
      </c>
      <c r="O65" s="150">
        <v>15.74</v>
      </c>
      <c r="P65" s="150">
        <v>20.81</v>
      </c>
      <c r="Q65" s="150">
        <v>17.059999999999999</v>
      </c>
      <c r="R65" s="150">
        <v>19.16</v>
      </c>
      <c r="S65" s="150">
        <v>23.1</v>
      </c>
    </row>
    <row r="66" spans="1:19" ht="12" customHeight="1">
      <c r="D66" s="51"/>
      <c r="E66" s="51"/>
      <c r="F66" s="51"/>
      <c r="G66" s="51"/>
      <c r="H66" s="51"/>
      <c r="I66" s="51"/>
      <c r="J66" s="234"/>
      <c r="N66" s="51"/>
      <c r="O66" s="51"/>
    </row>
    <row r="67" spans="1:19" ht="12" customHeight="1">
      <c r="D67" s="51"/>
      <c r="E67" s="51"/>
      <c r="F67" s="51"/>
      <c r="G67" s="51"/>
      <c r="H67" s="51"/>
      <c r="I67" s="51"/>
      <c r="J67" s="234"/>
      <c r="N67" s="51"/>
      <c r="O67" s="51"/>
    </row>
    <row r="68" spans="1:19" ht="12" customHeight="1">
      <c r="D68" s="51"/>
      <c r="E68" s="51"/>
      <c r="F68" s="51"/>
      <c r="G68" s="51"/>
      <c r="H68" s="51"/>
      <c r="I68" s="51"/>
      <c r="J68" s="234"/>
      <c r="N68" s="51"/>
      <c r="O68" s="51"/>
    </row>
    <row r="69" spans="1:19" ht="12" customHeight="1">
      <c r="D69" s="51"/>
      <c r="E69" s="51"/>
      <c r="F69" s="51"/>
      <c r="G69" s="51"/>
      <c r="H69" s="51"/>
      <c r="I69" s="51"/>
      <c r="J69" s="234"/>
      <c r="N69" s="51"/>
      <c r="O69" s="51"/>
    </row>
    <row r="70" spans="1:19" ht="12" customHeight="1">
      <c r="D70" s="51"/>
      <c r="E70" s="51"/>
      <c r="F70" s="51"/>
      <c r="G70" s="51"/>
      <c r="H70" s="51"/>
      <c r="I70" s="51"/>
      <c r="J70" s="234"/>
      <c r="N70" s="51"/>
      <c r="O70" s="51"/>
    </row>
    <row r="71" spans="1:19" ht="12" customHeight="1">
      <c r="D71" s="51"/>
      <c r="E71" s="51"/>
      <c r="F71" s="51"/>
      <c r="G71" s="51"/>
      <c r="H71" s="51"/>
      <c r="I71" s="51"/>
      <c r="J71" s="234"/>
      <c r="N71" s="51"/>
      <c r="O71" s="51"/>
    </row>
    <row r="72" spans="1:19" ht="12" customHeight="1">
      <c r="D72" s="51"/>
      <c r="E72" s="51"/>
      <c r="F72" s="51"/>
      <c r="G72" s="51"/>
      <c r="H72" s="51"/>
      <c r="I72" s="51"/>
      <c r="J72" s="234"/>
      <c r="N72" s="51"/>
      <c r="O72" s="51"/>
    </row>
    <row r="73" spans="1:19" ht="12" customHeight="1">
      <c r="D73" s="51"/>
      <c r="E73" s="51"/>
      <c r="F73" s="51"/>
      <c r="G73" s="51"/>
      <c r="H73" s="51"/>
      <c r="I73" s="51"/>
      <c r="J73" s="234"/>
      <c r="N73" s="51"/>
      <c r="O73" s="51"/>
    </row>
    <row r="74" spans="1:19" ht="12" customHeight="1">
      <c r="D74" s="51"/>
      <c r="E74" s="51"/>
      <c r="F74" s="51"/>
      <c r="G74" s="51"/>
      <c r="H74" s="51"/>
      <c r="I74" s="51"/>
      <c r="J74" s="234"/>
      <c r="N74" s="51"/>
      <c r="O74" s="51"/>
    </row>
    <row r="75" spans="1:19" ht="12" customHeight="1">
      <c r="D75" s="51"/>
      <c r="E75" s="51"/>
      <c r="F75" s="51"/>
      <c r="G75" s="51"/>
      <c r="H75" s="51"/>
      <c r="I75" s="51"/>
      <c r="J75" s="234"/>
      <c r="N75" s="51"/>
      <c r="O75" s="51"/>
    </row>
    <row r="76" spans="1:19" ht="12" customHeight="1">
      <c r="D76" s="51"/>
      <c r="E76" s="51"/>
      <c r="F76" s="51"/>
      <c r="G76" s="51"/>
      <c r="H76" s="51"/>
      <c r="I76" s="51"/>
      <c r="J76" s="234"/>
      <c r="N76" s="51"/>
      <c r="O76" s="51"/>
    </row>
    <row r="77" spans="1:19" ht="12" customHeight="1">
      <c r="D77" s="51"/>
      <c r="E77" s="51"/>
      <c r="F77" s="51"/>
      <c r="G77" s="51"/>
      <c r="H77" s="51"/>
      <c r="I77" s="51"/>
      <c r="J77" s="234"/>
      <c r="N77" s="51"/>
      <c r="O77" s="51"/>
    </row>
    <row r="78" spans="1:19" ht="12" customHeight="1">
      <c r="D78" s="51"/>
      <c r="E78" s="51"/>
      <c r="F78" s="51"/>
      <c r="G78" s="51"/>
      <c r="H78" s="51"/>
      <c r="I78" s="51"/>
      <c r="J78" s="234"/>
      <c r="N78" s="51"/>
      <c r="O78" s="51"/>
    </row>
    <row r="79" spans="1:19" ht="12" customHeight="1">
      <c r="D79" s="51"/>
      <c r="E79" s="51"/>
      <c r="F79" s="51"/>
      <c r="G79" s="51"/>
      <c r="H79" s="51"/>
      <c r="I79" s="51"/>
      <c r="J79" s="234"/>
      <c r="N79" s="51"/>
      <c r="O79" s="51"/>
    </row>
    <row r="80" spans="1:19" ht="12" customHeight="1">
      <c r="D80" s="51"/>
      <c r="E80" s="51"/>
      <c r="F80" s="51"/>
      <c r="G80" s="51"/>
      <c r="H80" s="51"/>
      <c r="I80" s="51"/>
      <c r="J80" s="234"/>
      <c r="N80" s="51"/>
      <c r="O80" s="51"/>
    </row>
    <row r="81" spans="3:16" ht="12" customHeight="1">
      <c r="D81" s="51"/>
      <c r="E81" s="51"/>
      <c r="F81" s="51"/>
      <c r="G81" s="51"/>
      <c r="H81" s="51"/>
      <c r="I81" s="51"/>
      <c r="J81" s="234"/>
      <c r="N81" s="51"/>
      <c r="O81" s="51"/>
    </row>
    <row r="82" spans="3:16" ht="12" customHeight="1">
      <c r="D82" s="51"/>
      <c r="E82" s="51"/>
      <c r="F82" s="51"/>
      <c r="G82" s="51"/>
      <c r="H82" s="51"/>
      <c r="I82" s="51"/>
      <c r="J82" s="234"/>
      <c r="N82" s="51"/>
      <c r="O82" s="51"/>
    </row>
    <row r="83" spans="3:16" ht="12" customHeight="1">
      <c r="D83" s="51"/>
      <c r="E83" s="51"/>
      <c r="F83" s="51"/>
      <c r="G83" s="51"/>
      <c r="H83" s="51"/>
      <c r="I83" s="51"/>
      <c r="J83" s="234"/>
      <c r="N83" s="51"/>
      <c r="O83" s="51"/>
    </row>
    <row r="84" spans="3:16" ht="12" customHeight="1">
      <c r="D84" s="51"/>
      <c r="E84" s="51"/>
      <c r="F84" s="51"/>
      <c r="G84" s="51"/>
      <c r="H84" s="51"/>
      <c r="I84" s="51"/>
      <c r="J84" s="234"/>
      <c r="N84" s="51"/>
      <c r="O84" s="51"/>
    </row>
    <row r="85" spans="3:16" ht="12" customHeight="1">
      <c r="D85" s="51"/>
      <c r="E85" s="51"/>
      <c r="F85" s="51"/>
      <c r="G85" s="51"/>
      <c r="H85" s="51"/>
      <c r="I85" s="51"/>
      <c r="J85" s="234"/>
      <c r="N85" s="51"/>
      <c r="O85" s="51"/>
    </row>
    <row r="86" spans="3:16" ht="12" customHeight="1">
      <c r="D86" s="51"/>
      <c r="E86" s="51"/>
      <c r="F86" s="51"/>
      <c r="G86" s="51"/>
      <c r="H86" s="51"/>
      <c r="I86" s="51"/>
      <c r="J86" s="234"/>
      <c r="N86" s="51"/>
      <c r="O86" s="51"/>
    </row>
    <row r="87" spans="3:16" ht="12" customHeight="1">
      <c r="D87" s="51"/>
      <c r="E87" s="51"/>
      <c r="F87" s="51"/>
      <c r="G87" s="51"/>
      <c r="H87" s="51"/>
      <c r="I87" s="51"/>
      <c r="J87" s="234"/>
      <c r="N87" s="51"/>
      <c r="O87" s="51"/>
    </row>
    <row r="88" spans="3:16" ht="12" customHeight="1">
      <c r="C88" s="229" t="s">
        <v>1294</v>
      </c>
      <c r="D88" s="51"/>
      <c r="E88" s="51"/>
      <c r="F88" s="51"/>
      <c r="G88" s="51"/>
      <c r="H88" s="51"/>
      <c r="I88" s="51"/>
      <c r="J88" s="234"/>
      <c r="M88" s="229" t="s">
        <v>1294</v>
      </c>
      <c r="N88" s="51"/>
      <c r="O88" s="51"/>
    </row>
    <row r="89" spans="3:16" ht="12" customHeight="1">
      <c r="C89" s="41" t="s">
        <v>1295</v>
      </c>
      <c r="D89" s="229">
        <v>1991</v>
      </c>
      <c r="E89" s="229">
        <v>1992</v>
      </c>
      <c r="F89" s="229">
        <v>1993</v>
      </c>
      <c r="G89" s="229">
        <v>1994</v>
      </c>
      <c r="H89" s="229">
        <v>1995</v>
      </c>
      <c r="I89" s="229">
        <v>1996</v>
      </c>
      <c r="M89" s="41" t="s">
        <v>1295</v>
      </c>
      <c r="N89" s="229">
        <v>1997</v>
      </c>
      <c r="O89" s="229">
        <v>1998</v>
      </c>
      <c r="P89" s="229">
        <v>1999</v>
      </c>
    </row>
    <row r="90" spans="3:16" ht="12" customHeight="1">
      <c r="C90" s="41" t="s">
        <v>1296</v>
      </c>
      <c r="D90" s="51">
        <f t="shared" ref="D90:P90" si="0">D42-D43-D44-D45</f>
        <v>0</v>
      </c>
      <c r="E90" s="51">
        <f t="shared" si="0"/>
        <v>0</v>
      </c>
      <c r="F90" s="51">
        <f t="shared" si="0"/>
        <v>0</v>
      </c>
      <c r="G90" s="51">
        <f t="shared" si="0"/>
        <v>0</v>
      </c>
      <c r="H90" s="51">
        <f t="shared" si="0"/>
        <v>0</v>
      </c>
      <c r="I90" s="51">
        <f t="shared" si="0"/>
        <v>0</v>
      </c>
      <c r="J90" s="234"/>
      <c r="M90" s="41" t="s">
        <v>1296</v>
      </c>
      <c r="N90" s="51">
        <f t="shared" si="0"/>
        <v>0</v>
      </c>
      <c r="O90" s="51">
        <f t="shared" si="0"/>
        <v>0</v>
      </c>
      <c r="P90" s="51">
        <f t="shared" si="0"/>
        <v>0</v>
      </c>
    </row>
    <row r="91" spans="3:16" ht="12" customHeight="1">
      <c r="C91" s="41" t="s">
        <v>1297</v>
      </c>
      <c r="D91" s="51">
        <f t="shared" ref="D91:P91" si="1">D62-D63-D64-D65</f>
        <v>0</v>
      </c>
      <c r="E91" s="51">
        <f t="shared" si="1"/>
        <v>0</v>
      </c>
      <c r="F91" s="51">
        <f t="shared" si="1"/>
        <v>0</v>
      </c>
      <c r="G91" s="51">
        <f t="shared" si="1"/>
        <v>0</v>
      </c>
      <c r="H91" s="51">
        <f t="shared" si="1"/>
        <v>0</v>
      </c>
      <c r="I91" s="51">
        <f t="shared" si="1"/>
        <v>0</v>
      </c>
      <c r="J91" s="234"/>
      <c r="M91" s="41" t="s">
        <v>1297</v>
      </c>
      <c r="N91" s="51">
        <f t="shared" si="1"/>
        <v>0</v>
      </c>
      <c r="O91" s="51">
        <f t="shared" si="1"/>
        <v>0</v>
      </c>
      <c r="P91" s="51">
        <f t="shared" si="1"/>
        <v>0</v>
      </c>
    </row>
    <row r="92" spans="3:16" ht="12" customHeight="1">
      <c r="C92" s="41" t="s">
        <v>1298</v>
      </c>
      <c r="D92" s="51">
        <f t="shared" ref="D92:P92" si="2">D30+D50-D10</f>
        <v>0</v>
      </c>
      <c r="E92" s="51">
        <f t="shared" si="2"/>
        <v>0</v>
      </c>
      <c r="F92" s="51">
        <f t="shared" si="2"/>
        <v>0</v>
      </c>
      <c r="G92" s="51">
        <f t="shared" si="2"/>
        <v>0</v>
      </c>
      <c r="H92" s="51">
        <f t="shared" si="2"/>
        <v>0</v>
      </c>
      <c r="I92" s="51">
        <f t="shared" si="2"/>
        <v>0</v>
      </c>
      <c r="J92" s="234"/>
      <c r="M92" s="41" t="s">
        <v>1298</v>
      </c>
      <c r="N92" s="51">
        <f t="shared" si="2"/>
        <v>0</v>
      </c>
      <c r="O92" s="51">
        <f t="shared" si="2"/>
        <v>0</v>
      </c>
      <c r="P92" s="51">
        <f t="shared" si="2"/>
        <v>0</v>
      </c>
    </row>
    <row r="93" spans="3:16" ht="12" customHeight="1">
      <c r="C93" s="41" t="s">
        <v>1299</v>
      </c>
      <c r="D93" s="51">
        <f t="shared" ref="D93:P93" si="3">D31+D51-D11</f>
        <v>0</v>
      </c>
      <c r="E93" s="51">
        <f t="shared" si="3"/>
        <v>0</v>
      </c>
      <c r="F93" s="51">
        <f t="shared" si="3"/>
        <v>0</v>
      </c>
      <c r="G93" s="51">
        <f t="shared" si="3"/>
        <v>0</v>
      </c>
      <c r="H93" s="51">
        <f t="shared" si="3"/>
        <v>0</v>
      </c>
      <c r="I93" s="51">
        <f t="shared" si="3"/>
        <v>0</v>
      </c>
      <c r="J93" s="234"/>
      <c r="M93" s="41" t="s">
        <v>1299</v>
      </c>
      <c r="N93" s="51">
        <f t="shared" si="3"/>
        <v>0</v>
      </c>
      <c r="O93" s="51">
        <f t="shared" si="3"/>
        <v>0</v>
      </c>
      <c r="P93" s="51">
        <f t="shared" si="3"/>
        <v>0</v>
      </c>
    </row>
    <row r="94" spans="3:16" ht="12" customHeight="1">
      <c r="C94" s="41" t="s">
        <v>1300</v>
      </c>
      <c r="D94" s="51">
        <f t="shared" ref="D94:P94" si="4">D38+D58-D18</f>
        <v>0</v>
      </c>
      <c r="E94" s="51">
        <f t="shared" si="4"/>
        <v>0</v>
      </c>
      <c r="F94" s="51">
        <f t="shared" si="4"/>
        <v>0</v>
      </c>
      <c r="G94" s="51">
        <f t="shared" si="4"/>
        <v>0</v>
      </c>
      <c r="H94" s="51">
        <f t="shared" si="4"/>
        <v>0</v>
      </c>
      <c r="I94" s="51">
        <f t="shared" si="4"/>
        <v>0</v>
      </c>
      <c r="J94" s="234"/>
      <c r="M94" s="41" t="s">
        <v>1300</v>
      </c>
      <c r="N94" s="51">
        <f t="shared" si="4"/>
        <v>0</v>
      </c>
      <c r="O94" s="51">
        <f t="shared" si="4"/>
        <v>0</v>
      </c>
      <c r="P94" s="51">
        <f t="shared" si="4"/>
        <v>0</v>
      </c>
    </row>
    <row r="95" spans="3:16" ht="12" customHeight="1">
      <c r="C95" s="41" t="s">
        <v>1301</v>
      </c>
      <c r="D95" s="51">
        <f t="shared" ref="D95:P95" si="5">D42+D62-D22</f>
        <v>0</v>
      </c>
      <c r="E95" s="51">
        <f t="shared" si="5"/>
        <v>0</v>
      </c>
      <c r="F95" s="51">
        <f t="shared" si="5"/>
        <v>0</v>
      </c>
      <c r="G95" s="51">
        <f t="shared" si="5"/>
        <v>0</v>
      </c>
      <c r="H95" s="51">
        <f t="shared" si="5"/>
        <v>0</v>
      </c>
      <c r="I95" s="51">
        <f t="shared" si="5"/>
        <v>0</v>
      </c>
      <c r="J95" s="234"/>
      <c r="M95" s="41" t="s">
        <v>1301</v>
      </c>
      <c r="N95" s="51">
        <f t="shared" si="5"/>
        <v>0</v>
      </c>
      <c r="O95" s="51">
        <f t="shared" si="5"/>
        <v>0</v>
      </c>
      <c r="P95" s="51">
        <f t="shared" si="5"/>
        <v>0</v>
      </c>
    </row>
    <row r="96" spans="3:16" ht="12" customHeight="1">
      <c r="D96" s="51">
        <f t="shared" ref="D96:P96" si="6">D45+D65-D25</f>
        <v>0</v>
      </c>
      <c r="E96" s="51">
        <f t="shared" si="6"/>
        <v>0</v>
      </c>
      <c r="F96" s="51">
        <f t="shared" si="6"/>
        <v>0</v>
      </c>
      <c r="G96" s="51">
        <f t="shared" si="6"/>
        <v>0</v>
      </c>
      <c r="H96" s="51">
        <f t="shared" si="6"/>
        <v>0</v>
      </c>
      <c r="I96" s="51">
        <f t="shared" si="6"/>
        <v>0</v>
      </c>
      <c r="J96" s="234"/>
      <c r="N96" s="51">
        <f t="shared" si="6"/>
        <v>0</v>
      </c>
      <c r="O96" s="51">
        <f t="shared" si="6"/>
        <v>0</v>
      </c>
      <c r="P96" s="51">
        <f t="shared" si="6"/>
        <v>0</v>
      </c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G92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 ht="12" customHeight="1">
      <c r="A1" s="45" t="s">
        <v>452</v>
      </c>
      <c r="B1" s="39"/>
      <c r="C1" s="39"/>
      <c r="D1" s="39"/>
      <c r="E1" s="39"/>
      <c r="F1" s="39"/>
      <c r="G1" s="39"/>
      <c r="H1" s="39"/>
      <c r="I1" s="39"/>
      <c r="J1" s="39"/>
      <c r="K1" s="101"/>
      <c r="L1" s="45" t="s">
        <v>452</v>
      </c>
      <c r="M1" s="39"/>
      <c r="N1" s="39"/>
      <c r="O1" s="39"/>
      <c r="P1" s="39"/>
      <c r="Q1" s="39"/>
      <c r="R1" s="39"/>
      <c r="S1" s="39"/>
      <c r="T1" s="39"/>
      <c r="U1" s="39"/>
      <c r="V1" s="101"/>
      <c r="W1" s="45" t="s">
        <v>452</v>
      </c>
      <c r="X1" s="39"/>
      <c r="Y1" s="39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1302</v>
      </c>
      <c r="B2" s="40"/>
      <c r="C2" s="40"/>
      <c r="D2" s="40"/>
      <c r="E2" s="40"/>
      <c r="F2" s="40"/>
      <c r="G2" s="40"/>
      <c r="H2" s="40"/>
      <c r="I2" s="40"/>
      <c r="J2" s="40"/>
      <c r="K2" s="100"/>
      <c r="L2" s="39" t="s">
        <v>1302</v>
      </c>
      <c r="M2" s="40"/>
      <c r="N2" s="40"/>
      <c r="O2" s="40"/>
      <c r="P2" s="40"/>
      <c r="Q2" s="40"/>
      <c r="R2" s="40"/>
      <c r="S2" s="40"/>
      <c r="T2" s="40"/>
      <c r="U2" s="40"/>
      <c r="V2" s="100"/>
      <c r="W2" s="39" t="s">
        <v>1302</v>
      </c>
      <c r="X2" s="40"/>
      <c r="Y2" s="40"/>
      <c r="Z2" s="40"/>
      <c r="AA2" s="40"/>
      <c r="AB2" s="40"/>
      <c r="AC2" s="40"/>
      <c r="AD2" s="40"/>
      <c r="AE2" s="40"/>
      <c r="AF2" s="40"/>
      <c r="AG2" s="40"/>
    </row>
    <row r="3" spans="1:33" s="164" customFormat="1" ht="20.100000000000001" customHeight="1">
      <c r="A3" s="162" t="s">
        <v>29</v>
      </c>
      <c r="B3" s="226"/>
      <c r="C3" s="226"/>
      <c r="D3" s="226"/>
      <c r="E3" s="226"/>
      <c r="F3" s="226"/>
      <c r="G3" s="226"/>
      <c r="H3" s="226"/>
      <c r="I3" s="226"/>
      <c r="J3" s="226"/>
      <c r="K3" s="100"/>
      <c r="L3" s="162" t="s">
        <v>29</v>
      </c>
      <c r="M3" s="226"/>
      <c r="N3" s="226"/>
      <c r="O3" s="226"/>
      <c r="P3" s="226"/>
      <c r="Q3" s="226"/>
      <c r="R3" s="226"/>
      <c r="S3" s="226"/>
      <c r="T3" s="226"/>
      <c r="U3" s="226"/>
      <c r="V3" s="100"/>
      <c r="W3" s="162" t="s">
        <v>29</v>
      </c>
      <c r="X3" s="226"/>
      <c r="Y3" s="226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230"/>
      <c r="B4" s="43"/>
      <c r="C4" s="227" t="s">
        <v>27</v>
      </c>
      <c r="D4" s="228">
        <v>1970</v>
      </c>
      <c r="E4" s="228">
        <v>1971</v>
      </c>
      <c r="F4" s="228">
        <v>1972</v>
      </c>
      <c r="G4" s="228">
        <v>1973</v>
      </c>
      <c r="H4" s="228">
        <v>1974</v>
      </c>
      <c r="I4" s="228">
        <v>1975</v>
      </c>
      <c r="J4" s="44">
        <v>1976</v>
      </c>
      <c r="K4" s="100"/>
      <c r="L4" s="230"/>
      <c r="M4" s="43"/>
      <c r="N4" s="227" t="s">
        <v>27</v>
      </c>
      <c r="O4" s="228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0"/>
      <c r="W4" s="230"/>
      <c r="X4" s="43"/>
      <c r="Y4" s="227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1.95" customHeight="1">
      <c r="A5" s="41">
        <v>1</v>
      </c>
      <c r="C5" s="47" t="s">
        <v>1303</v>
      </c>
      <c r="D5" s="48">
        <v>16.72</v>
      </c>
      <c r="E5" s="48">
        <v>19.809999999999999</v>
      </c>
      <c r="F5" s="48">
        <v>22.4</v>
      </c>
      <c r="G5" s="48">
        <v>24.96</v>
      </c>
      <c r="H5" s="48">
        <v>26.41</v>
      </c>
      <c r="I5" s="48">
        <v>28.92</v>
      </c>
      <c r="J5" s="48">
        <v>31.47</v>
      </c>
      <c r="K5" s="100"/>
      <c r="L5" s="41">
        <v>1</v>
      </c>
      <c r="N5" s="47" t="s">
        <v>1303</v>
      </c>
      <c r="O5" s="48">
        <v>34.42</v>
      </c>
      <c r="P5" s="48">
        <v>37.51</v>
      </c>
      <c r="Q5" s="48">
        <v>41.43</v>
      </c>
      <c r="R5" s="48">
        <v>45.72</v>
      </c>
      <c r="S5" s="48">
        <v>50.05</v>
      </c>
      <c r="T5" s="48">
        <v>53.82</v>
      </c>
      <c r="U5" s="48">
        <v>56.41</v>
      </c>
      <c r="V5" s="100"/>
      <c r="W5" s="41">
        <v>1</v>
      </c>
      <c r="Y5" s="47" t="s">
        <v>1303</v>
      </c>
      <c r="Z5" s="48">
        <v>59.02</v>
      </c>
      <c r="AA5" s="48">
        <v>62.87</v>
      </c>
      <c r="AB5" s="48">
        <v>66.62</v>
      </c>
      <c r="AC5" s="48">
        <v>73.64</v>
      </c>
      <c r="AD5" s="48">
        <v>80.180000000000007</v>
      </c>
      <c r="AE5" s="48">
        <v>82.47</v>
      </c>
      <c r="AF5" s="48">
        <v>88.35</v>
      </c>
      <c r="AG5" s="48">
        <v>97.92</v>
      </c>
    </row>
    <row r="6" spans="1:33" ht="14.1" customHeight="1">
      <c r="A6" s="41">
        <v>2</v>
      </c>
      <c r="B6" s="49" t="s">
        <v>38</v>
      </c>
      <c r="C6" s="47" t="s">
        <v>1304</v>
      </c>
      <c r="D6" s="48">
        <v>0.16</v>
      </c>
      <c r="E6" s="48">
        <v>0.53</v>
      </c>
      <c r="F6" s="48">
        <v>0.2</v>
      </c>
      <c r="G6" s="48">
        <v>0.32</v>
      </c>
      <c r="H6" s="48">
        <v>-0.08</v>
      </c>
      <c r="I6" s="48">
        <v>0.1</v>
      </c>
      <c r="J6" s="48">
        <v>0.15</v>
      </c>
      <c r="K6" s="100"/>
      <c r="L6" s="41">
        <v>2</v>
      </c>
      <c r="M6" s="49" t="s">
        <v>38</v>
      </c>
      <c r="N6" s="47" t="s">
        <v>1304</v>
      </c>
      <c r="O6" s="48">
        <v>0.32</v>
      </c>
      <c r="P6" s="48">
        <v>0.25</v>
      </c>
      <c r="Q6" s="48">
        <v>0.42</v>
      </c>
      <c r="R6" s="48">
        <v>0.31</v>
      </c>
      <c r="S6" s="48">
        <v>0.35</v>
      </c>
      <c r="T6" s="48">
        <v>0.18</v>
      </c>
      <c r="U6" s="48">
        <v>0.26</v>
      </c>
      <c r="V6" s="100"/>
      <c r="W6" s="41">
        <v>2</v>
      </c>
      <c r="X6" s="49" t="s">
        <v>38</v>
      </c>
      <c r="Y6" s="47" t="s">
        <v>1304</v>
      </c>
      <c r="Z6" s="48">
        <v>0.24</v>
      </c>
      <c r="AA6" s="48">
        <v>0.28999999999999998</v>
      </c>
      <c r="AB6" s="48">
        <v>0.28000000000000003</v>
      </c>
      <c r="AC6" s="48">
        <v>0.31</v>
      </c>
      <c r="AD6" s="48">
        <v>0.45</v>
      </c>
      <c r="AE6" s="48">
        <v>0.36</v>
      </c>
      <c r="AF6" s="48">
        <v>0.44</v>
      </c>
      <c r="AG6" s="48">
        <v>0.73</v>
      </c>
    </row>
    <row r="7" spans="1:33" ht="18" customHeight="1">
      <c r="A7" s="41">
        <v>3</v>
      </c>
      <c r="B7" s="49" t="s">
        <v>36</v>
      </c>
      <c r="C7" s="47" t="s">
        <v>1305</v>
      </c>
      <c r="D7" s="48">
        <v>16.559999999999999</v>
      </c>
      <c r="E7" s="48">
        <v>19.28</v>
      </c>
      <c r="F7" s="48">
        <v>22.2</v>
      </c>
      <c r="G7" s="48">
        <v>24.64</v>
      </c>
      <c r="H7" s="48">
        <v>26.49</v>
      </c>
      <c r="I7" s="48">
        <v>28.82</v>
      </c>
      <c r="J7" s="48">
        <v>31.32</v>
      </c>
      <c r="K7" s="233"/>
      <c r="L7" s="41">
        <v>3</v>
      </c>
      <c r="M7" s="49" t="s">
        <v>36</v>
      </c>
      <c r="N7" s="47" t="s">
        <v>1305</v>
      </c>
      <c r="O7" s="48">
        <v>34.1</v>
      </c>
      <c r="P7" s="48">
        <v>37.26</v>
      </c>
      <c r="Q7" s="48">
        <v>41.01</v>
      </c>
      <c r="R7" s="48">
        <v>45.41</v>
      </c>
      <c r="S7" s="48">
        <v>49.7</v>
      </c>
      <c r="T7" s="48">
        <v>53.64</v>
      </c>
      <c r="U7" s="48">
        <v>56.15</v>
      </c>
      <c r="V7" s="233"/>
      <c r="W7" s="41">
        <v>3</v>
      </c>
      <c r="X7" s="49" t="s">
        <v>36</v>
      </c>
      <c r="Y7" s="47" t="s">
        <v>1305</v>
      </c>
      <c r="Z7" s="48">
        <v>58.78</v>
      </c>
      <c r="AA7" s="48">
        <v>62.58</v>
      </c>
      <c r="AB7" s="48">
        <v>66.34</v>
      </c>
      <c r="AC7" s="48">
        <v>73.33</v>
      </c>
      <c r="AD7" s="48">
        <v>79.73</v>
      </c>
      <c r="AE7" s="48">
        <v>82.11</v>
      </c>
      <c r="AF7" s="48">
        <v>87.91</v>
      </c>
      <c r="AG7" s="48">
        <v>97.19</v>
      </c>
    </row>
    <row r="8" spans="1:33" ht="14.1" customHeight="1">
      <c r="A8" s="41">
        <v>4</v>
      </c>
      <c r="B8" s="49" t="s">
        <v>32</v>
      </c>
      <c r="C8" s="41" t="s">
        <v>1306</v>
      </c>
      <c r="D8" s="48"/>
      <c r="E8" s="48"/>
      <c r="F8" s="48"/>
      <c r="G8" s="48"/>
      <c r="H8" s="48"/>
      <c r="I8" s="48"/>
      <c r="J8" s="48"/>
      <c r="K8" s="233"/>
      <c r="L8" s="41">
        <v>4</v>
      </c>
      <c r="M8" s="49" t="s">
        <v>32</v>
      </c>
      <c r="N8" s="41" t="s">
        <v>1306</v>
      </c>
      <c r="O8" s="48"/>
      <c r="P8" s="48"/>
      <c r="Q8" s="48"/>
      <c r="R8" s="48"/>
      <c r="S8" s="48"/>
      <c r="T8" s="48"/>
      <c r="U8" s="48"/>
      <c r="V8" s="233"/>
      <c r="W8" s="41">
        <v>4</v>
      </c>
      <c r="X8" s="49" t="s">
        <v>32</v>
      </c>
      <c r="Y8" s="41" t="s">
        <v>1306</v>
      </c>
      <c r="Z8" s="48"/>
      <c r="AA8" s="48"/>
      <c r="AB8" s="48"/>
      <c r="AC8" s="48"/>
      <c r="AD8" s="48"/>
      <c r="AE8" s="48"/>
      <c r="AF8" s="48"/>
      <c r="AG8" s="48"/>
    </row>
    <row r="9" spans="1:33" ht="14.1" customHeight="1">
      <c r="C9" s="77" t="s">
        <v>1307</v>
      </c>
      <c r="D9" s="48">
        <v>2.59</v>
      </c>
      <c r="E9" s="48">
        <v>2.97</v>
      </c>
      <c r="F9" s="48">
        <v>3.45</v>
      </c>
      <c r="G9" s="48">
        <v>4.04</v>
      </c>
      <c r="H9" s="48">
        <v>4.5999999999999996</v>
      </c>
      <c r="I9" s="48">
        <v>5.3</v>
      </c>
      <c r="J9" s="48">
        <v>5.86</v>
      </c>
      <c r="K9" s="233"/>
      <c r="N9" s="77" t="s">
        <v>1307</v>
      </c>
      <c r="O9" s="48">
        <v>6.38</v>
      </c>
      <c r="P9" s="48">
        <v>7.13</v>
      </c>
      <c r="Q9" s="48">
        <v>7.81</v>
      </c>
      <c r="R9" s="48">
        <v>8.81</v>
      </c>
      <c r="S9" s="48">
        <v>10.63</v>
      </c>
      <c r="T9" s="48">
        <v>12.32</v>
      </c>
      <c r="U9" s="48">
        <v>13.65</v>
      </c>
      <c r="V9" s="233"/>
      <c r="Y9" s="77" t="s">
        <v>1307</v>
      </c>
      <c r="Z9" s="48">
        <v>14.9</v>
      </c>
      <c r="AA9" s="48">
        <v>16.600000000000001</v>
      </c>
      <c r="AB9" s="48">
        <v>18.14</v>
      </c>
      <c r="AC9" s="48">
        <v>17.940000000000001</v>
      </c>
      <c r="AD9" s="48">
        <v>19.100000000000001</v>
      </c>
      <c r="AE9" s="48">
        <v>20.81</v>
      </c>
      <c r="AF9" s="48">
        <v>22.7</v>
      </c>
      <c r="AG9" s="48">
        <v>24.66</v>
      </c>
    </row>
    <row r="10" spans="1:33" ht="14.1" customHeight="1">
      <c r="A10" s="41">
        <v>5</v>
      </c>
      <c r="B10" s="49" t="s">
        <v>38</v>
      </c>
      <c r="C10" s="47" t="s">
        <v>1308</v>
      </c>
      <c r="D10" s="48">
        <v>9.8699999999999992</v>
      </c>
      <c r="E10" s="48">
        <v>10.68</v>
      </c>
      <c r="F10" s="48">
        <v>12.23</v>
      </c>
      <c r="G10" s="48">
        <v>13.68</v>
      </c>
      <c r="H10" s="48">
        <v>14.82</v>
      </c>
      <c r="I10" s="48">
        <v>16.73</v>
      </c>
      <c r="J10" s="48">
        <v>18.57</v>
      </c>
      <c r="K10" s="233"/>
      <c r="L10" s="41">
        <v>5</v>
      </c>
      <c r="M10" s="49" t="s">
        <v>38</v>
      </c>
      <c r="N10" s="47" t="s">
        <v>1308</v>
      </c>
      <c r="O10" s="48">
        <v>15.69</v>
      </c>
      <c r="P10" s="48">
        <v>17.07</v>
      </c>
      <c r="Q10" s="48">
        <v>19.25</v>
      </c>
      <c r="R10" s="48">
        <v>21.59</v>
      </c>
      <c r="S10" s="48">
        <v>23.96</v>
      </c>
      <c r="T10" s="48">
        <v>27.37</v>
      </c>
      <c r="U10" s="48">
        <v>30.81</v>
      </c>
      <c r="V10" s="233"/>
      <c r="W10" s="41">
        <v>5</v>
      </c>
      <c r="X10" s="49" t="s">
        <v>38</v>
      </c>
      <c r="Y10" s="47" t="s">
        <v>1308</v>
      </c>
      <c r="Z10" s="48">
        <v>31.18</v>
      </c>
      <c r="AA10" s="48">
        <v>33.39</v>
      </c>
      <c r="AB10" s="48">
        <v>36.81</v>
      </c>
      <c r="AC10" s="48">
        <v>50.89</v>
      </c>
      <c r="AD10" s="48">
        <v>54.63</v>
      </c>
      <c r="AE10" s="48">
        <v>54.47</v>
      </c>
      <c r="AF10" s="48">
        <v>60.88</v>
      </c>
      <c r="AG10" s="48">
        <v>64.959999999999994</v>
      </c>
    </row>
    <row r="11" spans="1:33" ht="14.1" customHeight="1">
      <c r="A11" s="41">
        <v>6</v>
      </c>
      <c r="B11" s="49" t="s">
        <v>38</v>
      </c>
      <c r="C11" s="41" t="s">
        <v>1309</v>
      </c>
      <c r="D11" s="48"/>
      <c r="E11" s="48"/>
      <c r="F11" s="48"/>
      <c r="G11" s="48"/>
      <c r="H11" s="48"/>
      <c r="I11" s="48"/>
      <c r="J11" s="48"/>
      <c r="K11" s="233"/>
      <c r="L11" s="41">
        <v>6</v>
      </c>
      <c r="M11" s="49" t="s">
        <v>38</v>
      </c>
      <c r="N11" s="41" t="s">
        <v>1309</v>
      </c>
      <c r="O11" s="48"/>
      <c r="P11" s="48"/>
      <c r="Q11" s="48"/>
      <c r="R11" s="48"/>
      <c r="S11" s="48"/>
      <c r="T11" s="48"/>
      <c r="U11" s="48"/>
      <c r="V11" s="233"/>
      <c r="W11" s="41">
        <v>6</v>
      </c>
      <c r="X11" s="49" t="s">
        <v>38</v>
      </c>
      <c r="Y11" s="41" t="s">
        <v>1309</v>
      </c>
      <c r="Z11" s="48"/>
      <c r="AA11" s="48"/>
      <c r="AB11" s="48"/>
      <c r="AC11" s="48"/>
      <c r="AD11" s="48"/>
      <c r="AE11" s="48"/>
      <c r="AF11" s="48"/>
      <c r="AG11" s="48"/>
    </row>
    <row r="12" spans="1:33" ht="12" customHeight="1">
      <c r="C12" s="77" t="s">
        <v>1310</v>
      </c>
      <c r="D12" s="48">
        <v>5.32</v>
      </c>
      <c r="E12" s="48">
        <v>6.65</v>
      </c>
      <c r="F12" s="48">
        <v>7.84</v>
      </c>
      <c r="G12" s="48">
        <v>8.68</v>
      </c>
      <c r="H12" s="48">
        <v>8.82</v>
      </c>
      <c r="I12" s="48">
        <v>9.3000000000000007</v>
      </c>
      <c r="J12" s="48">
        <v>10.44</v>
      </c>
      <c r="K12" s="233"/>
      <c r="N12" s="77" t="s">
        <v>1310</v>
      </c>
      <c r="O12" s="48">
        <v>16.309999999999999</v>
      </c>
      <c r="P12" s="48">
        <v>18.2</v>
      </c>
      <c r="Q12" s="48">
        <v>19.98</v>
      </c>
      <c r="R12" s="48">
        <v>22.23</v>
      </c>
      <c r="S12" s="48">
        <v>25.33</v>
      </c>
      <c r="T12" s="48">
        <v>26.49</v>
      </c>
      <c r="U12" s="48">
        <v>26.04</v>
      </c>
      <c r="V12" s="233"/>
      <c r="Y12" s="77" t="s">
        <v>1310</v>
      </c>
      <c r="Z12" s="48">
        <v>27.9</v>
      </c>
      <c r="AA12" s="48">
        <v>30.15</v>
      </c>
      <c r="AB12" s="48">
        <v>30.96</v>
      </c>
      <c r="AC12" s="48">
        <v>21.7</v>
      </c>
      <c r="AD12" s="48">
        <v>23.7</v>
      </c>
      <c r="AE12" s="48">
        <v>27.12</v>
      </c>
      <c r="AF12" s="48">
        <v>28.09</v>
      </c>
      <c r="AG12" s="48">
        <v>31.64</v>
      </c>
    </row>
    <row r="13" spans="1:33" ht="18" customHeight="1">
      <c r="A13" s="41">
        <v>7</v>
      </c>
      <c r="B13" s="49" t="s">
        <v>36</v>
      </c>
      <c r="C13" s="47" t="s">
        <v>1311</v>
      </c>
      <c r="D13" s="48">
        <v>3.96</v>
      </c>
      <c r="E13" s="48">
        <v>4.92</v>
      </c>
      <c r="F13" s="48">
        <v>5.58</v>
      </c>
      <c r="G13" s="48">
        <v>6.32</v>
      </c>
      <c r="H13" s="48">
        <v>7.45</v>
      </c>
      <c r="I13" s="48">
        <v>8.09</v>
      </c>
      <c r="J13" s="48">
        <v>8.17</v>
      </c>
      <c r="K13" s="233"/>
      <c r="L13" s="41">
        <v>7</v>
      </c>
      <c r="M13" s="49" t="s">
        <v>36</v>
      </c>
      <c r="N13" s="47" t="s">
        <v>1311</v>
      </c>
      <c r="O13" s="48">
        <v>8.4800000000000075</v>
      </c>
      <c r="P13" s="48">
        <v>9.1199999999999992</v>
      </c>
      <c r="Q13" s="48">
        <v>9.59</v>
      </c>
      <c r="R13" s="48">
        <v>10.4</v>
      </c>
      <c r="S13" s="48">
        <v>11.04</v>
      </c>
      <c r="T13" s="48">
        <v>12.1</v>
      </c>
      <c r="U13" s="48">
        <v>12.95</v>
      </c>
      <c r="V13" s="233"/>
      <c r="W13" s="41">
        <v>7</v>
      </c>
      <c r="X13" s="49" t="s">
        <v>36</v>
      </c>
      <c r="Y13" s="47" t="s">
        <v>1311</v>
      </c>
      <c r="Z13" s="48">
        <v>14.6</v>
      </c>
      <c r="AA13" s="48">
        <v>15.64</v>
      </c>
      <c r="AB13" s="48">
        <v>16.71</v>
      </c>
      <c r="AC13" s="48">
        <v>18.68</v>
      </c>
      <c r="AD13" s="48">
        <v>20.5</v>
      </c>
      <c r="AE13" s="48">
        <v>21.33</v>
      </c>
      <c r="AF13" s="48">
        <v>21.64</v>
      </c>
      <c r="AG13" s="48">
        <v>25.25</v>
      </c>
    </row>
    <row r="14" spans="1:33" ht="14.1" customHeight="1">
      <c r="A14" s="41">
        <v>8</v>
      </c>
      <c r="C14" s="74" t="s">
        <v>1312</v>
      </c>
      <c r="D14" s="48">
        <v>1.43</v>
      </c>
      <c r="E14" s="48">
        <v>1.63</v>
      </c>
      <c r="F14" s="48">
        <v>1.89</v>
      </c>
      <c r="G14" s="48">
        <v>2.14</v>
      </c>
      <c r="H14" s="48">
        <v>2.4500000000000002</v>
      </c>
      <c r="I14" s="48">
        <v>2.66</v>
      </c>
      <c r="J14" s="48">
        <v>2.61</v>
      </c>
      <c r="K14" s="233"/>
      <c r="L14" s="41">
        <v>8</v>
      </c>
      <c r="N14" s="74" t="s">
        <v>1312</v>
      </c>
      <c r="O14" s="48">
        <v>2.4900000000000002</v>
      </c>
      <c r="P14" s="48">
        <v>2.66</v>
      </c>
      <c r="Q14" s="48">
        <v>2.93</v>
      </c>
      <c r="R14" s="48">
        <v>3.17</v>
      </c>
      <c r="S14" s="48">
        <v>3.13</v>
      </c>
      <c r="T14" s="48">
        <v>3.37</v>
      </c>
      <c r="U14" s="48">
        <v>3.64</v>
      </c>
      <c r="V14" s="233"/>
      <c r="W14" s="41">
        <v>8</v>
      </c>
      <c r="Y14" s="74" t="s">
        <v>1312</v>
      </c>
      <c r="Z14" s="48">
        <v>4.43</v>
      </c>
      <c r="AA14" s="48">
        <v>4.66</v>
      </c>
      <c r="AB14" s="48">
        <v>5.16</v>
      </c>
      <c r="AC14" s="48">
        <v>5.81</v>
      </c>
      <c r="AD14" s="48">
        <v>6.31</v>
      </c>
      <c r="AE14" s="48">
        <v>6.61</v>
      </c>
      <c r="AF14" s="48">
        <v>7.18</v>
      </c>
      <c r="AG14" s="48">
        <v>8.6999999999999993</v>
      </c>
    </row>
    <row r="15" spans="1:33" ht="14.1" customHeight="1">
      <c r="A15" s="41">
        <v>9</v>
      </c>
      <c r="C15" s="74" t="s">
        <v>1313</v>
      </c>
      <c r="D15" s="48">
        <v>0.55000000000000004</v>
      </c>
      <c r="E15" s="48">
        <v>0.66</v>
      </c>
      <c r="F15" s="48">
        <v>0.62</v>
      </c>
      <c r="G15" s="48">
        <v>0.56999999999999995</v>
      </c>
      <c r="H15" s="48">
        <v>0.72</v>
      </c>
      <c r="I15" s="48">
        <v>0.78</v>
      </c>
      <c r="J15" s="48">
        <v>0.82</v>
      </c>
      <c r="K15" s="233"/>
      <c r="L15" s="41">
        <v>9</v>
      </c>
      <c r="N15" s="74" t="s">
        <v>1313</v>
      </c>
      <c r="O15" s="48">
        <v>0.89</v>
      </c>
      <c r="P15" s="48">
        <v>0.92</v>
      </c>
      <c r="Q15" s="48">
        <v>0.91</v>
      </c>
      <c r="R15" s="48">
        <v>0.97</v>
      </c>
      <c r="S15" s="48">
        <v>1.07</v>
      </c>
      <c r="T15" s="48">
        <v>1.1399999999999999</v>
      </c>
      <c r="U15" s="48">
        <v>1.22</v>
      </c>
      <c r="V15" s="233"/>
      <c r="W15" s="41">
        <v>9</v>
      </c>
      <c r="Y15" s="74" t="s">
        <v>1313</v>
      </c>
      <c r="Z15" s="48">
        <v>1.26</v>
      </c>
      <c r="AA15" s="48">
        <v>1.4</v>
      </c>
      <c r="AB15" s="48">
        <v>1.5</v>
      </c>
      <c r="AC15" s="48">
        <v>1.68</v>
      </c>
      <c r="AD15" s="48">
        <v>1.77</v>
      </c>
      <c r="AE15" s="48">
        <v>1.98</v>
      </c>
      <c r="AF15" s="48">
        <v>1.94</v>
      </c>
      <c r="AG15" s="48">
        <v>2.23</v>
      </c>
    </row>
    <row r="16" spans="1:33" ht="14.1" customHeight="1">
      <c r="A16" s="41">
        <v>10</v>
      </c>
      <c r="C16" s="74" t="s">
        <v>1314</v>
      </c>
      <c r="D16" s="48">
        <v>1.98</v>
      </c>
      <c r="E16" s="48">
        <v>2.63</v>
      </c>
      <c r="F16" s="48">
        <v>3.07</v>
      </c>
      <c r="G16" s="48">
        <v>3.61</v>
      </c>
      <c r="H16" s="48">
        <v>4.28</v>
      </c>
      <c r="I16" s="48">
        <v>4.6500000000000004</v>
      </c>
      <c r="J16" s="48">
        <v>4.74</v>
      </c>
      <c r="K16" s="233"/>
      <c r="L16" s="41">
        <v>10</v>
      </c>
      <c r="N16" s="74" t="s">
        <v>1314</v>
      </c>
      <c r="O16" s="48">
        <v>5.0999999999999996</v>
      </c>
      <c r="P16" s="48">
        <v>5.54</v>
      </c>
      <c r="Q16" s="48">
        <v>5.75</v>
      </c>
      <c r="R16" s="48">
        <v>6.26</v>
      </c>
      <c r="S16" s="48">
        <v>6.84</v>
      </c>
      <c r="T16" s="48">
        <v>7.59</v>
      </c>
      <c r="U16" s="48">
        <v>8.09</v>
      </c>
      <c r="V16" s="233"/>
      <c r="W16" s="41">
        <v>10</v>
      </c>
      <c r="Y16" s="74" t="s">
        <v>1314</v>
      </c>
      <c r="Z16" s="48">
        <v>8.91</v>
      </c>
      <c r="AA16" s="48">
        <v>9.58</v>
      </c>
      <c r="AB16" s="48">
        <v>10.050000000000001</v>
      </c>
      <c r="AC16" s="48">
        <v>11.19</v>
      </c>
      <c r="AD16" s="48">
        <v>12.42</v>
      </c>
      <c r="AE16" s="48">
        <v>12.74</v>
      </c>
      <c r="AF16" s="48">
        <v>12.52</v>
      </c>
      <c r="AG16" s="48">
        <v>14.32</v>
      </c>
    </row>
    <row r="17" spans="1:33" ht="14.1" customHeight="1">
      <c r="A17" s="41">
        <v>11</v>
      </c>
      <c r="C17" s="78" t="s">
        <v>1278</v>
      </c>
      <c r="D17" s="48">
        <v>0.93</v>
      </c>
      <c r="E17" s="48">
        <v>1.1200000000000001</v>
      </c>
      <c r="F17" s="48">
        <v>1.42</v>
      </c>
      <c r="G17" s="48">
        <v>1.86</v>
      </c>
      <c r="H17" s="48">
        <v>2.2000000000000002</v>
      </c>
      <c r="I17" s="48">
        <v>2.29</v>
      </c>
      <c r="J17" s="48">
        <v>2.15</v>
      </c>
      <c r="K17" s="233"/>
      <c r="L17" s="41">
        <v>11</v>
      </c>
      <c r="N17" s="78" t="s">
        <v>1278</v>
      </c>
      <c r="O17" s="48">
        <v>2.4</v>
      </c>
      <c r="P17" s="48">
        <v>2.57</v>
      </c>
      <c r="Q17" s="48">
        <v>2.4500000000000002</v>
      </c>
      <c r="R17" s="48">
        <v>2.82</v>
      </c>
      <c r="S17" s="48">
        <v>2.98</v>
      </c>
      <c r="T17" s="48">
        <v>3</v>
      </c>
      <c r="U17" s="48">
        <v>3.43</v>
      </c>
      <c r="V17" s="233"/>
      <c r="W17" s="41">
        <v>11</v>
      </c>
      <c r="Y17" s="78" t="s">
        <v>1278</v>
      </c>
      <c r="Z17" s="48">
        <v>3.98</v>
      </c>
      <c r="AA17" s="48">
        <v>4.13</v>
      </c>
      <c r="AB17" s="48">
        <v>4.3899999999999997</v>
      </c>
      <c r="AC17" s="48">
        <v>4.8600000000000003</v>
      </c>
      <c r="AD17" s="48">
        <v>5.33</v>
      </c>
      <c r="AE17" s="48">
        <v>5.03</v>
      </c>
      <c r="AF17" s="48">
        <v>4.2699999999999996</v>
      </c>
      <c r="AG17" s="48">
        <v>5.51</v>
      </c>
    </row>
    <row r="18" spans="1:33" ht="14.1" customHeight="1">
      <c r="A18" s="41">
        <v>12</v>
      </c>
      <c r="C18" s="78" t="s">
        <v>878</v>
      </c>
      <c r="D18" s="48">
        <v>0.01</v>
      </c>
      <c r="E18" s="48">
        <v>0.01</v>
      </c>
      <c r="F18" s="48">
        <v>0.04</v>
      </c>
      <c r="G18" s="48">
        <v>0.05</v>
      </c>
      <c r="H18" s="48">
        <v>0.06</v>
      </c>
      <c r="I18" s="48">
        <v>0.06</v>
      </c>
      <c r="J18" s="48">
        <v>0.05</v>
      </c>
      <c r="K18" s="233"/>
      <c r="L18" s="41">
        <v>12</v>
      </c>
      <c r="N18" s="78" t="s">
        <v>878</v>
      </c>
      <c r="O18" s="48">
        <v>0.05</v>
      </c>
      <c r="P18" s="48">
        <v>0.06</v>
      </c>
      <c r="Q18" s="48">
        <v>0.05</v>
      </c>
      <c r="R18" s="48">
        <v>0.06</v>
      </c>
      <c r="S18" s="48">
        <v>7.0000000000000007E-2</v>
      </c>
      <c r="T18" s="48">
        <v>7.0000000000000007E-2</v>
      </c>
      <c r="U18" s="48">
        <v>7.0000000000000007E-2</v>
      </c>
      <c r="V18" s="233"/>
      <c r="W18" s="41">
        <v>12</v>
      </c>
      <c r="Y18" s="78" t="s">
        <v>878</v>
      </c>
      <c r="Z18" s="48">
        <v>0.09</v>
      </c>
      <c r="AA18" s="48">
        <v>0.09</v>
      </c>
      <c r="AB18" s="48">
        <v>0.09</v>
      </c>
      <c r="AC18" s="48">
        <v>0.08</v>
      </c>
      <c r="AD18" s="48">
        <v>0.09</v>
      </c>
      <c r="AE18" s="48">
        <v>7.0000000000000007E-2</v>
      </c>
      <c r="AF18" s="48">
        <v>0.1</v>
      </c>
      <c r="AG18" s="48">
        <v>7.0000000000000007E-2</v>
      </c>
    </row>
    <row r="19" spans="1:33" ht="14.1" customHeight="1">
      <c r="A19" s="41">
        <v>13</v>
      </c>
      <c r="C19" s="78" t="s">
        <v>1315</v>
      </c>
      <c r="D19" s="48">
        <v>1.03</v>
      </c>
      <c r="E19" s="48">
        <v>1.48</v>
      </c>
      <c r="F19" s="48">
        <v>1.59</v>
      </c>
      <c r="G19" s="48">
        <v>1.68</v>
      </c>
      <c r="H19" s="48">
        <v>2</v>
      </c>
      <c r="I19" s="48">
        <v>2.2799999999999998</v>
      </c>
      <c r="J19" s="48">
        <v>2.52</v>
      </c>
      <c r="K19" s="233"/>
      <c r="L19" s="41">
        <v>13</v>
      </c>
      <c r="N19" s="78" t="s">
        <v>1315</v>
      </c>
      <c r="O19" s="48">
        <v>2.62</v>
      </c>
      <c r="P19" s="48">
        <v>2.88</v>
      </c>
      <c r="Q19" s="48">
        <v>3.22</v>
      </c>
      <c r="R19" s="48">
        <v>3.35</v>
      </c>
      <c r="S19" s="48">
        <v>3.75</v>
      </c>
      <c r="T19" s="48">
        <v>4.47</v>
      </c>
      <c r="U19" s="48">
        <v>4.53</v>
      </c>
      <c r="V19" s="233"/>
      <c r="W19" s="41">
        <v>13</v>
      </c>
      <c r="Y19" s="78" t="s">
        <v>1315</v>
      </c>
      <c r="Z19" s="48">
        <v>4.79</v>
      </c>
      <c r="AA19" s="48">
        <v>5.31</v>
      </c>
      <c r="AB19" s="48">
        <v>5.52</v>
      </c>
      <c r="AC19" s="48">
        <v>6.2</v>
      </c>
      <c r="AD19" s="48">
        <v>6.95</v>
      </c>
      <c r="AE19" s="48">
        <v>7.58</v>
      </c>
      <c r="AF19" s="48">
        <v>8.08</v>
      </c>
      <c r="AG19" s="48">
        <v>8.65</v>
      </c>
    </row>
    <row r="20" spans="1:33" ht="14.1" customHeight="1">
      <c r="A20" s="41">
        <v>14</v>
      </c>
      <c r="C20" s="78" t="s">
        <v>1316</v>
      </c>
      <c r="D20" s="48">
        <v>0.01</v>
      </c>
      <c r="E20" s="48">
        <v>0.02</v>
      </c>
      <c r="F20" s="48">
        <v>0.02</v>
      </c>
      <c r="G20" s="48">
        <v>0.02</v>
      </c>
      <c r="H20" s="48">
        <v>0.02</v>
      </c>
      <c r="I20" s="48">
        <v>0.02</v>
      </c>
      <c r="J20" s="48">
        <v>0.02</v>
      </c>
      <c r="K20" s="233"/>
      <c r="L20" s="41">
        <v>14</v>
      </c>
      <c r="N20" s="78" t="s">
        <v>1316</v>
      </c>
      <c r="O20" s="48">
        <v>0.03</v>
      </c>
      <c r="P20" s="48">
        <v>0.03</v>
      </c>
      <c r="Q20" s="48">
        <v>0.03</v>
      </c>
      <c r="R20" s="48">
        <v>0.03</v>
      </c>
      <c r="S20" s="48">
        <v>0.04</v>
      </c>
      <c r="T20" s="48">
        <v>0.05</v>
      </c>
      <c r="U20" s="48">
        <v>0.06</v>
      </c>
      <c r="V20" s="233"/>
      <c r="W20" s="41">
        <v>14</v>
      </c>
      <c r="Y20" s="78" t="s">
        <v>1316</v>
      </c>
      <c r="Z20" s="48">
        <v>0.05</v>
      </c>
      <c r="AA20" s="48">
        <v>0.05</v>
      </c>
      <c r="AB20" s="48">
        <v>0.05</v>
      </c>
      <c r="AC20" s="48">
        <v>0.05</v>
      </c>
      <c r="AD20" s="48">
        <v>0.05</v>
      </c>
      <c r="AE20" s="48">
        <v>0.06</v>
      </c>
      <c r="AF20" s="48">
        <v>7.0000000000000007E-2</v>
      </c>
      <c r="AG20" s="48">
        <v>0.09</v>
      </c>
    </row>
    <row r="21" spans="1:33" ht="14.1" customHeight="1">
      <c r="A21" s="41">
        <v>15</v>
      </c>
      <c r="B21" s="49" t="s">
        <v>32</v>
      </c>
      <c r="C21" s="47" t="s">
        <v>1317</v>
      </c>
      <c r="D21" s="48">
        <v>1.39</v>
      </c>
      <c r="E21" s="48">
        <v>2.1</v>
      </c>
      <c r="F21" s="48">
        <v>2.2599999999999998</v>
      </c>
      <c r="G21" s="48">
        <v>2.62</v>
      </c>
      <c r="H21" s="48">
        <v>3.54</v>
      </c>
      <c r="I21" s="48">
        <v>3.99</v>
      </c>
      <c r="J21" s="48">
        <v>4.21</v>
      </c>
      <c r="K21" s="233"/>
      <c r="L21" s="41">
        <v>15</v>
      </c>
      <c r="M21" s="49" t="s">
        <v>32</v>
      </c>
      <c r="N21" s="47" t="s">
        <v>1317</v>
      </c>
      <c r="O21" s="48">
        <v>4.43</v>
      </c>
      <c r="P21" s="48">
        <v>4.8499999999999996</v>
      </c>
      <c r="Q21" s="48">
        <v>5.37</v>
      </c>
      <c r="R21" s="48">
        <v>5.94</v>
      </c>
      <c r="S21" s="48">
        <v>6.48</v>
      </c>
      <c r="T21" s="48">
        <v>6.79</v>
      </c>
      <c r="U21" s="48">
        <v>7.06</v>
      </c>
      <c r="V21" s="233"/>
      <c r="W21" s="41">
        <v>15</v>
      </c>
      <c r="X21" s="49" t="s">
        <v>32</v>
      </c>
      <c r="Y21" s="47" t="s">
        <v>1317</v>
      </c>
      <c r="Z21" s="48">
        <v>7.3</v>
      </c>
      <c r="AA21" s="48">
        <v>8.1199999999999992</v>
      </c>
      <c r="AB21" s="48">
        <v>8.7100000000000009</v>
      </c>
      <c r="AC21" s="48">
        <v>8.39</v>
      </c>
      <c r="AD21" s="48">
        <v>9.26</v>
      </c>
      <c r="AE21" s="48">
        <v>9.92</v>
      </c>
      <c r="AF21" s="48">
        <v>10.96</v>
      </c>
      <c r="AG21" s="48">
        <v>12</v>
      </c>
    </row>
    <row r="22" spans="1:33" ht="18" customHeight="1">
      <c r="A22" s="41">
        <v>16</v>
      </c>
      <c r="B22" s="49" t="s">
        <v>36</v>
      </c>
      <c r="C22" s="47" t="s">
        <v>458</v>
      </c>
      <c r="D22" s="48">
        <v>5.35</v>
      </c>
      <c r="E22" s="48">
        <v>7.02</v>
      </c>
      <c r="F22" s="48">
        <v>7.84</v>
      </c>
      <c r="G22" s="48">
        <v>8.94</v>
      </c>
      <c r="H22" s="48">
        <v>10.99</v>
      </c>
      <c r="I22" s="48">
        <v>12.08</v>
      </c>
      <c r="J22" s="48">
        <v>12.38</v>
      </c>
      <c r="K22" s="233"/>
      <c r="L22" s="41">
        <v>16</v>
      </c>
      <c r="M22" s="49" t="s">
        <v>36</v>
      </c>
      <c r="N22" s="47" t="s">
        <v>458</v>
      </c>
      <c r="O22" s="48">
        <v>12.91</v>
      </c>
      <c r="P22" s="48">
        <v>13.97</v>
      </c>
      <c r="Q22" s="48">
        <v>14.96</v>
      </c>
      <c r="R22" s="48">
        <v>16.34</v>
      </c>
      <c r="S22" s="48">
        <v>17.52</v>
      </c>
      <c r="T22" s="48">
        <v>18.89</v>
      </c>
      <c r="U22" s="48">
        <v>20.010000000000002</v>
      </c>
      <c r="V22" s="233"/>
      <c r="W22" s="41">
        <v>16</v>
      </c>
      <c r="X22" s="49" t="s">
        <v>36</v>
      </c>
      <c r="Y22" s="47" t="s">
        <v>458</v>
      </c>
      <c r="Z22" s="48">
        <v>21.9</v>
      </c>
      <c r="AA22" s="48">
        <v>23.76</v>
      </c>
      <c r="AB22" s="48">
        <v>25.42</v>
      </c>
      <c r="AC22" s="48">
        <v>27.07</v>
      </c>
      <c r="AD22" s="48">
        <v>29.76</v>
      </c>
      <c r="AE22" s="48">
        <v>31.25</v>
      </c>
      <c r="AF22" s="48">
        <v>32.6</v>
      </c>
      <c r="AG22" s="48">
        <v>37.25</v>
      </c>
    </row>
    <row r="23" spans="1:33" ht="14.1" customHeight="1">
      <c r="A23" s="41">
        <v>17</v>
      </c>
      <c r="B23" s="49" t="s">
        <v>38</v>
      </c>
      <c r="C23" s="47" t="s">
        <v>459</v>
      </c>
      <c r="D23" s="48">
        <v>3.02</v>
      </c>
      <c r="E23" s="48">
        <v>4.07</v>
      </c>
      <c r="F23" s="48">
        <v>4.28</v>
      </c>
      <c r="G23" s="48">
        <v>5.05</v>
      </c>
      <c r="H23" s="48">
        <v>5.54</v>
      </c>
      <c r="I23" s="48">
        <v>6.11</v>
      </c>
      <c r="J23" s="48">
        <v>6.38</v>
      </c>
      <c r="K23" s="233"/>
      <c r="L23" s="41">
        <v>17</v>
      </c>
      <c r="M23" s="49" t="s">
        <v>38</v>
      </c>
      <c r="N23" s="47" t="s">
        <v>459</v>
      </c>
      <c r="O23" s="48">
        <v>6.8</v>
      </c>
      <c r="P23" s="48">
        <v>7.78</v>
      </c>
      <c r="Q23" s="48">
        <v>8.65</v>
      </c>
      <c r="R23" s="48">
        <v>9.77</v>
      </c>
      <c r="S23" s="48">
        <v>10.71</v>
      </c>
      <c r="T23" s="48">
        <v>11.6</v>
      </c>
      <c r="U23" s="48">
        <v>12.24</v>
      </c>
      <c r="V23" s="233"/>
      <c r="W23" s="41">
        <v>17</v>
      </c>
      <c r="X23" s="49" t="s">
        <v>38</v>
      </c>
      <c r="Y23" s="47" t="s">
        <v>459</v>
      </c>
      <c r="Z23" s="48">
        <v>13.19</v>
      </c>
      <c r="AA23" s="48">
        <v>14.54</v>
      </c>
      <c r="AB23" s="48">
        <v>15.38</v>
      </c>
      <c r="AC23" s="48">
        <v>16.57</v>
      </c>
      <c r="AD23" s="48">
        <v>18.760000000000002</v>
      </c>
      <c r="AE23" s="48">
        <v>19.88</v>
      </c>
      <c r="AF23" s="48">
        <v>21.49</v>
      </c>
      <c r="AG23" s="48">
        <v>24.86</v>
      </c>
    </row>
    <row r="24" spans="1:33" ht="18" customHeight="1">
      <c r="A24" s="41">
        <v>18</v>
      </c>
      <c r="B24" s="49" t="s">
        <v>36</v>
      </c>
      <c r="C24" s="47" t="s">
        <v>460</v>
      </c>
      <c r="D24" s="48">
        <v>2.33</v>
      </c>
      <c r="E24" s="48">
        <v>2.95</v>
      </c>
      <c r="F24" s="48">
        <v>3.56</v>
      </c>
      <c r="G24" s="48">
        <v>3.89</v>
      </c>
      <c r="H24" s="48">
        <v>5.4499999999999948</v>
      </c>
      <c r="I24" s="48">
        <v>5.97</v>
      </c>
      <c r="J24" s="48">
        <v>6</v>
      </c>
      <c r="K24" s="233"/>
      <c r="L24" s="41">
        <v>18</v>
      </c>
      <c r="M24" s="49" t="s">
        <v>36</v>
      </c>
      <c r="N24" s="47" t="s">
        <v>460</v>
      </c>
      <c r="O24" s="48">
        <v>6.1100000000000074</v>
      </c>
      <c r="P24" s="48">
        <v>6.19</v>
      </c>
      <c r="Q24" s="48">
        <v>6.31</v>
      </c>
      <c r="R24" s="48">
        <v>6.57</v>
      </c>
      <c r="S24" s="48">
        <v>6.81</v>
      </c>
      <c r="T24" s="48">
        <v>7.29</v>
      </c>
      <c r="U24" s="48">
        <v>7.7699999999999942</v>
      </c>
      <c r="V24" s="233"/>
      <c r="W24" s="41">
        <v>18</v>
      </c>
      <c r="X24" s="49" t="s">
        <v>36</v>
      </c>
      <c r="Y24" s="47" t="s">
        <v>460</v>
      </c>
      <c r="Z24" s="48">
        <v>8.7100000000000097</v>
      </c>
      <c r="AA24" s="48">
        <v>9.220000000000006</v>
      </c>
      <c r="AB24" s="48">
        <v>10.039999999999999</v>
      </c>
      <c r="AC24" s="48">
        <v>10.5</v>
      </c>
      <c r="AD24" s="48">
        <v>11</v>
      </c>
      <c r="AE24" s="48">
        <v>11.37</v>
      </c>
      <c r="AF24" s="48">
        <v>11.11</v>
      </c>
      <c r="AG24" s="48">
        <v>12.39</v>
      </c>
    </row>
    <row r="25" spans="1:33" ht="14.1" customHeight="1">
      <c r="A25" s="41">
        <v>19</v>
      </c>
      <c r="B25" s="49" t="s">
        <v>38</v>
      </c>
      <c r="C25" s="47" t="s">
        <v>461</v>
      </c>
      <c r="D25" s="48">
        <v>0.37</v>
      </c>
      <c r="E25" s="48">
        <v>0.47</v>
      </c>
      <c r="F25" s="48">
        <v>0.49</v>
      </c>
      <c r="G25" s="48">
        <v>0.51</v>
      </c>
      <c r="H25" s="48">
        <v>0.56999999999999995</v>
      </c>
      <c r="I25" s="48">
        <v>0.57999999999999996</v>
      </c>
      <c r="J25" s="48">
        <v>0.61</v>
      </c>
      <c r="K25" s="233"/>
      <c r="L25" s="41">
        <v>19</v>
      </c>
      <c r="M25" s="49" t="s">
        <v>38</v>
      </c>
      <c r="N25" s="47" t="s">
        <v>461</v>
      </c>
      <c r="O25" s="48">
        <v>0.72</v>
      </c>
      <c r="P25" s="48">
        <v>0.73</v>
      </c>
      <c r="Q25" s="48">
        <v>0.8</v>
      </c>
      <c r="R25" s="48">
        <v>0.93</v>
      </c>
      <c r="S25" s="48">
        <v>1.03</v>
      </c>
      <c r="T25" s="48">
        <v>1.05</v>
      </c>
      <c r="U25" s="48">
        <v>1.1399999999999999</v>
      </c>
      <c r="V25" s="233"/>
      <c r="W25" s="41">
        <v>19</v>
      </c>
      <c r="X25" s="49" t="s">
        <v>38</v>
      </c>
      <c r="Y25" s="47" t="s">
        <v>461</v>
      </c>
      <c r="Z25" s="48">
        <v>1.23</v>
      </c>
      <c r="AA25" s="48">
        <v>1.31</v>
      </c>
      <c r="AB25" s="48">
        <v>1.36</v>
      </c>
      <c r="AC25" s="48">
        <v>1.42</v>
      </c>
      <c r="AD25" s="48">
        <v>1.47</v>
      </c>
      <c r="AE25" s="48">
        <v>1.55</v>
      </c>
      <c r="AF25" s="48">
        <v>1.7</v>
      </c>
      <c r="AG25" s="48">
        <v>1.83</v>
      </c>
    </row>
    <row r="26" spans="1:33" ht="18" customHeight="1">
      <c r="A26" s="41">
        <v>20</v>
      </c>
      <c r="B26" s="49" t="s">
        <v>36</v>
      </c>
      <c r="C26" s="47" t="s">
        <v>462</v>
      </c>
      <c r="D26" s="48">
        <v>1.96</v>
      </c>
      <c r="E26" s="48">
        <v>2.48</v>
      </c>
      <c r="F26" s="48">
        <v>3.07</v>
      </c>
      <c r="G26" s="48">
        <v>3.38</v>
      </c>
      <c r="H26" s="48">
        <v>4.8799999999999946</v>
      </c>
      <c r="I26" s="48">
        <v>5.39</v>
      </c>
      <c r="J26" s="48">
        <v>5.39</v>
      </c>
      <c r="K26" s="233"/>
      <c r="L26" s="41">
        <v>20</v>
      </c>
      <c r="M26" s="49" t="s">
        <v>36</v>
      </c>
      <c r="N26" s="47" t="s">
        <v>462</v>
      </c>
      <c r="O26" s="48">
        <v>5.3900000000000077</v>
      </c>
      <c r="P26" s="48">
        <v>5.46</v>
      </c>
      <c r="Q26" s="48">
        <v>5.51</v>
      </c>
      <c r="R26" s="48">
        <v>5.64</v>
      </c>
      <c r="S26" s="48">
        <v>5.78</v>
      </c>
      <c r="T26" s="48">
        <v>6.24</v>
      </c>
      <c r="U26" s="48">
        <v>6.6299999999999946</v>
      </c>
      <c r="V26" s="233"/>
      <c r="W26" s="41">
        <v>20</v>
      </c>
      <c r="X26" s="49" t="s">
        <v>36</v>
      </c>
      <c r="Y26" s="47" t="s">
        <v>462</v>
      </c>
      <c r="Z26" s="48">
        <v>7.4800000000000093</v>
      </c>
      <c r="AA26" s="48">
        <v>7.9100000000000055</v>
      </c>
      <c r="AB26" s="48">
        <v>8.68</v>
      </c>
      <c r="AC26" s="48">
        <v>9.08</v>
      </c>
      <c r="AD26" s="48">
        <v>9.53000000000001</v>
      </c>
      <c r="AE26" s="48">
        <v>9.82</v>
      </c>
      <c r="AF26" s="48">
        <v>9.41</v>
      </c>
      <c r="AG26" s="48">
        <v>10.56</v>
      </c>
    </row>
    <row r="27" spans="1:33" ht="14.1" customHeight="1">
      <c r="A27" s="41">
        <v>21</v>
      </c>
      <c r="B27" s="49" t="s">
        <v>38</v>
      </c>
      <c r="C27" s="47" t="s">
        <v>74</v>
      </c>
      <c r="D27" s="48">
        <v>1.98</v>
      </c>
      <c r="E27" s="48">
        <v>2.2599999999999998</v>
      </c>
      <c r="F27" s="48">
        <v>2.6</v>
      </c>
      <c r="G27" s="48">
        <v>2.95</v>
      </c>
      <c r="H27" s="48">
        <v>3.41</v>
      </c>
      <c r="I27" s="48">
        <v>3.74</v>
      </c>
      <c r="J27" s="48">
        <v>4</v>
      </c>
      <c r="K27" s="233"/>
      <c r="L27" s="41">
        <v>21</v>
      </c>
      <c r="M27" s="49" t="s">
        <v>38</v>
      </c>
      <c r="N27" s="47" t="s">
        <v>74</v>
      </c>
      <c r="O27" s="48">
        <v>4.2300000000000004</v>
      </c>
      <c r="P27" s="48">
        <v>4.5199999999999996</v>
      </c>
      <c r="Q27" s="48">
        <v>4.78</v>
      </c>
      <c r="R27" s="48">
        <v>5.14</v>
      </c>
      <c r="S27" s="48">
        <v>5.4</v>
      </c>
      <c r="T27" s="48">
        <v>5.7</v>
      </c>
      <c r="U27" s="48">
        <v>5.93</v>
      </c>
      <c r="V27" s="233"/>
      <c r="W27" s="41">
        <v>21</v>
      </c>
      <c r="X27" s="49" t="s">
        <v>38</v>
      </c>
      <c r="Y27" s="47" t="s">
        <v>74</v>
      </c>
      <c r="Z27" s="48">
        <v>6.02</v>
      </c>
      <c r="AA27" s="48">
        <v>6.13</v>
      </c>
      <c r="AB27" s="48">
        <v>6.39</v>
      </c>
      <c r="AC27" s="48">
        <v>6.77</v>
      </c>
      <c r="AD27" s="48">
        <v>7.21</v>
      </c>
      <c r="AE27" s="48">
        <v>7.63</v>
      </c>
      <c r="AF27" s="48">
        <v>8.15</v>
      </c>
      <c r="AG27" s="48">
        <v>9.2200000000000006</v>
      </c>
    </row>
    <row r="28" spans="1:33" ht="14.1" customHeight="1">
      <c r="A28" s="41">
        <v>22</v>
      </c>
      <c r="B28" s="49" t="s">
        <v>38</v>
      </c>
      <c r="C28" s="47" t="s">
        <v>1318</v>
      </c>
      <c r="D28" s="48">
        <v>0.09</v>
      </c>
      <c r="E28" s="48">
        <v>0.13</v>
      </c>
      <c r="F28" s="48">
        <v>0.18</v>
      </c>
      <c r="G28" s="48">
        <v>0.25</v>
      </c>
      <c r="H28" s="48">
        <v>0.27</v>
      </c>
      <c r="I28" s="48">
        <v>0.23</v>
      </c>
      <c r="J28" s="48">
        <v>0.28999999999999998</v>
      </c>
      <c r="K28" s="233"/>
      <c r="L28" s="41">
        <v>22</v>
      </c>
      <c r="M28" s="49" t="s">
        <v>38</v>
      </c>
      <c r="N28" s="47" t="s">
        <v>1318</v>
      </c>
      <c r="O28" s="48">
        <v>0.3</v>
      </c>
      <c r="P28" s="48">
        <v>0.28999999999999998</v>
      </c>
      <c r="Q28" s="48">
        <v>0.33</v>
      </c>
      <c r="R28" s="48">
        <v>0.26</v>
      </c>
      <c r="S28" s="48">
        <v>0.23</v>
      </c>
      <c r="T28" s="48">
        <v>0.22</v>
      </c>
      <c r="U28" s="48">
        <v>0.21</v>
      </c>
      <c r="V28" s="233"/>
      <c r="W28" s="41">
        <v>22</v>
      </c>
      <c r="X28" s="49" t="s">
        <v>38</v>
      </c>
      <c r="Y28" s="47" t="s">
        <v>1318</v>
      </c>
      <c r="Z28" s="48">
        <v>0.24</v>
      </c>
      <c r="AA28" s="48">
        <v>0.3</v>
      </c>
      <c r="AB28" s="48">
        <v>0.35</v>
      </c>
      <c r="AC28" s="48">
        <v>0.34</v>
      </c>
      <c r="AD28" s="48">
        <v>0.39</v>
      </c>
      <c r="AE28" s="48">
        <v>0.49</v>
      </c>
      <c r="AF28" s="48">
        <v>0.43</v>
      </c>
      <c r="AG28" s="48">
        <v>0.26</v>
      </c>
    </row>
    <row r="29" spans="1:33" ht="18" customHeight="1">
      <c r="A29" s="41">
        <v>23</v>
      </c>
      <c r="B29" s="49" t="s">
        <v>36</v>
      </c>
      <c r="C29" s="47" t="s">
        <v>1281</v>
      </c>
      <c r="D29" s="48">
        <v>-0.11000000000000135</v>
      </c>
      <c r="E29" s="48">
        <v>8.999999999999575E-2</v>
      </c>
      <c r="F29" s="48">
        <v>0.28999999999999798</v>
      </c>
      <c r="G29" s="48">
        <v>0.18000000000000149</v>
      </c>
      <c r="H29" s="48">
        <v>1.1999999999999948</v>
      </c>
      <c r="I29" s="48">
        <v>1.42</v>
      </c>
      <c r="J29" s="48">
        <v>1.1000000000000001</v>
      </c>
      <c r="K29" s="233"/>
      <c r="L29" s="41">
        <v>23</v>
      </c>
      <c r="M29" s="49" t="s">
        <v>36</v>
      </c>
      <c r="N29" s="47" t="s">
        <v>1281</v>
      </c>
      <c r="O29" s="48">
        <v>0.86000000000000809</v>
      </c>
      <c r="P29" s="48">
        <v>0.65</v>
      </c>
      <c r="Q29" s="48">
        <v>0.4000000000000013</v>
      </c>
      <c r="R29" s="48">
        <v>0.23999999999999733</v>
      </c>
      <c r="S29" s="48">
        <v>0.14999999999999811</v>
      </c>
      <c r="T29" s="48">
        <v>0.3200000000000045</v>
      </c>
      <c r="U29" s="48">
        <v>0.48999999999999483</v>
      </c>
      <c r="V29" s="233"/>
      <c r="W29" s="41">
        <v>23</v>
      </c>
      <c r="X29" s="49" t="s">
        <v>36</v>
      </c>
      <c r="Y29" s="47" t="s">
        <v>1281</v>
      </c>
      <c r="Z29" s="48">
        <v>1.2200000000000097</v>
      </c>
      <c r="AA29" s="48">
        <v>1.48</v>
      </c>
      <c r="AB29" s="48">
        <v>1.94</v>
      </c>
      <c r="AC29" s="48">
        <v>1.97</v>
      </c>
      <c r="AD29" s="48">
        <v>1.9300000000000099</v>
      </c>
      <c r="AE29" s="48">
        <v>1.7</v>
      </c>
      <c r="AF29" s="48">
        <v>0.8299999999999963</v>
      </c>
      <c r="AG29" s="48">
        <v>1.08</v>
      </c>
    </row>
    <row r="30" spans="1:33" ht="12" customHeight="1">
      <c r="D30" s="51"/>
      <c r="E30" s="51"/>
      <c r="F30" s="51"/>
      <c r="G30" s="51"/>
      <c r="H30" s="51"/>
      <c r="I30" s="51"/>
      <c r="J30" s="51"/>
      <c r="K30" s="234"/>
      <c r="O30" s="51"/>
      <c r="V30" s="234"/>
    </row>
    <row r="31" spans="1:33" ht="12" customHeight="1">
      <c r="A31" s="91" t="s">
        <v>1319</v>
      </c>
      <c r="B31" s="92"/>
      <c r="D31" s="51"/>
      <c r="E31" s="51"/>
      <c r="F31" s="51"/>
      <c r="G31" s="51"/>
      <c r="H31" s="51"/>
      <c r="I31" s="51"/>
      <c r="J31" s="51"/>
      <c r="K31" s="234"/>
      <c r="L31" s="91" t="s">
        <v>1319</v>
      </c>
      <c r="M31" s="92"/>
      <c r="O31" s="51"/>
      <c r="V31" s="234"/>
      <c r="W31" s="91" t="s">
        <v>1319</v>
      </c>
      <c r="X31" s="92"/>
    </row>
    <row r="32" spans="1:33" ht="12" customHeight="1">
      <c r="D32" s="51"/>
      <c r="E32" s="51"/>
      <c r="F32" s="51"/>
      <c r="G32" s="51"/>
      <c r="H32" s="51"/>
      <c r="I32" s="51"/>
      <c r="J32" s="51"/>
      <c r="K32" s="234"/>
      <c r="O32" s="51"/>
      <c r="V32" s="234"/>
    </row>
    <row r="33" spans="1:33" ht="34.5" customHeight="1">
      <c r="D33" s="51"/>
      <c r="E33" s="51"/>
      <c r="F33" s="51"/>
      <c r="G33" s="51"/>
      <c r="H33" s="51"/>
      <c r="I33" s="51"/>
      <c r="J33" s="51"/>
      <c r="K33" s="234"/>
      <c r="O33" s="51"/>
      <c r="V33" s="234"/>
    </row>
    <row r="34" spans="1:33" ht="12" customHeight="1">
      <c r="A34" s="45" t="s">
        <v>452</v>
      </c>
      <c r="B34" s="39"/>
      <c r="C34" s="39"/>
      <c r="D34" s="39"/>
      <c r="E34" s="39"/>
      <c r="F34" s="39"/>
      <c r="G34" s="39"/>
      <c r="H34" s="39"/>
      <c r="I34" s="39"/>
      <c r="J34" s="39"/>
      <c r="K34" s="101"/>
      <c r="L34" s="45" t="s">
        <v>452</v>
      </c>
      <c r="M34" s="39"/>
      <c r="N34" s="39"/>
      <c r="O34" s="39"/>
      <c r="P34" s="39"/>
      <c r="Q34" s="39"/>
      <c r="R34" s="39"/>
      <c r="S34" s="39"/>
      <c r="T34" s="39"/>
      <c r="U34" s="39"/>
      <c r="V34" s="101"/>
      <c r="W34" s="45" t="s">
        <v>452</v>
      </c>
      <c r="X34" s="39"/>
      <c r="Y34" s="39"/>
      <c r="Z34" s="40"/>
      <c r="AA34" s="40"/>
      <c r="AB34" s="40"/>
      <c r="AC34" s="40"/>
      <c r="AD34" s="40"/>
      <c r="AE34" s="40"/>
      <c r="AF34" s="40"/>
      <c r="AG34" s="40"/>
    </row>
    <row r="35" spans="1:33" ht="18" customHeight="1">
      <c r="A35" s="39" t="s">
        <v>1320</v>
      </c>
      <c r="B35" s="40"/>
      <c r="C35" s="40"/>
      <c r="D35" s="40"/>
      <c r="E35" s="40"/>
      <c r="F35" s="40"/>
      <c r="G35" s="40"/>
      <c r="H35" s="40"/>
      <c r="I35" s="40"/>
      <c r="J35" s="40"/>
      <c r="K35" s="100"/>
      <c r="L35" s="39" t="s">
        <v>1320</v>
      </c>
      <c r="M35" s="40"/>
      <c r="N35" s="40"/>
      <c r="O35" s="40"/>
      <c r="P35" s="40"/>
      <c r="Q35" s="40"/>
      <c r="R35" s="40"/>
      <c r="S35" s="40"/>
      <c r="T35" s="40"/>
      <c r="U35" s="40"/>
      <c r="V35" s="100"/>
      <c r="W35" s="39" t="s">
        <v>1320</v>
      </c>
      <c r="X35" s="40"/>
      <c r="Y35" s="40"/>
      <c r="Z35" s="40"/>
      <c r="AA35" s="40"/>
      <c r="AB35" s="40"/>
      <c r="AC35" s="40"/>
      <c r="AD35" s="40"/>
      <c r="AE35" s="40"/>
      <c r="AF35" s="40"/>
      <c r="AG35" s="40"/>
    </row>
    <row r="36" spans="1:33" s="164" customFormat="1" ht="20.100000000000001" customHeight="1">
      <c r="A36" s="162" t="s">
        <v>29</v>
      </c>
      <c r="B36" s="226"/>
      <c r="C36" s="226"/>
      <c r="D36" s="226"/>
      <c r="E36" s="226"/>
      <c r="F36" s="226"/>
      <c r="G36" s="226"/>
      <c r="H36" s="226"/>
      <c r="I36" s="226"/>
      <c r="J36" s="226"/>
      <c r="K36" s="100"/>
      <c r="L36" s="162" t="s">
        <v>29</v>
      </c>
      <c r="M36" s="226"/>
      <c r="N36" s="226"/>
      <c r="O36" s="226"/>
      <c r="P36" s="226"/>
      <c r="Q36" s="226"/>
      <c r="R36" s="226"/>
      <c r="S36" s="226"/>
      <c r="T36" s="226"/>
      <c r="U36" s="226"/>
      <c r="V36" s="100"/>
      <c r="W36" s="162" t="s">
        <v>29</v>
      </c>
      <c r="X36" s="226"/>
      <c r="Y36" s="226"/>
      <c r="Z36" s="162"/>
      <c r="AA36" s="162"/>
      <c r="AB36" s="162"/>
      <c r="AC36" s="162"/>
      <c r="AD36" s="162"/>
      <c r="AE36" s="162"/>
      <c r="AF36" s="162"/>
      <c r="AG36" s="162"/>
    </row>
    <row r="37" spans="1:33" ht="18" customHeight="1">
      <c r="A37" s="54"/>
      <c r="B37" s="43"/>
      <c r="C37" s="227" t="s">
        <v>27</v>
      </c>
      <c r="D37" s="228">
        <v>1970</v>
      </c>
      <c r="E37" s="228">
        <v>1971</v>
      </c>
      <c r="F37" s="228">
        <v>1972</v>
      </c>
      <c r="G37" s="228">
        <v>1973</v>
      </c>
      <c r="H37" s="228">
        <v>1974</v>
      </c>
      <c r="I37" s="228">
        <v>1975</v>
      </c>
      <c r="J37" s="44">
        <v>1976</v>
      </c>
      <c r="K37" s="100"/>
      <c r="L37" s="54"/>
      <c r="M37" s="43"/>
      <c r="N37" s="227" t="s">
        <v>27</v>
      </c>
      <c r="O37" s="228">
        <v>1977</v>
      </c>
      <c r="P37" s="44">
        <v>1978</v>
      </c>
      <c r="Q37" s="44">
        <v>1979</v>
      </c>
      <c r="R37" s="44">
        <v>1980</v>
      </c>
      <c r="S37" s="44">
        <v>1981</v>
      </c>
      <c r="T37" s="44">
        <v>1982</v>
      </c>
      <c r="U37" s="44">
        <v>1983</v>
      </c>
      <c r="V37" s="100"/>
      <c r="W37" s="54"/>
      <c r="X37" s="43"/>
      <c r="Y37" s="227" t="s">
        <v>27</v>
      </c>
      <c r="Z37" s="44">
        <v>1984</v>
      </c>
      <c r="AA37" s="44">
        <v>1985</v>
      </c>
      <c r="AB37" s="44">
        <v>1986</v>
      </c>
      <c r="AC37" s="44">
        <v>1987</v>
      </c>
      <c r="AD37" s="44">
        <v>1988</v>
      </c>
      <c r="AE37" s="44">
        <v>1989</v>
      </c>
      <c r="AF37" s="44">
        <v>1990</v>
      </c>
      <c r="AG37" s="44">
        <v>1991</v>
      </c>
    </row>
    <row r="38" spans="1:33" ht="21.95" customHeight="1">
      <c r="A38" s="41">
        <v>1</v>
      </c>
      <c r="C38" s="47" t="s">
        <v>458</v>
      </c>
      <c r="D38" s="48">
        <v>11.05</v>
      </c>
      <c r="E38" s="48">
        <v>12.62</v>
      </c>
      <c r="F38" s="48">
        <v>13.88</v>
      </c>
      <c r="G38" s="48">
        <v>17.02</v>
      </c>
      <c r="H38" s="48">
        <v>18.47</v>
      </c>
      <c r="I38" s="48">
        <v>19.12</v>
      </c>
      <c r="J38" s="48">
        <v>20.51</v>
      </c>
      <c r="K38" s="100"/>
      <c r="L38" s="41">
        <v>1</v>
      </c>
      <c r="N38" s="47" t="s">
        <v>458</v>
      </c>
      <c r="O38" s="48">
        <v>21.28</v>
      </c>
      <c r="P38" s="48">
        <v>19.91</v>
      </c>
      <c r="Q38" s="48">
        <v>25.45</v>
      </c>
      <c r="R38" s="48">
        <v>31.35</v>
      </c>
      <c r="S38" s="48">
        <v>33.15</v>
      </c>
      <c r="T38" s="48">
        <v>35.4</v>
      </c>
      <c r="U38" s="48">
        <v>37.479999999999997</v>
      </c>
      <c r="V38" s="100"/>
      <c r="W38" s="41">
        <v>1</v>
      </c>
      <c r="Y38" s="47" t="s">
        <v>458</v>
      </c>
      <c r="Z38" s="48">
        <v>39.35</v>
      </c>
      <c r="AA38" s="48">
        <v>41.28</v>
      </c>
      <c r="AB38" s="48">
        <v>44.54</v>
      </c>
      <c r="AC38" s="48">
        <v>39.69</v>
      </c>
      <c r="AD38" s="48">
        <v>45.8</v>
      </c>
      <c r="AE38" s="48">
        <v>49.83</v>
      </c>
      <c r="AF38" s="48">
        <v>57.88</v>
      </c>
      <c r="AG38" s="48">
        <v>59.82</v>
      </c>
    </row>
    <row r="39" spans="1:33" ht="12" customHeight="1">
      <c r="A39" s="41">
        <v>2</v>
      </c>
      <c r="C39" s="47" t="s">
        <v>1321</v>
      </c>
      <c r="D39" s="48">
        <v>9</v>
      </c>
      <c r="E39" s="48">
        <v>10.28</v>
      </c>
      <c r="F39" s="48">
        <v>11.14</v>
      </c>
      <c r="G39" s="48">
        <v>13.71</v>
      </c>
      <c r="H39" s="48">
        <v>14.93</v>
      </c>
      <c r="I39" s="48">
        <v>15.28</v>
      </c>
      <c r="J39" s="48">
        <v>16.420000000000002</v>
      </c>
      <c r="K39" s="100"/>
      <c r="L39" s="41">
        <v>2</v>
      </c>
      <c r="N39" s="47" t="s">
        <v>1321</v>
      </c>
      <c r="O39" s="48">
        <v>16.91</v>
      </c>
      <c r="P39" s="48">
        <v>15.18</v>
      </c>
      <c r="Q39" s="48">
        <v>20.21</v>
      </c>
      <c r="R39" s="48">
        <v>25.27</v>
      </c>
      <c r="S39" s="48">
        <v>27.02</v>
      </c>
      <c r="T39" s="48">
        <v>28.75</v>
      </c>
      <c r="U39" s="48">
        <v>30.37</v>
      </c>
      <c r="V39" s="100"/>
      <c r="W39" s="41">
        <v>2</v>
      </c>
      <c r="Y39" s="47" t="s">
        <v>1321</v>
      </c>
      <c r="Z39" s="48">
        <v>31.83</v>
      </c>
      <c r="AA39" s="48">
        <v>32.76</v>
      </c>
      <c r="AB39" s="48">
        <v>35.29</v>
      </c>
      <c r="AC39" s="48">
        <v>30.41</v>
      </c>
      <c r="AD39" s="48">
        <v>35.57</v>
      </c>
      <c r="AE39" s="48">
        <v>38.380000000000003</v>
      </c>
      <c r="AF39" s="48">
        <v>44.43</v>
      </c>
      <c r="AG39" s="48">
        <v>45.36</v>
      </c>
    </row>
    <row r="40" spans="1:33" ht="18" customHeight="1">
      <c r="A40" s="41">
        <v>3</v>
      </c>
      <c r="B40" s="49" t="s">
        <v>38</v>
      </c>
      <c r="C40" s="47" t="s">
        <v>459</v>
      </c>
      <c r="D40" s="48">
        <v>2.64</v>
      </c>
      <c r="E40" s="48">
        <v>2.97</v>
      </c>
      <c r="F40" s="48">
        <v>3.26</v>
      </c>
      <c r="G40" s="48">
        <v>4.1100000000000003</v>
      </c>
      <c r="H40" s="48">
        <v>4.7699999999999996</v>
      </c>
      <c r="I40" s="48">
        <v>4.83</v>
      </c>
      <c r="J40" s="48">
        <v>5.64</v>
      </c>
      <c r="K40" s="100"/>
      <c r="L40" s="41">
        <v>3</v>
      </c>
      <c r="M40" s="49" t="s">
        <v>38</v>
      </c>
      <c r="N40" s="47" t="s">
        <v>459</v>
      </c>
      <c r="O40" s="48">
        <v>6.09</v>
      </c>
      <c r="P40" s="48">
        <v>6.6</v>
      </c>
      <c r="Q40" s="48">
        <v>7.12</v>
      </c>
      <c r="R40" s="48">
        <v>8.0299999999999994</v>
      </c>
      <c r="S40" s="48">
        <v>8.56</v>
      </c>
      <c r="T40" s="48">
        <v>9.44</v>
      </c>
      <c r="U40" s="48">
        <v>10.36</v>
      </c>
      <c r="V40" s="100"/>
      <c r="W40" s="41">
        <v>3</v>
      </c>
      <c r="X40" s="49" t="s">
        <v>38</v>
      </c>
      <c r="Y40" s="47" t="s">
        <v>459</v>
      </c>
      <c r="Z40" s="48">
        <v>11.18</v>
      </c>
      <c r="AA40" s="48">
        <v>12.2</v>
      </c>
      <c r="AB40" s="48">
        <v>13.16</v>
      </c>
      <c r="AC40" s="48">
        <v>13.64</v>
      </c>
      <c r="AD40" s="48">
        <v>14.37</v>
      </c>
      <c r="AE40" s="48">
        <v>15.2</v>
      </c>
      <c r="AF40" s="48">
        <v>16.66</v>
      </c>
      <c r="AG40" s="48">
        <v>18.57</v>
      </c>
    </row>
    <row r="41" spans="1:33" ht="20.100000000000001" customHeight="1">
      <c r="A41" s="41">
        <v>4</v>
      </c>
      <c r="B41" s="49" t="s">
        <v>36</v>
      </c>
      <c r="C41" s="47" t="s">
        <v>460</v>
      </c>
      <c r="D41" s="48">
        <v>8.41</v>
      </c>
      <c r="E41" s="48">
        <v>9.65</v>
      </c>
      <c r="F41" s="48">
        <v>10.62</v>
      </c>
      <c r="G41" s="48">
        <v>12.91</v>
      </c>
      <c r="H41" s="48">
        <v>13.7</v>
      </c>
      <c r="I41" s="48">
        <v>14.29</v>
      </c>
      <c r="J41" s="48">
        <v>14.87</v>
      </c>
      <c r="K41" s="100"/>
      <c r="L41" s="41">
        <v>4</v>
      </c>
      <c r="M41" s="49" t="s">
        <v>36</v>
      </c>
      <c r="N41" s="47" t="s">
        <v>460</v>
      </c>
      <c r="O41" s="48">
        <v>15.19</v>
      </c>
      <c r="P41" s="48">
        <v>13.31</v>
      </c>
      <c r="Q41" s="48">
        <v>18.329999999999998</v>
      </c>
      <c r="R41" s="48">
        <v>23.32</v>
      </c>
      <c r="S41" s="48">
        <v>24.59</v>
      </c>
      <c r="T41" s="48">
        <v>25.96</v>
      </c>
      <c r="U41" s="48">
        <v>27.12</v>
      </c>
      <c r="V41" s="100"/>
      <c r="W41" s="41">
        <v>4</v>
      </c>
      <c r="X41" s="49" t="s">
        <v>36</v>
      </c>
      <c r="Y41" s="47" t="s">
        <v>460</v>
      </c>
      <c r="Z41" s="48">
        <v>28.17</v>
      </c>
      <c r="AA41" s="48">
        <v>29.08</v>
      </c>
      <c r="AB41" s="48">
        <v>31.38</v>
      </c>
      <c r="AC41" s="48">
        <v>26.05</v>
      </c>
      <c r="AD41" s="48">
        <v>31.43</v>
      </c>
      <c r="AE41" s="48">
        <v>34.630000000000003</v>
      </c>
      <c r="AF41" s="48">
        <v>41.22</v>
      </c>
      <c r="AG41" s="48">
        <v>41.25</v>
      </c>
    </row>
    <row r="42" spans="1:33" ht="18" customHeight="1">
      <c r="A42" s="41">
        <v>5</v>
      </c>
      <c r="B42" s="49" t="s">
        <v>38</v>
      </c>
      <c r="C42" s="47" t="s">
        <v>461</v>
      </c>
      <c r="D42" s="48">
        <v>0.47</v>
      </c>
      <c r="E42" s="48">
        <v>0.53</v>
      </c>
      <c r="F42" s="48">
        <v>0.59</v>
      </c>
      <c r="G42" s="48">
        <v>0.68</v>
      </c>
      <c r="H42" s="48">
        <v>0.83</v>
      </c>
      <c r="I42" s="48">
        <v>0.92</v>
      </c>
      <c r="J42" s="48">
        <v>1.03</v>
      </c>
      <c r="K42" s="233"/>
      <c r="L42" s="41">
        <v>5</v>
      </c>
      <c r="M42" s="49" t="s">
        <v>38</v>
      </c>
      <c r="N42" s="47" t="s">
        <v>461</v>
      </c>
      <c r="O42" s="48">
        <v>1.0900000000000001</v>
      </c>
      <c r="P42" s="48">
        <v>1.19</v>
      </c>
      <c r="Q42" s="48">
        <v>1.31</v>
      </c>
      <c r="R42" s="48">
        <v>1.43</v>
      </c>
      <c r="S42" s="48">
        <v>1.55</v>
      </c>
      <c r="T42" s="48">
        <v>1.69</v>
      </c>
      <c r="U42" s="48">
        <v>1.81</v>
      </c>
      <c r="V42" s="233"/>
      <c r="W42" s="41">
        <v>5</v>
      </c>
      <c r="X42" s="49" t="s">
        <v>38</v>
      </c>
      <c r="Y42" s="47" t="s">
        <v>461</v>
      </c>
      <c r="Z42" s="48">
        <v>2.02</v>
      </c>
      <c r="AA42" s="48">
        <v>2.17</v>
      </c>
      <c r="AB42" s="48">
        <v>2.2799999999999998</v>
      </c>
      <c r="AC42" s="48">
        <v>2.39</v>
      </c>
      <c r="AD42" s="48">
        <v>2.5</v>
      </c>
      <c r="AE42" s="48">
        <v>2.69</v>
      </c>
      <c r="AF42" s="48">
        <v>2.86</v>
      </c>
      <c r="AG42" s="48">
        <v>3.11</v>
      </c>
    </row>
    <row r="43" spans="1:33" ht="20.100000000000001" customHeight="1">
      <c r="A43" s="41">
        <v>6</v>
      </c>
      <c r="B43" s="49" t="s">
        <v>36</v>
      </c>
      <c r="C43" s="47" t="s">
        <v>462</v>
      </c>
      <c r="D43" s="48">
        <v>7.94</v>
      </c>
      <c r="E43" s="48">
        <v>9.1199999999999992</v>
      </c>
      <c r="F43" s="48">
        <v>10.029999999999999</v>
      </c>
      <c r="G43" s="48">
        <v>12.23</v>
      </c>
      <c r="H43" s="48">
        <v>12.87</v>
      </c>
      <c r="I43" s="48">
        <v>13.37</v>
      </c>
      <c r="J43" s="48">
        <v>13.84</v>
      </c>
      <c r="K43" s="233"/>
      <c r="L43" s="41">
        <v>6</v>
      </c>
      <c r="M43" s="49" t="s">
        <v>36</v>
      </c>
      <c r="N43" s="47" t="s">
        <v>462</v>
      </c>
      <c r="O43" s="48">
        <v>14.1</v>
      </c>
      <c r="P43" s="48">
        <v>12.12</v>
      </c>
      <c r="Q43" s="48">
        <v>17.02</v>
      </c>
      <c r="R43" s="48">
        <v>21.89</v>
      </c>
      <c r="S43" s="48">
        <v>23.04</v>
      </c>
      <c r="T43" s="48">
        <v>24.27</v>
      </c>
      <c r="U43" s="48">
        <v>25.31</v>
      </c>
      <c r="V43" s="233"/>
      <c r="W43" s="41">
        <v>6</v>
      </c>
      <c r="X43" s="49" t="s">
        <v>36</v>
      </c>
      <c r="Y43" s="47" t="s">
        <v>462</v>
      </c>
      <c r="Z43" s="48">
        <v>26.15</v>
      </c>
      <c r="AA43" s="48">
        <v>26.91</v>
      </c>
      <c r="AB43" s="48">
        <v>29.1</v>
      </c>
      <c r="AC43" s="48">
        <v>23.66</v>
      </c>
      <c r="AD43" s="48">
        <v>28.93</v>
      </c>
      <c r="AE43" s="48">
        <v>31.94</v>
      </c>
      <c r="AF43" s="48">
        <v>38.36</v>
      </c>
      <c r="AG43" s="48">
        <v>38.14</v>
      </c>
    </row>
    <row r="44" spans="1:33" ht="18" customHeight="1">
      <c r="A44" s="41">
        <v>7</v>
      </c>
      <c r="B44" s="49" t="s">
        <v>38</v>
      </c>
      <c r="C44" s="47" t="s">
        <v>74</v>
      </c>
      <c r="D44" s="48">
        <v>4.1500000000000004</v>
      </c>
      <c r="E44" s="48">
        <v>5.03</v>
      </c>
      <c r="F44" s="48">
        <v>5.73</v>
      </c>
      <c r="G44" s="48">
        <v>6.68</v>
      </c>
      <c r="H44" s="48">
        <v>7.77</v>
      </c>
      <c r="I44" s="48">
        <v>8.65</v>
      </c>
      <c r="J44" s="48">
        <v>9.25</v>
      </c>
      <c r="K44" s="233"/>
      <c r="L44" s="41">
        <v>7</v>
      </c>
      <c r="M44" s="49" t="s">
        <v>38</v>
      </c>
      <c r="N44" s="47" t="s">
        <v>74</v>
      </c>
      <c r="O44" s="48">
        <v>9.89</v>
      </c>
      <c r="P44" s="48">
        <v>10.49</v>
      </c>
      <c r="Q44" s="48">
        <v>11.35</v>
      </c>
      <c r="R44" s="48">
        <v>12.56</v>
      </c>
      <c r="S44" s="48">
        <v>13.41</v>
      </c>
      <c r="T44" s="48">
        <v>14.23</v>
      </c>
      <c r="U44" s="48">
        <v>14.98</v>
      </c>
      <c r="V44" s="233"/>
      <c r="W44" s="41">
        <v>7</v>
      </c>
      <c r="X44" s="49" t="s">
        <v>38</v>
      </c>
      <c r="Y44" s="47" t="s">
        <v>74</v>
      </c>
      <c r="Z44" s="48">
        <v>15.65</v>
      </c>
      <c r="AA44" s="48">
        <v>16.47</v>
      </c>
      <c r="AB44" s="48">
        <v>17.739999999999998</v>
      </c>
      <c r="AC44" s="48">
        <v>18.940000000000001</v>
      </c>
      <c r="AD44" s="48">
        <v>19.64</v>
      </c>
      <c r="AE44" s="48">
        <v>20.47</v>
      </c>
      <c r="AF44" s="48">
        <v>23.09</v>
      </c>
      <c r="AG44" s="48">
        <v>24.88</v>
      </c>
    </row>
    <row r="45" spans="1:33" ht="18" customHeight="1">
      <c r="A45" s="41">
        <v>8</v>
      </c>
      <c r="B45" s="49" t="s">
        <v>38</v>
      </c>
      <c r="C45" s="47" t="s">
        <v>1318</v>
      </c>
      <c r="D45" s="48">
        <v>0.53</v>
      </c>
      <c r="E45" s="48">
        <v>0.61</v>
      </c>
      <c r="F45" s="48">
        <v>0.71</v>
      </c>
      <c r="G45" s="48">
        <v>0.79</v>
      </c>
      <c r="H45" s="48">
        <v>0.86</v>
      </c>
      <c r="I45" s="48">
        <v>0.89</v>
      </c>
      <c r="J45" s="48">
        <v>0.96</v>
      </c>
      <c r="K45" s="233"/>
      <c r="L45" s="41">
        <v>8</v>
      </c>
      <c r="M45" s="49" t="s">
        <v>38</v>
      </c>
      <c r="N45" s="47" t="s">
        <v>1318</v>
      </c>
      <c r="O45" s="48">
        <v>1.1100000000000001</v>
      </c>
      <c r="P45" s="48">
        <v>1.17</v>
      </c>
      <c r="Q45" s="48">
        <v>1.18</v>
      </c>
      <c r="R45" s="48">
        <v>1.22</v>
      </c>
      <c r="S45" s="48">
        <v>1.17</v>
      </c>
      <c r="T45" s="48">
        <v>1.19</v>
      </c>
      <c r="U45" s="48">
        <v>1.2</v>
      </c>
      <c r="V45" s="233"/>
      <c r="W45" s="41">
        <v>8</v>
      </c>
      <c r="X45" s="49" t="s">
        <v>38</v>
      </c>
      <c r="Y45" s="47" t="s">
        <v>1318</v>
      </c>
      <c r="Z45" s="48">
        <v>1.29</v>
      </c>
      <c r="AA45" s="48">
        <v>1.38</v>
      </c>
      <c r="AB45" s="48">
        <v>1.39</v>
      </c>
      <c r="AC45" s="48">
        <v>1.38</v>
      </c>
      <c r="AD45" s="48">
        <v>1.47</v>
      </c>
      <c r="AE45" s="48">
        <v>1.49</v>
      </c>
      <c r="AF45" s="48">
        <v>1.65</v>
      </c>
      <c r="AG45" s="48">
        <v>1.89</v>
      </c>
    </row>
    <row r="46" spans="1:33" ht="20.100000000000001" customHeight="1">
      <c r="A46" s="41">
        <v>9</v>
      </c>
      <c r="B46" s="49" t="s">
        <v>36</v>
      </c>
      <c r="C46" s="47" t="s">
        <v>1281</v>
      </c>
      <c r="D46" s="48">
        <v>3.26</v>
      </c>
      <c r="E46" s="48">
        <v>3.48</v>
      </c>
      <c r="F46" s="48">
        <v>3.59</v>
      </c>
      <c r="G46" s="48">
        <v>4.76</v>
      </c>
      <c r="H46" s="48">
        <v>4.24</v>
      </c>
      <c r="I46" s="48">
        <v>3.83</v>
      </c>
      <c r="J46" s="48">
        <v>3.63</v>
      </c>
      <c r="K46" s="233"/>
      <c r="L46" s="41">
        <v>9</v>
      </c>
      <c r="M46" s="49" t="s">
        <v>36</v>
      </c>
      <c r="N46" s="47" t="s">
        <v>1281</v>
      </c>
      <c r="O46" s="48">
        <v>3.1</v>
      </c>
      <c r="P46" s="48">
        <v>0.46000000000000063</v>
      </c>
      <c r="Q46" s="48">
        <v>4.49</v>
      </c>
      <c r="R46" s="48">
        <v>8.11</v>
      </c>
      <c r="S46" s="48">
        <v>8.4600000000000009</v>
      </c>
      <c r="T46" s="48">
        <v>8.85</v>
      </c>
      <c r="U46" s="48">
        <v>9.1300000000000008</v>
      </c>
      <c r="V46" s="233"/>
      <c r="W46" s="41">
        <v>9</v>
      </c>
      <c r="X46" s="49" t="s">
        <v>36</v>
      </c>
      <c r="Y46" s="47" t="s">
        <v>1281</v>
      </c>
      <c r="Z46" s="48">
        <v>9.2100000000000009</v>
      </c>
      <c r="AA46" s="48">
        <v>9.0600000000000058</v>
      </c>
      <c r="AB46" s="48">
        <v>9.9700000000000006</v>
      </c>
      <c r="AC46" s="48">
        <v>3.34</v>
      </c>
      <c r="AD46" s="48">
        <v>7.82</v>
      </c>
      <c r="AE46" s="48">
        <v>9.98</v>
      </c>
      <c r="AF46" s="48">
        <v>13.62</v>
      </c>
      <c r="AG46" s="48">
        <v>11.37</v>
      </c>
    </row>
    <row r="47" spans="1:33" ht="15" customHeight="1">
      <c r="A47" s="42"/>
      <c r="B47" s="43"/>
      <c r="D47" s="51"/>
      <c r="E47" s="51"/>
      <c r="F47" s="51"/>
      <c r="G47" s="51"/>
      <c r="H47" s="51"/>
      <c r="I47" s="51"/>
      <c r="J47" s="51"/>
      <c r="K47" s="234"/>
      <c r="L47" s="42"/>
      <c r="M47" s="43"/>
      <c r="O47" s="51"/>
      <c r="V47" s="234"/>
      <c r="W47" s="42"/>
      <c r="X47" s="43"/>
    </row>
    <row r="48" spans="1:33" ht="12" customHeight="1">
      <c r="A48" s="41" t="s">
        <v>1322</v>
      </c>
      <c r="D48" s="51"/>
      <c r="E48" s="51"/>
      <c r="F48" s="51"/>
      <c r="G48" s="51"/>
      <c r="H48" s="51"/>
      <c r="I48" s="51"/>
      <c r="J48" s="51"/>
      <c r="K48" s="234"/>
      <c r="L48" s="41" t="s">
        <v>1322</v>
      </c>
      <c r="O48" s="51"/>
      <c r="V48" s="234"/>
      <c r="W48" s="41" t="s">
        <v>1322</v>
      </c>
    </row>
    <row r="49" spans="4:22" ht="12" customHeight="1">
      <c r="D49" s="51"/>
      <c r="E49" s="51"/>
      <c r="F49" s="51"/>
      <c r="G49" s="51"/>
      <c r="H49" s="51"/>
      <c r="I49" s="51"/>
      <c r="J49" s="51"/>
      <c r="K49" s="234"/>
      <c r="O49" s="51"/>
      <c r="V49" s="234"/>
    </row>
    <row r="50" spans="4:22" ht="12" customHeight="1">
      <c r="D50" s="51"/>
      <c r="E50" s="51"/>
      <c r="F50" s="51"/>
      <c r="G50" s="51"/>
      <c r="H50" s="51"/>
      <c r="I50" s="51"/>
      <c r="J50" s="51"/>
      <c r="K50" s="234"/>
      <c r="O50" s="51"/>
      <c r="V50" s="234"/>
    </row>
    <row r="51" spans="4:22" ht="12" customHeight="1">
      <c r="D51" s="51"/>
      <c r="E51" s="51"/>
      <c r="F51" s="51"/>
      <c r="G51" s="51"/>
      <c r="H51" s="51"/>
      <c r="I51" s="51"/>
      <c r="J51" s="51"/>
      <c r="K51" s="234"/>
      <c r="O51" s="51"/>
      <c r="V51" s="234"/>
    </row>
    <row r="52" spans="4:22" ht="12" customHeight="1">
      <c r="D52" s="51"/>
      <c r="E52" s="51"/>
      <c r="F52" s="51"/>
      <c r="G52" s="51"/>
      <c r="H52" s="51"/>
      <c r="I52" s="51"/>
      <c r="J52" s="51"/>
      <c r="K52" s="234"/>
      <c r="O52" s="51"/>
      <c r="V52" s="234"/>
    </row>
    <row r="53" spans="4:22" ht="12" customHeight="1">
      <c r="D53" s="51"/>
      <c r="E53" s="51"/>
      <c r="F53" s="51"/>
      <c r="G53" s="51"/>
      <c r="H53" s="51"/>
      <c r="I53" s="51"/>
      <c r="J53" s="51"/>
      <c r="K53" s="234"/>
      <c r="O53" s="51"/>
      <c r="V53" s="234"/>
    </row>
    <row r="54" spans="4:22" ht="12" customHeight="1">
      <c r="D54" s="51"/>
      <c r="E54" s="51"/>
      <c r="F54" s="51"/>
      <c r="G54" s="51"/>
      <c r="H54" s="51"/>
      <c r="I54" s="51"/>
      <c r="J54" s="51"/>
      <c r="K54" s="234"/>
      <c r="O54" s="51"/>
      <c r="V54" s="234"/>
    </row>
    <row r="55" spans="4:22" ht="12" customHeight="1">
      <c r="D55" s="51"/>
      <c r="E55" s="51"/>
      <c r="F55" s="51"/>
      <c r="G55" s="51"/>
      <c r="H55" s="51"/>
      <c r="I55" s="51"/>
      <c r="J55" s="51"/>
      <c r="K55" s="234"/>
      <c r="O55" s="51"/>
      <c r="V55" s="234"/>
    </row>
    <row r="56" spans="4:22" ht="12" customHeight="1">
      <c r="D56" s="51"/>
      <c r="E56" s="51"/>
      <c r="F56" s="51"/>
      <c r="G56" s="51"/>
      <c r="H56" s="51"/>
      <c r="I56" s="51"/>
      <c r="J56" s="51"/>
      <c r="K56" s="234"/>
      <c r="O56" s="51"/>
      <c r="V56" s="234"/>
    </row>
    <row r="57" spans="4:22" ht="12" customHeight="1">
      <c r="D57" s="51"/>
      <c r="E57" s="51"/>
      <c r="F57" s="51"/>
      <c r="G57" s="51"/>
      <c r="H57" s="51"/>
      <c r="I57" s="51"/>
      <c r="J57" s="51"/>
      <c r="K57" s="234"/>
      <c r="O57" s="51"/>
      <c r="V57" s="234"/>
    </row>
    <row r="58" spans="4:22" ht="12" customHeight="1">
      <c r="D58" s="51"/>
      <c r="E58" s="51"/>
      <c r="F58" s="51"/>
      <c r="G58" s="51"/>
      <c r="H58" s="51"/>
      <c r="I58" s="51"/>
      <c r="J58" s="51"/>
      <c r="K58" s="234"/>
      <c r="O58" s="51"/>
      <c r="V58" s="234"/>
    </row>
    <row r="59" spans="4:22" ht="12" customHeight="1">
      <c r="D59" s="51"/>
      <c r="E59" s="51"/>
      <c r="F59" s="51"/>
      <c r="G59" s="51"/>
      <c r="H59" s="51"/>
      <c r="I59" s="51"/>
      <c r="J59" s="51"/>
      <c r="K59" s="234"/>
      <c r="O59" s="51"/>
      <c r="V59" s="234"/>
    </row>
    <row r="60" spans="4:22" ht="12" customHeight="1">
      <c r="D60" s="51"/>
      <c r="E60" s="51"/>
      <c r="F60" s="51"/>
      <c r="G60" s="51"/>
      <c r="H60" s="51"/>
      <c r="I60" s="51"/>
      <c r="J60" s="51"/>
      <c r="K60" s="234"/>
      <c r="O60" s="51"/>
      <c r="V60" s="234"/>
    </row>
    <row r="61" spans="4:22" ht="12" customHeight="1">
      <c r="D61" s="51"/>
      <c r="E61" s="51"/>
      <c r="F61" s="51"/>
      <c r="G61" s="51"/>
      <c r="H61" s="51"/>
      <c r="I61" s="51"/>
      <c r="J61" s="51"/>
      <c r="K61" s="234"/>
      <c r="O61" s="51"/>
      <c r="V61" s="234"/>
    </row>
    <row r="62" spans="4:22" ht="12" customHeight="1">
      <c r="D62" s="51"/>
      <c r="E62" s="51"/>
      <c r="F62" s="51"/>
      <c r="G62" s="51"/>
      <c r="H62" s="51"/>
      <c r="I62" s="51"/>
      <c r="J62" s="51"/>
      <c r="K62" s="234"/>
      <c r="O62" s="51"/>
      <c r="V62" s="234"/>
    </row>
    <row r="63" spans="4:22" ht="12" customHeight="1">
      <c r="D63" s="51"/>
      <c r="E63" s="51"/>
      <c r="F63" s="51"/>
      <c r="G63" s="51"/>
      <c r="H63" s="51"/>
      <c r="I63" s="51"/>
      <c r="J63" s="51"/>
      <c r="K63" s="234"/>
      <c r="O63" s="51"/>
      <c r="V63" s="234"/>
    </row>
    <row r="64" spans="4:22" ht="12" customHeight="1">
      <c r="D64" s="51"/>
      <c r="E64" s="51"/>
      <c r="F64" s="51"/>
      <c r="G64" s="51"/>
      <c r="H64" s="51"/>
      <c r="I64" s="51"/>
      <c r="J64" s="51"/>
      <c r="K64" s="234"/>
      <c r="O64" s="51"/>
      <c r="V64" s="234"/>
    </row>
    <row r="65" spans="4:22" ht="12" customHeight="1">
      <c r="D65" s="51"/>
      <c r="E65" s="51"/>
      <c r="F65" s="51"/>
      <c r="G65" s="51"/>
      <c r="H65" s="51"/>
      <c r="I65" s="51"/>
      <c r="J65" s="51"/>
      <c r="K65" s="234"/>
      <c r="O65" s="51"/>
      <c r="V65" s="234"/>
    </row>
    <row r="66" spans="4:22" ht="12" customHeight="1">
      <c r="D66" s="51"/>
      <c r="E66" s="51"/>
      <c r="F66" s="51"/>
      <c r="G66" s="51"/>
      <c r="H66" s="51"/>
      <c r="I66" s="51"/>
      <c r="J66" s="51"/>
      <c r="K66" s="234"/>
      <c r="O66" s="51"/>
      <c r="V66" s="234"/>
    </row>
    <row r="67" spans="4:22" ht="12" customHeight="1">
      <c r="D67" s="51"/>
      <c r="E67" s="51"/>
      <c r="F67" s="51"/>
      <c r="G67" s="51"/>
      <c r="H67" s="51"/>
      <c r="I67" s="51"/>
      <c r="J67" s="51"/>
      <c r="K67" s="234"/>
      <c r="O67" s="51"/>
      <c r="V67" s="234"/>
    </row>
    <row r="68" spans="4:22" ht="12" customHeight="1">
      <c r="D68" s="51"/>
      <c r="E68" s="51"/>
      <c r="F68" s="51"/>
      <c r="G68" s="51"/>
      <c r="H68" s="51"/>
      <c r="I68" s="51"/>
      <c r="J68" s="51"/>
      <c r="K68" s="234"/>
      <c r="O68" s="51"/>
      <c r="V68" s="234"/>
    </row>
    <row r="69" spans="4:22" ht="12" customHeight="1">
      <c r="D69" s="51"/>
      <c r="E69" s="51"/>
      <c r="F69" s="51"/>
      <c r="G69" s="51"/>
      <c r="H69" s="51"/>
      <c r="I69" s="51"/>
      <c r="J69" s="51"/>
      <c r="K69" s="234"/>
      <c r="O69" s="51"/>
      <c r="V69" s="234"/>
    </row>
    <row r="70" spans="4:22" ht="12" customHeight="1">
      <c r="D70" s="51"/>
      <c r="E70" s="51"/>
      <c r="F70" s="51"/>
      <c r="G70" s="51"/>
      <c r="H70" s="51"/>
      <c r="I70" s="51"/>
      <c r="J70" s="51"/>
      <c r="K70" s="234"/>
      <c r="O70" s="51"/>
      <c r="V70" s="234"/>
    </row>
    <row r="71" spans="4:22" ht="12" customHeight="1">
      <c r="D71" s="51"/>
      <c r="E71" s="51"/>
      <c r="F71" s="51"/>
      <c r="G71" s="51"/>
      <c r="H71" s="51"/>
      <c r="I71" s="51"/>
      <c r="J71" s="51"/>
      <c r="K71" s="234"/>
      <c r="O71" s="51"/>
      <c r="V71" s="234"/>
    </row>
    <row r="72" spans="4:22" ht="12" customHeight="1">
      <c r="D72" s="51"/>
      <c r="E72" s="51"/>
      <c r="F72" s="51"/>
      <c r="G72" s="51"/>
      <c r="H72" s="51"/>
      <c r="I72" s="51"/>
      <c r="J72" s="51"/>
      <c r="K72" s="234"/>
      <c r="O72" s="51"/>
      <c r="V72" s="234"/>
    </row>
    <row r="73" spans="4:22" ht="12" customHeight="1">
      <c r="D73" s="51"/>
      <c r="E73" s="51"/>
      <c r="F73" s="51"/>
      <c r="G73" s="51"/>
      <c r="H73" s="51"/>
      <c r="I73" s="51"/>
      <c r="J73" s="51"/>
      <c r="K73" s="234"/>
      <c r="O73" s="51"/>
      <c r="V73" s="234"/>
    </row>
    <row r="74" spans="4:22" ht="12" customHeight="1">
      <c r="D74" s="51"/>
      <c r="E74" s="51"/>
      <c r="F74" s="51"/>
      <c r="G74" s="51"/>
      <c r="H74" s="51"/>
      <c r="I74" s="51"/>
      <c r="J74" s="51"/>
      <c r="K74" s="234"/>
      <c r="O74" s="51"/>
      <c r="V74" s="234"/>
    </row>
    <row r="75" spans="4:22" ht="12" customHeight="1">
      <c r="D75" s="51"/>
      <c r="E75" s="51"/>
      <c r="F75" s="51"/>
      <c r="G75" s="51"/>
      <c r="H75" s="51"/>
      <c r="I75" s="51"/>
      <c r="J75" s="51"/>
      <c r="K75" s="234"/>
      <c r="O75" s="51"/>
      <c r="V75" s="234"/>
    </row>
    <row r="76" spans="4:22" ht="12" customHeight="1">
      <c r="D76" s="51"/>
      <c r="E76" s="51"/>
      <c r="F76" s="51"/>
      <c r="G76" s="51"/>
      <c r="H76" s="51"/>
      <c r="I76" s="51"/>
      <c r="J76" s="51"/>
      <c r="K76" s="234"/>
      <c r="O76" s="51"/>
      <c r="V76" s="234"/>
    </row>
    <row r="77" spans="4:22" ht="12" customHeight="1">
      <c r="D77" s="51"/>
      <c r="E77" s="51"/>
      <c r="F77" s="51"/>
      <c r="G77" s="51"/>
      <c r="H77" s="51"/>
      <c r="I77" s="51"/>
      <c r="J77" s="51"/>
      <c r="K77" s="234"/>
      <c r="O77" s="51"/>
      <c r="V77" s="234"/>
    </row>
    <row r="78" spans="4:22" ht="12" customHeight="1"/>
    <row r="79" spans="4:22" ht="12" customHeight="1"/>
    <row r="80" spans="4:2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AG111"/>
  <sheetViews>
    <sheetView showGridLines="0" zoomScaleNormal="10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97" customWidth="1"/>
    <col min="12" max="12" width="2.5703125" style="41" customWidth="1"/>
    <col min="13" max="13" width="1.7109375" style="49" customWidth="1"/>
    <col min="14" max="14" width="34.28515625" style="41" customWidth="1"/>
    <col min="15" max="21" width="9.42578125" style="41" customWidth="1"/>
    <col min="22" max="22" width="1.7109375" style="97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93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93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2" customHeight="1">
      <c r="A2" s="39" t="s">
        <v>453</v>
      </c>
      <c r="B2" s="40"/>
      <c r="C2" s="40"/>
      <c r="D2" s="40"/>
      <c r="E2" s="40"/>
      <c r="F2" s="40"/>
      <c r="G2" s="40"/>
      <c r="H2" s="40"/>
      <c r="I2" s="40"/>
      <c r="J2" s="40"/>
      <c r="K2" s="94"/>
      <c r="L2" s="39" t="s">
        <v>453</v>
      </c>
      <c r="M2" s="40"/>
      <c r="N2" s="40"/>
      <c r="O2" s="40"/>
      <c r="P2" s="40"/>
      <c r="Q2" s="40"/>
      <c r="R2" s="40"/>
      <c r="S2" s="40"/>
      <c r="T2" s="40"/>
      <c r="U2" s="40"/>
      <c r="V2" s="94"/>
      <c r="W2" s="39" t="s">
        <v>453</v>
      </c>
      <c r="X2" s="40"/>
      <c r="Y2" s="40"/>
      <c r="Z2" s="40"/>
      <c r="AA2" s="40"/>
      <c r="AB2" s="40"/>
      <c r="AC2" s="40"/>
      <c r="AD2" s="40"/>
      <c r="AE2" s="40"/>
      <c r="AF2" s="40"/>
      <c r="AG2" s="39"/>
    </row>
    <row r="3" spans="1:33" ht="20.100000000000001" customHeight="1">
      <c r="A3" s="39" t="s">
        <v>454</v>
      </c>
      <c r="B3" s="40"/>
      <c r="C3" s="40"/>
      <c r="D3" s="40"/>
      <c r="E3" s="40"/>
      <c r="F3" s="40"/>
      <c r="G3" s="40"/>
      <c r="H3" s="40"/>
      <c r="I3" s="40"/>
      <c r="J3" s="40"/>
      <c r="K3" s="94"/>
      <c r="L3" s="39" t="s">
        <v>454</v>
      </c>
      <c r="M3" s="40"/>
      <c r="N3" s="40"/>
      <c r="O3" s="40"/>
      <c r="P3" s="40"/>
      <c r="Q3" s="40"/>
      <c r="R3" s="40"/>
      <c r="S3" s="40"/>
      <c r="T3" s="40"/>
      <c r="U3" s="40"/>
      <c r="V3" s="94"/>
      <c r="W3" s="39" t="s">
        <v>454</v>
      </c>
      <c r="X3" s="40"/>
      <c r="Y3" s="40"/>
      <c r="Z3" s="40"/>
      <c r="AA3" s="40"/>
      <c r="AB3" s="40"/>
      <c r="AC3" s="40"/>
      <c r="AD3" s="40"/>
      <c r="AE3" s="40"/>
      <c r="AF3" s="40"/>
      <c r="AG3" s="39"/>
    </row>
    <row r="4" spans="1:33" s="164" customFormat="1" ht="18" customHeight="1">
      <c r="A4" s="162" t="s">
        <v>29</v>
      </c>
      <c r="B4" s="162"/>
      <c r="C4" s="162"/>
      <c r="D4" s="162"/>
      <c r="E4" s="162"/>
      <c r="F4" s="162"/>
      <c r="G4" s="162"/>
      <c r="H4" s="162"/>
      <c r="I4" s="162"/>
      <c r="J4" s="162"/>
      <c r="K4" s="163"/>
      <c r="L4" s="162" t="s">
        <v>29</v>
      </c>
      <c r="M4" s="162"/>
      <c r="N4" s="162"/>
      <c r="O4" s="162"/>
      <c r="P4" s="162"/>
      <c r="Q4" s="162"/>
      <c r="R4" s="162"/>
      <c r="S4" s="162"/>
      <c r="T4" s="162"/>
      <c r="U4" s="162"/>
      <c r="V4" s="163"/>
      <c r="W4" s="162" t="s">
        <v>29</v>
      </c>
      <c r="X4" s="162"/>
      <c r="Y4" s="162"/>
      <c r="Z4" s="162"/>
      <c r="AA4" s="162"/>
      <c r="AB4" s="162"/>
      <c r="AC4" s="162"/>
      <c r="AD4" s="162"/>
      <c r="AE4" s="162"/>
      <c r="AF4" s="162"/>
      <c r="AG4" s="162"/>
    </row>
    <row r="5" spans="1:33" ht="18" customHeight="1">
      <c r="A5" s="54"/>
      <c r="B5" s="165"/>
      <c r="C5" s="166" t="s">
        <v>27</v>
      </c>
      <c r="D5" s="44">
        <v>1970</v>
      </c>
      <c r="E5" s="44">
        <v>1971</v>
      </c>
      <c r="F5" s="44">
        <v>1972</v>
      </c>
      <c r="G5" s="44">
        <v>1973</v>
      </c>
      <c r="H5" s="44">
        <v>1974</v>
      </c>
      <c r="I5" s="44">
        <v>1975</v>
      </c>
      <c r="J5" s="44">
        <v>1976</v>
      </c>
      <c r="K5" s="99"/>
      <c r="L5" s="54"/>
      <c r="M5" s="165"/>
      <c r="N5" s="166" t="s">
        <v>27</v>
      </c>
      <c r="O5" s="44">
        <v>1977</v>
      </c>
      <c r="P5" s="44">
        <v>1978</v>
      </c>
      <c r="Q5" s="44">
        <v>1979</v>
      </c>
      <c r="R5" s="44">
        <v>1980</v>
      </c>
      <c r="S5" s="44">
        <v>1981</v>
      </c>
      <c r="T5" s="44">
        <v>1982</v>
      </c>
      <c r="U5" s="44">
        <v>1983</v>
      </c>
      <c r="V5" s="99"/>
      <c r="W5" s="54"/>
      <c r="X5" s="165"/>
      <c r="Y5" s="166" t="s">
        <v>27</v>
      </c>
      <c r="Z5" s="44">
        <v>1984</v>
      </c>
      <c r="AA5" s="44">
        <v>1985</v>
      </c>
      <c r="AB5" s="44">
        <v>1986</v>
      </c>
      <c r="AC5" s="44">
        <v>1987</v>
      </c>
      <c r="AD5" s="44">
        <v>1988</v>
      </c>
      <c r="AE5" s="44">
        <v>1989</v>
      </c>
      <c r="AF5" s="44">
        <v>1990</v>
      </c>
      <c r="AG5" s="44">
        <v>1991</v>
      </c>
    </row>
    <row r="6" spans="1:33" ht="24" customHeight="1">
      <c r="A6" s="45" t="s">
        <v>455</v>
      </c>
      <c r="B6" s="39"/>
      <c r="C6" s="39"/>
      <c r="D6" s="39"/>
      <c r="E6" s="39"/>
      <c r="F6" s="39"/>
      <c r="G6" s="39"/>
      <c r="H6" s="39"/>
      <c r="I6" s="39"/>
      <c r="J6" s="39"/>
      <c r="K6" s="94"/>
      <c r="L6" s="45" t="s">
        <v>455</v>
      </c>
      <c r="M6" s="39"/>
      <c r="N6" s="39"/>
      <c r="O6" s="39"/>
      <c r="P6" s="39"/>
      <c r="Q6" s="39"/>
      <c r="R6" s="39"/>
      <c r="S6" s="39"/>
      <c r="T6" s="39"/>
      <c r="U6" s="39"/>
      <c r="V6" s="94"/>
      <c r="W6" s="45" t="s">
        <v>455</v>
      </c>
      <c r="X6" s="39"/>
      <c r="Y6" s="39"/>
      <c r="Z6" s="39"/>
      <c r="AA6" s="39"/>
      <c r="AB6" s="39"/>
      <c r="AC6" s="39"/>
      <c r="AD6" s="39"/>
      <c r="AE6" s="39"/>
      <c r="AF6" s="39"/>
      <c r="AG6" s="39"/>
    </row>
    <row r="7" spans="1:33" ht="18" customHeight="1">
      <c r="A7" s="41">
        <v>1</v>
      </c>
      <c r="B7" s="46"/>
      <c r="C7" s="47" t="s">
        <v>456</v>
      </c>
      <c r="D7" s="150">
        <v>4.91</v>
      </c>
      <c r="E7" s="150">
        <v>5.82</v>
      </c>
      <c r="F7" s="150">
        <v>6.89</v>
      </c>
      <c r="G7" s="150">
        <v>8.19</v>
      </c>
      <c r="H7" s="150">
        <v>9.6</v>
      </c>
      <c r="I7" s="150">
        <v>10.75</v>
      </c>
      <c r="J7" s="150">
        <v>11.99</v>
      </c>
      <c r="K7" s="95"/>
      <c r="L7" s="41">
        <v>1</v>
      </c>
      <c r="M7" s="46"/>
      <c r="N7" s="47" t="s">
        <v>456</v>
      </c>
      <c r="O7" s="150">
        <v>12.4</v>
      </c>
      <c r="P7" s="150">
        <v>8.66</v>
      </c>
      <c r="Q7" s="150">
        <v>7.83</v>
      </c>
      <c r="R7" s="150">
        <v>8.06</v>
      </c>
      <c r="S7" s="150">
        <v>7.66</v>
      </c>
      <c r="T7" s="150">
        <v>8.14</v>
      </c>
      <c r="U7" s="150">
        <v>8.32</v>
      </c>
      <c r="V7" s="95"/>
      <c r="W7" s="41">
        <v>1</v>
      </c>
      <c r="X7" s="46"/>
      <c r="Y7" s="47" t="s">
        <v>456</v>
      </c>
      <c r="Z7" s="150">
        <v>9.3800000000000008</v>
      </c>
      <c r="AA7" s="150">
        <v>9</v>
      </c>
      <c r="AB7" s="150">
        <v>9.3699999999999992</v>
      </c>
      <c r="AC7" s="150">
        <v>9.16</v>
      </c>
      <c r="AD7" s="150">
        <v>9.6199999999999992</v>
      </c>
      <c r="AE7" s="150">
        <v>10.28</v>
      </c>
      <c r="AF7" s="150">
        <v>11.21</v>
      </c>
      <c r="AG7" s="150">
        <v>12.29</v>
      </c>
    </row>
    <row r="8" spans="1:33" ht="12" customHeight="1">
      <c r="A8" s="41">
        <v>2</v>
      </c>
      <c r="B8" s="49" t="s">
        <v>32</v>
      </c>
      <c r="C8" s="47" t="s">
        <v>457</v>
      </c>
      <c r="D8" s="150">
        <v>44.82</v>
      </c>
      <c r="E8" s="150">
        <v>52.61</v>
      </c>
      <c r="F8" s="150">
        <v>57.86</v>
      </c>
      <c r="G8" s="150">
        <v>66.44</v>
      </c>
      <c r="H8" s="150">
        <v>76.52</v>
      </c>
      <c r="I8" s="150">
        <v>82.77</v>
      </c>
      <c r="J8" s="150">
        <v>87.17</v>
      </c>
      <c r="K8" s="95"/>
      <c r="L8" s="41">
        <v>2</v>
      </c>
      <c r="M8" s="49" t="s">
        <v>32</v>
      </c>
      <c r="N8" s="47" t="s">
        <v>457</v>
      </c>
      <c r="O8" s="150">
        <v>93.13</v>
      </c>
      <c r="P8" s="150">
        <v>100.09</v>
      </c>
      <c r="Q8" s="150">
        <v>108.31</v>
      </c>
      <c r="R8" s="150">
        <v>118.05</v>
      </c>
      <c r="S8" s="150">
        <v>125.99</v>
      </c>
      <c r="T8" s="150">
        <v>130.29</v>
      </c>
      <c r="U8" s="150">
        <v>134.44999999999999</v>
      </c>
      <c r="V8" s="95"/>
      <c r="W8" s="41">
        <v>2</v>
      </c>
      <c r="X8" s="49" t="s">
        <v>32</v>
      </c>
      <c r="Y8" s="47" t="s">
        <v>457</v>
      </c>
      <c r="Z8" s="150">
        <v>138.18</v>
      </c>
      <c r="AA8" s="150">
        <v>143.16</v>
      </c>
      <c r="AB8" s="150">
        <v>149.41</v>
      </c>
      <c r="AC8" s="150">
        <v>154.41</v>
      </c>
      <c r="AD8" s="150">
        <v>158.58000000000001</v>
      </c>
      <c r="AE8" s="150">
        <v>164.6</v>
      </c>
      <c r="AF8" s="150">
        <v>174.27</v>
      </c>
      <c r="AG8" s="150">
        <v>183.65</v>
      </c>
    </row>
    <row r="9" spans="1:33" ht="18" customHeight="1">
      <c r="A9" s="41">
        <v>3</v>
      </c>
      <c r="B9" s="49" t="s">
        <v>36</v>
      </c>
      <c r="C9" s="47" t="s">
        <v>458</v>
      </c>
      <c r="D9" s="150">
        <v>49.73</v>
      </c>
      <c r="E9" s="150">
        <v>58.43</v>
      </c>
      <c r="F9" s="150">
        <v>64.75</v>
      </c>
      <c r="G9" s="150">
        <v>74.63</v>
      </c>
      <c r="H9" s="150">
        <v>86.12</v>
      </c>
      <c r="I9" s="150">
        <v>93.52</v>
      </c>
      <c r="J9" s="150">
        <v>99.16</v>
      </c>
      <c r="K9" s="95"/>
      <c r="L9" s="41">
        <v>3</v>
      </c>
      <c r="M9" s="49" t="s">
        <v>36</v>
      </c>
      <c r="N9" s="47" t="s">
        <v>458</v>
      </c>
      <c r="O9" s="150">
        <v>105.53</v>
      </c>
      <c r="P9" s="150">
        <v>108.75</v>
      </c>
      <c r="Q9" s="150">
        <v>116.14</v>
      </c>
      <c r="R9" s="150">
        <v>126.11</v>
      </c>
      <c r="S9" s="150">
        <v>133.65</v>
      </c>
      <c r="T9" s="150">
        <v>138.43</v>
      </c>
      <c r="U9" s="150">
        <v>142.77000000000001</v>
      </c>
      <c r="V9" s="95"/>
      <c r="W9" s="41">
        <v>3</v>
      </c>
      <c r="X9" s="49" t="s">
        <v>36</v>
      </c>
      <c r="Y9" s="47" t="s">
        <v>458</v>
      </c>
      <c r="Z9" s="150">
        <v>147.56</v>
      </c>
      <c r="AA9" s="150">
        <v>152.16</v>
      </c>
      <c r="AB9" s="150">
        <v>158.78</v>
      </c>
      <c r="AC9" s="150">
        <v>163.57</v>
      </c>
      <c r="AD9" s="150">
        <v>168.2</v>
      </c>
      <c r="AE9" s="150">
        <v>174.88</v>
      </c>
      <c r="AF9" s="150">
        <v>185.48</v>
      </c>
      <c r="AG9" s="150">
        <v>195.94</v>
      </c>
    </row>
    <row r="10" spans="1:33" ht="12" customHeight="1">
      <c r="A10" s="41">
        <v>4</v>
      </c>
      <c r="B10" s="49" t="s">
        <v>38</v>
      </c>
      <c r="C10" s="47" t="s">
        <v>459</v>
      </c>
      <c r="D10" s="150">
        <v>15.67</v>
      </c>
      <c r="E10" s="150">
        <v>18</v>
      </c>
      <c r="F10" s="150">
        <v>19.100000000000001</v>
      </c>
      <c r="G10" s="150">
        <v>21.6</v>
      </c>
      <c r="H10" s="150">
        <v>24.46</v>
      </c>
      <c r="I10" s="150">
        <v>26.04</v>
      </c>
      <c r="J10" s="150">
        <v>27.17</v>
      </c>
      <c r="K10" s="95"/>
      <c r="L10" s="41">
        <v>4</v>
      </c>
      <c r="M10" s="49" t="s">
        <v>38</v>
      </c>
      <c r="N10" s="47" t="s">
        <v>459</v>
      </c>
      <c r="O10" s="150">
        <v>29.38</v>
      </c>
      <c r="P10" s="150">
        <v>30.6</v>
      </c>
      <c r="Q10" s="150">
        <v>33.33</v>
      </c>
      <c r="R10" s="150">
        <v>36.35</v>
      </c>
      <c r="S10" s="150">
        <v>38.78</v>
      </c>
      <c r="T10" s="150">
        <v>40.4</v>
      </c>
      <c r="U10" s="150">
        <v>42.1</v>
      </c>
      <c r="V10" s="95"/>
      <c r="W10" s="41">
        <v>4</v>
      </c>
      <c r="X10" s="49" t="s">
        <v>38</v>
      </c>
      <c r="Y10" s="47" t="s">
        <v>459</v>
      </c>
      <c r="Z10" s="150">
        <v>44.38</v>
      </c>
      <c r="AA10" s="150">
        <v>45.74</v>
      </c>
      <c r="AB10" s="150">
        <v>47.59</v>
      </c>
      <c r="AC10" s="150">
        <v>48.47</v>
      </c>
      <c r="AD10" s="150">
        <v>49.82</v>
      </c>
      <c r="AE10" s="150">
        <v>52.72</v>
      </c>
      <c r="AF10" s="150">
        <v>56.53</v>
      </c>
      <c r="AG10" s="150">
        <v>57.44</v>
      </c>
    </row>
    <row r="11" spans="1:33" ht="18" customHeight="1">
      <c r="A11" s="41">
        <v>5</v>
      </c>
      <c r="B11" s="49" t="s">
        <v>36</v>
      </c>
      <c r="C11" s="47" t="s">
        <v>460</v>
      </c>
      <c r="D11" s="150">
        <v>34.06</v>
      </c>
      <c r="E11" s="150">
        <v>40.43</v>
      </c>
      <c r="F11" s="150">
        <v>45.65</v>
      </c>
      <c r="G11" s="150">
        <v>53.03</v>
      </c>
      <c r="H11" s="150">
        <v>61.66</v>
      </c>
      <c r="I11" s="150">
        <v>67.48</v>
      </c>
      <c r="J11" s="150">
        <v>71.989999999999995</v>
      </c>
      <c r="K11" s="95"/>
      <c r="L11" s="41">
        <v>5</v>
      </c>
      <c r="M11" s="49" t="s">
        <v>36</v>
      </c>
      <c r="N11" s="47" t="s">
        <v>460</v>
      </c>
      <c r="O11" s="150">
        <v>76.150000000000006</v>
      </c>
      <c r="P11" s="150">
        <v>78.150000000000006</v>
      </c>
      <c r="Q11" s="150">
        <v>82.81</v>
      </c>
      <c r="R11" s="150">
        <v>89.76</v>
      </c>
      <c r="S11" s="150">
        <v>94.87</v>
      </c>
      <c r="T11" s="150">
        <v>98.03</v>
      </c>
      <c r="U11" s="150">
        <v>100.67</v>
      </c>
      <c r="V11" s="95"/>
      <c r="W11" s="41">
        <v>5</v>
      </c>
      <c r="X11" s="49" t="s">
        <v>36</v>
      </c>
      <c r="Y11" s="47" t="s">
        <v>460</v>
      </c>
      <c r="Z11" s="150">
        <v>103.18</v>
      </c>
      <c r="AA11" s="150">
        <v>106.42</v>
      </c>
      <c r="AB11" s="150">
        <v>111.19</v>
      </c>
      <c r="AC11" s="150">
        <v>115.1</v>
      </c>
      <c r="AD11" s="150">
        <v>118.38</v>
      </c>
      <c r="AE11" s="150">
        <v>122.16</v>
      </c>
      <c r="AF11" s="150">
        <v>128.94999999999999</v>
      </c>
      <c r="AG11" s="150">
        <v>138.5</v>
      </c>
    </row>
    <row r="12" spans="1:33" ht="12" customHeight="1">
      <c r="A12" s="41">
        <v>6</v>
      </c>
      <c r="B12" s="49" t="s">
        <v>38</v>
      </c>
      <c r="C12" s="47" t="s">
        <v>461</v>
      </c>
      <c r="D12" s="150">
        <v>5.41</v>
      </c>
      <c r="E12" s="150">
        <v>6.08</v>
      </c>
      <c r="F12" s="150">
        <v>6.73</v>
      </c>
      <c r="G12" s="150">
        <v>7.35</v>
      </c>
      <c r="H12" s="150">
        <v>8.43</v>
      </c>
      <c r="I12" s="150">
        <v>9.19</v>
      </c>
      <c r="J12" s="150">
        <v>9.8699999999999992</v>
      </c>
      <c r="K12" s="95"/>
      <c r="L12" s="41">
        <v>6</v>
      </c>
      <c r="M12" s="49" t="s">
        <v>38</v>
      </c>
      <c r="N12" s="47" t="s">
        <v>461</v>
      </c>
      <c r="O12" s="150">
        <v>10.66</v>
      </c>
      <c r="P12" s="150">
        <v>11.54</v>
      </c>
      <c r="Q12" s="150">
        <v>13.04</v>
      </c>
      <c r="R12" s="150">
        <v>14.78</v>
      </c>
      <c r="S12" s="150">
        <v>15.8</v>
      </c>
      <c r="T12" s="150">
        <v>16.27</v>
      </c>
      <c r="U12" s="150">
        <v>16.98</v>
      </c>
      <c r="V12" s="95"/>
      <c r="W12" s="41">
        <v>6</v>
      </c>
      <c r="X12" s="49" t="s">
        <v>38</v>
      </c>
      <c r="Y12" s="47" t="s">
        <v>461</v>
      </c>
      <c r="Z12" s="150">
        <v>17.690000000000001</v>
      </c>
      <c r="AA12" s="150">
        <v>18.260000000000002</v>
      </c>
      <c r="AB12" s="150">
        <v>18.989999999999998</v>
      </c>
      <c r="AC12" s="150">
        <v>19.66</v>
      </c>
      <c r="AD12" s="150">
        <v>20.45</v>
      </c>
      <c r="AE12" s="150">
        <v>21.48</v>
      </c>
      <c r="AF12" s="150">
        <v>23.23</v>
      </c>
      <c r="AG12" s="150">
        <v>24.84</v>
      </c>
    </row>
    <row r="13" spans="1:33" ht="18" customHeight="1">
      <c r="A13" s="41">
        <v>7</v>
      </c>
      <c r="B13" s="49" t="s">
        <v>36</v>
      </c>
      <c r="C13" s="47" t="s">
        <v>462</v>
      </c>
      <c r="D13" s="150">
        <v>28.65</v>
      </c>
      <c r="E13" s="150">
        <v>34.35</v>
      </c>
      <c r="F13" s="150">
        <v>38.92</v>
      </c>
      <c r="G13" s="150">
        <v>45.68</v>
      </c>
      <c r="H13" s="150">
        <v>53.23</v>
      </c>
      <c r="I13" s="150">
        <v>58.29</v>
      </c>
      <c r="J13" s="150">
        <v>62.12</v>
      </c>
      <c r="K13" s="95"/>
      <c r="L13" s="41">
        <v>7</v>
      </c>
      <c r="M13" s="49" t="s">
        <v>36</v>
      </c>
      <c r="N13" s="47" t="s">
        <v>462</v>
      </c>
      <c r="O13" s="150">
        <v>65.489999999999995</v>
      </c>
      <c r="P13" s="150">
        <v>66.61</v>
      </c>
      <c r="Q13" s="150">
        <v>69.77</v>
      </c>
      <c r="R13" s="150">
        <v>74.98</v>
      </c>
      <c r="S13" s="150">
        <v>79.069999999999993</v>
      </c>
      <c r="T13" s="150">
        <v>81.760000000000005</v>
      </c>
      <c r="U13" s="150">
        <v>83.69</v>
      </c>
      <c r="V13" s="95"/>
      <c r="W13" s="41">
        <v>7</v>
      </c>
      <c r="X13" s="49" t="s">
        <v>36</v>
      </c>
      <c r="Y13" s="47" t="s">
        <v>462</v>
      </c>
      <c r="Z13" s="150">
        <v>85.49</v>
      </c>
      <c r="AA13" s="150">
        <v>88.16</v>
      </c>
      <c r="AB13" s="150">
        <v>92.2</v>
      </c>
      <c r="AC13" s="150">
        <v>95.44</v>
      </c>
      <c r="AD13" s="150">
        <v>97.93</v>
      </c>
      <c r="AE13" s="150">
        <v>100.68</v>
      </c>
      <c r="AF13" s="150">
        <v>105.72</v>
      </c>
      <c r="AG13" s="150">
        <v>113.66</v>
      </c>
    </row>
    <row r="14" spans="1:33" ht="12" customHeight="1">
      <c r="A14" s="41">
        <v>8</v>
      </c>
      <c r="B14" s="49" t="s">
        <v>38</v>
      </c>
      <c r="C14" s="47" t="s">
        <v>74</v>
      </c>
      <c r="D14" s="150">
        <v>30.3</v>
      </c>
      <c r="E14" s="150">
        <v>36.19</v>
      </c>
      <c r="F14" s="150">
        <v>40.619999999999997</v>
      </c>
      <c r="G14" s="150">
        <v>47.4</v>
      </c>
      <c r="H14" s="150">
        <v>55.04</v>
      </c>
      <c r="I14" s="150">
        <v>59.87</v>
      </c>
      <c r="J14" s="150">
        <v>63.29</v>
      </c>
      <c r="K14" s="95"/>
      <c r="L14" s="41">
        <v>8</v>
      </c>
      <c r="M14" s="49" t="s">
        <v>38</v>
      </c>
      <c r="N14" s="47" t="s">
        <v>74</v>
      </c>
      <c r="O14" s="150">
        <v>66.959999999999994</v>
      </c>
      <c r="P14" s="150">
        <v>67.72</v>
      </c>
      <c r="Q14" s="150">
        <v>71.41</v>
      </c>
      <c r="R14" s="150">
        <v>76.67</v>
      </c>
      <c r="S14" s="150">
        <v>80.349999999999994</v>
      </c>
      <c r="T14" s="150">
        <v>82.97</v>
      </c>
      <c r="U14" s="150">
        <v>85.15</v>
      </c>
      <c r="V14" s="95"/>
      <c r="W14" s="41">
        <v>8</v>
      </c>
      <c r="X14" s="49" t="s">
        <v>38</v>
      </c>
      <c r="Y14" s="47" t="s">
        <v>74</v>
      </c>
      <c r="Z14" s="150">
        <v>86.93</v>
      </c>
      <c r="AA14" s="150">
        <v>89.72</v>
      </c>
      <c r="AB14" s="150">
        <v>93.89</v>
      </c>
      <c r="AC14" s="150">
        <v>97.12</v>
      </c>
      <c r="AD14" s="150">
        <v>99.44</v>
      </c>
      <c r="AE14" s="150">
        <v>102.02</v>
      </c>
      <c r="AF14" s="150">
        <v>107.51</v>
      </c>
      <c r="AG14" s="150">
        <v>115.34</v>
      </c>
    </row>
    <row r="15" spans="1:33" ht="12" customHeight="1">
      <c r="A15" s="41">
        <v>9</v>
      </c>
      <c r="B15" s="49" t="s">
        <v>38</v>
      </c>
      <c r="C15" s="47" t="s">
        <v>463</v>
      </c>
      <c r="D15" s="150">
        <v>0.02</v>
      </c>
      <c r="E15" s="150">
        <v>0.01</v>
      </c>
      <c r="F15" s="150">
        <v>0</v>
      </c>
      <c r="G15" s="150">
        <v>-0.01</v>
      </c>
      <c r="H15" s="150">
        <v>-0.03</v>
      </c>
      <c r="I15" s="150">
        <v>-0.05</v>
      </c>
      <c r="J15" s="150">
        <v>-0.06</v>
      </c>
      <c r="K15" s="95"/>
      <c r="L15" s="41">
        <v>9</v>
      </c>
      <c r="M15" s="49" t="s">
        <v>38</v>
      </c>
      <c r="N15" s="47" t="s">
        <v>463</v>
      </c>
      <c r="O15" s="150">
        <v>-7.0000000000000007E-2</v>
      </c>
      <c r="P15" s="150">
        <v>-0.15</v>
      </c>
      <c r="Q15" s="150">
        <v>-0.2</v>
      </c>
      <c r="R15" s="150">
        <v>-0.23</v>
      </c>
      <c r="S15" s="150">
        <v>-0.25</v>
      </c>
      <c r="T15" s="150">
        <v>-0.23</v>
      </c>
      <c r="U15" s="150">
        <v>-0.27</v>
      </c>
      <c r="V15" s="95"/>
      <c r="W15" s="41">
        <v>9</v>
      </c>
      <c r="X15" s="49" t="s">
        <v>38</v>
      </c>
      <c r="Y15" s="47" t="s">
        <v>463</v>
      </c>
      <c r="Z15" s="150">
        <v>-0.43</v>
      </c>
      <c r="AA15" s="150">
        <v>-0.53</v>
      </c>
      <c r="AB15" s="150">
        <v>-0.68</v>
      </c>
      <c r="AC15" s="150">
        <v>-0.77</v>
      </c>
      <c r="AD15" s="150">
        <v>-0.75</v>
      </c>
      <c r="AE15" s="150">
        <v>-0.68</v>
      </c>
      <c r="AF15" s="150">
        <v>-0.56000000000000005</v>
      </c>
      <c r="AG15" s="150">
        <v>-0.67</v>
      </c>
    </row>
    <row r="16" spans="1:33" ht="18" customHeight="1">
      <c r="A16" s="41">
        <v>10</v>
      </c>
      <c r="B16" s="49" t="s">
        <v>36</v>
      </c>
      <c r="C16" s="47" t="s">
        <v>464</v>
      </c>
      <c r="D16" s="150">
        <v>-1.67</v>
      </c>
      <c r="E16" s="150">
        <v>-1.85</v>
      </c>
      <c r="F16" s="150">
        <v>-1.6999999999999886</v>
      </c>
      <c r="G16" s="150">
        <v>-1.710000000000006</v>
      </c>
      <c r="H16" s="150">
        <v>-1.78</v>
      </c>
      <c r="I16" s="150">
        <v>-1.5300000000000125</v>
      </c>
      <c r="J16" s="150">
        <v>-1.1100000000000088</v>
      </c>
      <c r="K16" s="95"/>
      <c r="L16" s="41">
        <v>10</v>
      </c>
      <c r="M16" s="49" t="s">
        <v>36</v>
      </c>
      <c r="N16" s="47" t="s">
        <v>464</v>
      </c>
      <c r="O16" s="150">
        <v>-1.3999999999999846</v>
      </c>
      <c r="P16" s="150">
        <v>-0.96000000000001362</v>
      </c>
      <c r="Q16" s="150">
        <v>-1.4399999999999864</v>
      </c>
      <c r="R16" s="150">
        <v>-1.46</v>
      </c>
      <c r="S16" s="150">
        <v>-1.03</v>
      </c>
      <c r="T16" s="150">
        <v>-0.97999999999997955</v>
      </c>
      <c r="U16" s="150">
        <v>-1.1900000000000222</v>
      </c>
      <c r="V16" s="95"/>
      <c r="W16" s="41">
        <v>10</v>
      </c>
      <c r="X16" s="49" t="s">
        <v>36</v>
      </c>
      <c r="Y16" s="47" t="s">
        <v>464</v>
      </c>
      <c r="Z16" s="150">
        <v>-1.0099999999999836</v>
      </c>
      <c r="AA16" s="150">
        <v>-1.03</v>
      </c>
      <c r="AB16" s="150">
        <v>-1.01</v>
      </c>
      <c r="AC16" s="150">
        <v>-0.9100000000000068</v>
      </c>
      <c r="AD16" s="150">
        <v>-0.76000000000000523</v>
      </c>
      <c r="AE16" s="150">
        <v>-0.66000000000000336</v>
      </c>
      <c r="AF16" s="150">
        <v>-1.2299999999999778</v>
      </c>
      <c r="AG16" s="150">
        <v>-1.0099999999999927</v>
      </c>
    </row>
    <row r="17" spans="1:33" ht="20.100000000000001" customHeight="1">
      <c r="A17" s="41">
        <v>11</v>
      </c>
      <c r="C17" s="47" t="s">
        <v>465</v>
      </c>
      <c r="D17" s="150">
        <v>44.73</v>
      </c>
      <c r="E17" s="150">
        <v>52.52</v>
      </c>
      <c r="F17" s="150">
        <v>57.75</v>
      </c>
      <c r="G17" s="150">
        <v>66.33</v>
      </c>
      <c r="H17" s="150">
        <v>76.38</v>
      </c>
      <c r="I17" s="150">
        <v>82.58</v>
      </c>
      <c r="J17" s="150">
        <v>86.96</v>
      </c>
      <c r="K17" s="95"/>
      <c r="L17" s="41">
        <v>11</v>
      </c>
      <c r="N17" s="47" t="s">
        <v>465</v>
      </c>
      <c r="O17" s="150">
        <v>92.89</v>
      </c>
      <c r="P17" s="150">
        <v>99.81</v>
      </c>
      <c r="Q17" s="150">
        <v>108.03</v>
      </c>
      <c r="R17" s="150">
        <v>117.75</v>
      </c>
      <c r="S17" s="150">
        <v>125.68</v>
      </c>
      <c r="T17" s="150">
        <v>129.96</v>
      </c>
      <c r="U17" s="150">
        <v>134.11000000000001</v>
      </c>
      <c r="V17" s="95"/>
      <c r="W17" s="41">
        <v>11</v>
      </c>
      <c r="Y17" s="47" t="s">
        <v>465</v>
      </c>
      <c r="Z17" s="150">
        <v>137.81</v>
      </c>
      <c r="AA17" s="150">
        <v>142.79</v>
      </c>
      <c r="AB17" s="150">
        <v>148.99</v>
      </c>
      <c r="AC17" s="150">
        <v>153.94999999999999</v>
      </c>
      <c r="AD17" s="150">
        <v>158.11000000000001</v>
      </c>
      <c r="AE17" s="150">
        <v>164.13</v>
      </c>
      <c r="AF17" s="150">
        <v>173.77</v>
      </c>
      <c r="AG17" s="150">
        <v>183.12</v>
      </c>
    </row>
    <row r="18" spans="1:33" ht="12" customHeight="1">
      <c r="A18" s="41">
        <v>12</v>
      </c>
      <c r="B18" s="49" t="s">
        <v>38</v>
      </c>
      <c r="C18" s="47" t="s">
        <v>466</v>
      </c>
      <c r="D18" s="150">
        <v>2.87</v>
      </c>
      <c r="E18" s="150">
        <v>3.39</v>
      </c>
      <c r="F18" s="150">
        <v>4.05</v>
      </c>
      <c r="G18" s="150">
        <v>4.83</v>
      </c>
      <c r="H18" s="150">
        <v>5.63</v>
      </c>
      <c r="I18" s="150">
        <v>6.22</v>
      </c>
      <c r="J18" s="150">
        <v>7.63</v>
      </c>
      <c r="K18" s="95"/>
      <c r="L18" s="41">
        <v>12</v>
      </c>
      <c r="M18" s="49" t="s">
        <v>38</v>
      </c>
      <c r="N18" s="47" t="s">
        <v>466</v>
      </c>
      <c r="O18" s="150">
        <v>8.08</v>
      </c>
      <c r="P18" s="150">
        <v>8.9600000000000009</v>
      </c>
      <c r="Q18" s="150">
        <v>9.51</v>
      </c>
      <c r="R18" s="150">
        <v>10.16</v>
      </c>
      <c r="S18" s="150">
        <v>10.55</v>
      </c>
      <c r="T18" s="150">
        <v>11.38</v>
      </c>
      <c r="U18" s="150">
        <v>11.65</v>
      </c>
      <c r="V18" s="95"/>
      <c r="W18" s="41">
        <v>12</v>
      </c>
      <c r="X18" s="49" t="s">
        <v>38</v>
      </c>
      <c r="Y18" s="47" t="s">
        <v>466</v>
      </c>
      <c r="Z18" s="150">
        <v>12.35</v>
      </c>
      <c r="AA18" s="150">
        <v>12.84</v>
      </c>
      <c r="AB18" s="150">
        <v>13.07</v>
      </c>
      <c r="AC18" s="150">
        <v>13.49</v>
      </c>
      <c r="AD18" s="150">
        <v>14.32</v>
      </c>
      <c r="AE18" s="150">
        <v>14.59</v>
      </c>
      <c r="AF18" s="150">
        <v>15.67</v>
      </c>
      <c r="AG18" s="150">
        <v>17.18</v>
      </c>
    </row>
    <row r="19" spans="1:33" ht="12" customHeight="1">
      <c r="A19" s="41">
        <v>13</v>
      </c>
      <c r="B19" s="49" t="s">
        <v>32</v>
      </c>
      <c r="C19" s="47" t="s">
        <v>467</v>
      </c>
      <c r="D19" s="150">
        <v>13.28</v>
      </c>
      <c r="E19" s="150">
        <v>16.21</v>
      </c>
      <c r="F19" s="150">
        <v>19</v>
      </c>
      <c r="G19" s="150">
        <v>22.6</v>
      </c>
      <c r="H19" s="150">
        <v>27.34</v>
      </c>
      <c r="I19" s="150">
        <v>32.18</v>
      </c>
      <c r="J19" s="150">
        <v>35.36</v>
      </c>
      <c r="K19" s="95"/>
      <c r="L19" s="41">
        <v>13</v>
      </c>
      <c r="M19" s="49" t="s">
        <v>32</v>
      </c>
      <c r="N19" s="47" t="s">
        <v>467</v>
      </c>
      <c r="O19" s="150">
        <v>37.17</v>
      </c>
      <c r="P19" s="150">
        <v>40.03</v>
      </c>
      <c r="Q19" s="150">
        <v>43.01</v>
      </c>
      <c r="R19" s="150">
        <v>47.34</v>
      </c>
      <c r="S19" s="150">
        <v>51.34</v>
      </c>
      <c r="T19" s="150">
        <v>52.33</v>
      </c>
      <c r="U19" s="150">
        <v>53.86</v>
      </c>
      <c r="V19" s="95"/>
      <c r="W19" s="41">
        <v>13</v>
      </c>
      <c r="X19" s="49" t="s">
        <v>32</v>
      </c>
      <c r="Y19" s="47" t="s">
        <v>467</v>
      </c>
      <c r="Z19" s="150">
        <v>57.66</v>
      </c>
      <c r="AA19" s="150">
        <v>60.76</v>
      </c>
      <c r="AB19" s="150">
        <v>63.86</v>
      </c>
      <c r="AC19" s="150">
        <v>66.89</v>
      </c>
      <c r="AD19" s="150">
        <v>72.25</v>
      </c>
      <c r="AE19" s="150">
        <v>70.510000000000005</v>
      </c>
      <c r="AF19" s="150">
        <v>76.7</v>
      </c>
      <c r="AG19" s="150">
        <v>85.98</v>
      </c>
    </row>
    <row r="20" spans="1:33" ht="18" customHeight="1">
      <c r="A20" s="41">
        <v>14</v>
      </c>
      <c r="B20" s="49" t="s">
        <v>36</v>
      </c>
      <c r="C20" s="47" t="s">
        <v>468</v>
      </c>
      <c r="D20" s="150">
        <v>55.14</v>
      </c>
      <c r="E20" s="150">
        <v>65.34</v>
      </c>
      <c r="F20" s="150">
        <v>72.7</v>
      </c>
      <c r="G20" s="150">
        <v>84.1</v>
      </c>
      <c r="H20" s="150">
        <v>98.09</v>
      </c>
      <c r="I20" s="150">
        <v>108.54</v>
      </c>
      <c r="J20" s="150">
        <v>114.69</v>
      </c>
      <c r="K20" s="95"/>
      <c r="L20" s="41">
        <v>14</v>
      </c>
      <c r="M20" s="49" t="s">
        <v>36</v>
      </c>
      <c r="N20" s="47" t="s">
        <v>468</v>
      </c>
      <c r="O20" s="150">
        <v>121.98</v>
      </c>
      <c r="P20" s="150">
        <v>130.88</v>
      </c>
      <c r="Q20" s="150">
        <v>141.53</v>
      </c>
      <c r="R20" s="150">
        <v>154.93</v>
      </c>
      <c r="S20" s="150">
        <v>166.47</v>
      </c>
      <c r="T20" s="150">
        <v>170.91</v>
      </c>
      <c r="U20" s="150">
        <v>176.32</v>
      </c>
      <c r="V20" s="95"/>
      <c r="W20" s="41">
        <v>14</v>
      </c>
      <c r="X20" s="49" t="s">
        <v>36</v>
      </c>
      <c r="Y20" s="47" t="s">
        <v>468</v>
      </c>
      <c r="Z20" s="150">
        <v>183.12</v>
      </c>
      <c r="AA20" s="150">
        <v>190.71</v>
      </c>
      <c r="AB20" s="150">
        <v>199.78</v>
      </c>
      <c r="AC20" s="150">
        <v>207.35</v>
      </c>
      <c r="AD20" s="150">
        <v>216.04</v>
      </c>
      <c r="AE20" s="150">
        <v>220.05</v>
      </c>
      <c r="AF20" s="150">
        <v>234.8</v>
      </c>
      <c r="AG20" s="150">
        <v>251.92</v>
      </c>
    </row>
    <row r="21" spans="1:33" ht="18" customHeight="1">
      <c r="A21" s="45" t="s">
        <v>469</v>
      </c>
      <c r="B21" s="39"/>
      <c r="C21" s="39"/>
      <c r="D21" s="1"/>
      <c r="E21" s="1"/>
      <c r="F21" s="1"/>
      <c r="G21" s="1"/>
      <c r="H21" s="1"/>
      <c r="I21" s="1"/>
      <c r="J21" s="1"/>
      <c r="K21" s="94"/>
      <c r="L21" s="45" t="s">
        <v>469</v>
      </c>
      <c r="M21" s="39"/>
      <c r="N21" s="39"/>
      <c r="O21" s="1"/>
      <c r="P21" s="1"/>
      <c r="Q21" s="1"/>
      <c r="R21" s="1"/>
      <c r="S21" s="1"/>
      <c r="T21" s="1"/>
      <c r="U21" s="1"/>
      <c r="V21" s="94"/>
      <c r="W21" s="45" t="s">
        <v>469</v>
      </c>
      <c r="X21" s="39"/>
      <c r="Y21" s="39"/>
      <c r="Z21" s="1"/>
      <c r="AA21" s="1"/>
      <c r="AB21" s="1"/>
      <c r="AC21" s="1"/>
      <c r="AD21" s="1"/>
      <c r="AE21" s="1"/>
      <c r="AF21" s="1"/>
      <c r="AG21" s="1"/>
    </row>
    <row r="22" spans="1:33" ht="18" customHeight="1">
      <c r="A22" s="41">
        <v>15</v>
      </c>
      <c r="B22" s="46"/>
      <c r="C22" s="47" t="s">
        <v>456</v>
      </c>
      <c r="D22" s="150">
        <v>4.91</v>
      </c>
      <c r="E22" s="150">
        <v>5.82</v>
      </c>
      <c r="F22" s="150">
        <v>6.89</v>
      </c>
      <c r="G22" s="150">
        <v>8.19</v>
      </c>
      <c r="H22" s="150">
        <v>9.6</v>
      </c>
      <c r="I22" s="150">
        <v>10.75</v>
      </c>
      <c r="J22" s="150">
        <v>11.99</v>
      </c>
      <c r="K22" s="95"/>
      <c r="L22" s="41">
        <v>15</v>
      </c>
      <c r="M22" s="46"/>
      <c r="N22" s="47" t="s">
        <v>456</v>
      </c>
      <c r="O22" s="150">
        <v>12.4</v>
      </c>
      <c r="P22" s="150">
        <v>8.66</v>
      </c>
      <c r="Q22" s="150">
        <v>7.83</v>
      </c>
      <c r="R22" s="150">
        <v>8.06</v>
      </c>
      <c r="S22" s="150">
        <v>7.66</v>
      </c>
      <c r="T22" s="150">
        <v>8.14</v>
      </c>
      <c r="U22" s="150">
        <v>8.32</v>
      </c>
      <c r="V22" s="95"/>
      <c r="W22" s="41">
        <v>15</v>
      </c>
      <c r="X22" s="46"/>
      <c r="Y22" s="47" t="s">
        <v>456</v>
      </c>
      <c r="Z22" s="150">
        <v>9.3800000000000008</v>
      </c>
      <c r="AA22" s="150">
        <v>9</v>
      </c>
      <c r="AB22" s="150">
        <v>9.3699999999999992</v>
      </c>
      <c r="AC22" s="150">
        <v>9.16</v>
      </c>
      <c r="AD22" s="150">
        <v>9.6199999999999992</v>
      </c>
      <c r="AE22" s="150">
        <v>10.28</v>
      </c>
      <c r="AF22" s="150">
        <v>11.21</v>
      </c>
      <c r="AG22" s="150">
        <v>12.29</v>
      </c>
    </row>
    <row r="23" spans="1:33" ht="12" customHeight="1">
      <c r="A23" s="41">
        <v>16</v>
      </c>
      <c r="B23" s="49" t="s">
        <v>32</v>
      </c>
      <c r="C23" s="47" t="s">
        <v>457</v>
      </c>
      <c r="D23" s="150">
        <v>42.33</v>
      </c>
      <c r="E23" s="150">
        <v>49.68</v>
      </c>
      <c r="F23" s="150">
        <v>54.51</v>
      </c>
      <c r="G23" s="150">
        <v>62.48</v>
      </c>
      <c r="H23" s="150">
        <v>71.819999999999993</v>
      </c>
      <c r="I23" s="150">
        <v>77.760000000000005</v>
      </c>
      <c r="J23" s="150">
        <v>82.24</v>
      </c>
      <c r="K23" s="95"/>
      <c r="L23" s="41">
        <v>16</v>
      </c>
      <c r="M23" s="49" t="s">
        <v>32</v>
      </c>
      <c r="N23" s="47" t="s">
        <v>457</v>
      </c>
      <c r="O23" s="150">
        <v>88.03</v>
      </c>
      <c r="P23" s="150">
        <v>94.78</v>
      </c>
      <c r="Q23" s="150">
        <v>102.53</v>
      </c>
      <c r="R23" s="150">
        <v>111.8</v>
      </c>
      <c r="S23" s="150">
        <v>119.3</v>
      </c>
      <c r="T23" s="150">
        <v>123.17</v>
      </c>
      <c r="U23" s="150">
        <v>127.05</v>
      </c>
      <c r="V23" s="95"/>
      <c r="W23" s="41">
        <v>16</v>
      </c>
      <c r="X23" s="49" t="s">
        <v>32</v>
      </c>
      <c r="Y23" s="47" t="s">
        <v>457</v>
      </c>
      <c r="Z23" s="150">
        <v>130.44</v>
      </c>
      <c r="AA23" s="150">
        <v>135.12</v>
      </c>
      <c r="AB23" s="150">
        <v>140.88</v>
      </c>
      <c r="AC23" s="150">
        <v>145.6</v>
      </c>
      <c r="AD23" s="150">
        <v>149.08000000000001</v>
      </c>
      <c r="AE23" s="150">
        <v>154.47</v>
      </c>
      <c r="AF23" s="150">
        <v>163.22</v>
      </c>
      <c r="AG23" s="150">
        <v>171.62</v>
      </c>
    </row>
    <row r="24" spans="1:33" ht="18" customHeight="1">
      <c r="A24" s="41">
        <v>17</v>
      </c>
      <c r="B24" s="49" t="s">
        <v>36</v>
      </c>
      <c r="C24" s="47" t="s">
        <v>458</v>
      </c>
      <c r="D24" s="150">
        <v>47.24</v>
      </c>
      <c r="E24" s="150">
        <v>55.5</v>
      </c>
      <c r="F24" s="150">
        <v>61.4</v>
      </c>
      <c r="G24" s="150">
        <v>70.67</v>
      </c>
      <c r="H24" s="150">
        <v>81.42</v>
      </c>
      <c r="I24" s="150">
        <v>88.51</v>
      </c>
      <c r="J24" s="150">
        <v>94.23</v>
      </c>
      <c r="K24" s="95"/>
      <c r="L24" s="41">
        <v>17</v>
      </c>
      <c r="M24" s="49" t="s">
        <v>36</v>
      </c>
      <c r="N24" s="47" t="s">
        <v>458</v>
      </c>
      <c r="O24" s="150">
        <v>100.43</v>
      </c>
      <c r="P24" s="150">
        <v>103.44</v>
      </c>
      <c r="Q24" s="150">
        <v>110.36</v>
      </c>
      <c r="R24" s="150">
        <v>119.86</v>
      </c>
      <c r="S24" s="150">
        <v>126.96</v>
      </c>
      <c r="T24" s="150">
        <v>131.31</v>
      </c>
      <c r="U24" s="150">
        <v>135.37</v>
      </c>
      <c r="V24" s="95"/>
      <c r="W24" s="41">
        <v>17</v>
      </c>
      <c r="X24" s="49" t="s">
        <v>36</v>
      </c>
      <c r="Y24" s="47" t="s">
        <v>458</v>
      </c>
      <c r="Z24" s="150">
        <v>139.82</v>
      </c>
      <c r="AA24" s="150">
        <v>144.12</v>
      </c>
      <c r="AB24" s="150">
        <v>150.25</v>
      </c>
      <c r="AC24" s="150">
        <v>154.76</v>
      </c>
      <c r="AD24" s="150">
        <v>158.69999999999999</v>
      </c>
      <c r="AE24" s="150">
        <v>164.75</v>
      </c>
      <c r="AF24" s="150">
        <v>174.43</v>
      </c>
      <c r="AG24" s="150">
        <v>183.91</v>
      </c>
    </row>
    <row r="25" spans="1:33" ht="12" customHeight="1">
      <c r="A25" s="41">
        <v>18</v>
      </c>
      <c r="B25" s="49" t="s">
        <v>38</v>
      </c>
      <c r="C25" s="47" t="s">
        <v>459</v>
      </c>
      <c r="D25" s="150">
        <v>14.76</v>
      </c>
      <c r="E25" s="150">
        <v>16.86</v>
      </c>
      <c r="F25" s="150">
        <v>17.829999999999998</v>
      </c>
      <c r="G25" s="150">
        <v>20.11</v>
      </c>
      <c r="H25" s="150">
        <v>22.79</v>
      </c>
      <c r="I25" s="150">
        <v>24.34</v>
      </c>
      <c r="J25" s="150">
        <v>25.69</v>
      </c>
      <c r="K25" s="95"/>
      <c r="L25" s="41">
        <v>18</v>
      </c>
      <c r="M25" s="49" t="s">
        <v>38</v>
      </c>
      <c r="N25" s="47" t="s">
        <v>459</v>
      </c>
      <c r="O25" s="150">
        <v>27.93</v>
      </c>
      <c r="P25" s="150">
        <v>29.25</v>
      </c>
      <c r="Q25" s="150">
        <v>31.76</v>
      </c>
      <c r="R25" s="150">
        <v>34.56</v>
      </c>
      <c r="S25" s="150">
        <v>36.869999999999997</v>
      </c>
      <c r="T25" s="150">
        <v>38.369999999999997</v>
      </c>
      <c r="U25" s="150">
        <v>40.04</v>
      </c>
      <c r="V25" s="95"/>
      <c r="W25" s="41">
        <v>18</v>
      </c>
      <c r="X25" s="49" t="s">
        <v>38</v>
      </c>
      <c r="Y25" s="47" t="s">
        <v>459</v>
      </c>
      <c r="Z25" s="150">
        <v>42.1</v>
      </c>
      <c r="AA25" s="150">
        <v>43.38</v>
      </c>
      <c r="AB25" s="150">
        <v>45.14</v>
      </c>
      <c r="AC25" s="150">
        <v>46.01</v>
      </c>
      <c r="AD25" s="150">
        <v>46.91</v>
      </c>
      <c r="AE25" s="150">
        <v>49.41</v>
      </c>
      <c r="AF25" s="150">
        <v>52.74</v>
      </c>
      <c r="AG25" s="150">
        <v>53.54</v>
      </c>
    </row>
    <row r="26" spans="1:33" ht="18" customHeight="1">
      <c r="A26" s="41">
        <v>19</v>
      </c>
      <c r="B26" s="49" t="s">
        <v>36</v>
      </c>
      <c r="C26" s="47" t="s">
        <v>460</v>
      </c>
      <c r="D26" s="150">
        <v>32.479999999999997</v>
      </c>
      <c r="E26" s="150">
        <v>38.64</v>
      </c>
      <c r="F26" s="150">
        <v>43.57</v>
      </c>
      <c r="G26" s="150">
        <v>50.56</v>
      </c>
      <c r="H26" s="150">
        <v>58.63</v>
      </c>
      <c r="I26" s="150">
        <v>64.17</v>
      </c>
      <c r="J26" s="150">
        <v>68.540000000000006</v>
      </c>
      <c r="K26" s="95"/>
      <c r="L26" s="41">
        <v>19</v>
      </c>
      <c r="M26" s="49" t="s">
        <v>36</v>
      </c>
      <c r="N26" s="47" t="s">
        <v>460</v>
      </c>
      <c r="O26" s="150">
        <v>72.5</v>
      </c>
      <c r="P26" s="150">
        <v>74.19</v>
      </c>
      <c r="Q26" s="150">
        <v>78.599999999999994</v>
      </c>
      <c r="R26" s="150">
        <v>85.3</v>
      </c>
      <c r="S26" s="150">
        <v>90.09</v>
      </c>
      <c r="T26" s="150">
        <v>92.94</v>
      </c>
      <c r="U26" s="150">
        <v>95.33</v>
      </c>
      <c r="V26" s="95"/>
      <c r="W26" s="41">
        <v>19</v>
      </c>
      <c r="X26" s="49" t="s">
        <v>36</v>
      </c>
      <c r="Y26" s="47" t="s">
        <v>460</v>
      </c>
      <c r="Z26" s="150">
        <v>97.72</v>
      </c>
      <c r="AA26" s="150">
        <v>100.74</v>
      </c>
      <c r="AB26" s="150">
        <v>105.11</v>
      </c>
      <c r="AC26" s="150">
        <v>108.75</v>
      </c>
      <c r="AD26" s="150">
        <v>111.79</v>
      </c>
      <c r="AE26" s="150">
        <v>115.34</v>
      </c>
      <c r="AF26" s="150">
        <v>121.69</v>
      </c>
      <c r="AG26" s="150">
        <v>130.37</v>
      </c>
    </row>
    <row r="27" spans="1:33" ht="12" customHeight="1">
      <c r="A27" s="41">
        <v>20</v>
      </c>
      <c r="B27" s="49" t="s">
        <v>38</v>
      </c>
      <c r="C27" s="47" t="s">
        <v>461</v>
      </c>
      <c r="D27" s="150">
        <v>5.36</v>
      </c>
      <c r="E27" s="150">
        <v>6.03</v>
      </c>
      <c r="F27" s="150">
        <v>6.64</v>
      </c>
      <c r="G27" s="150">
        <v>7.26</v>
      </c>
      <c r="H27" s="150">
        <v>8.34</v>
      </c>
      <c r="I27" s="150">
        <v>9.1</v>
      </c>
      <c r="J27" s="150">
        <v>9.7799999999999994</v>
      </c>
      <c r="K27" s="95"/>
      <c r="L27" s="41">
        <v>20</v>
      </c>
      <c r="M27" s="49" t="s">
        <v>38</v>
      </c>
      <c r="N27" s="47" t="s">
        <v>461</v>
      </c>
      <c r="O27" s="150">
        <v>10.56</v>
      </c>
      <c r="P27" s="150">
        <v>11.39</v>
      </c>
      <c r="Q27" s="150">
        <v>12.87</v>
      </c>
      <c r="R27" s="150">
        <v>14.61</v>
      </c>
      <c r="S27" s="150">
        <v>15.61</v>
      </c>
      <c r="T27" s="150">
        <v>16.07</v>
      </c>
      <c r="U27" s="150">
        <v>16.760000000000002</v>
      </c>
      <c r="V27" s="95"/>
      <c r="W27" s="41">
        <v>20</v>
      </c>
      <c r="X27" s="49" t="s">
        <v>38</v>
      </c>
      <c r="Y27" s="47" t="s">
        <v>461</v>
      </c>
      <c r="Z27" s="150">
        <v>17.45</v>
      </c>
      <c r="AA27" s="150">
        <v>18.02</v>
      </c>
      <c r="AB27" s="150">
        <v>18.72</v>
      </c>
      <c r="AC27" s="150">
        <v>19.39</v>
      </c>
      <c r="AD27" s="150">
        <v>20.149999999999999</v>
      </c>
      <c r="AE27" s="150">
        <v>21.18</v>
      </c>
      <c r="AF27" s="150">
        <v>22.92</v>
      </c>
      <c r="AG27" s="150">
        <v>24.49</v>
      </c>
    </row>
    <row r="28" spans="1:33" ht="18" customHeight="1">
      <c r="A28" s="41">
        <v>21</v>
      </c>
      <c r="B28" s="49" t="s">
        <v>36</v>
      </c>
      <c r="C28" s="47" t="s">
        <v>462</v>
      </c>
      <c r="D28" s="150">
        <v>27.12</v>
      </c>
      <c r="E28" s="150">
        <v>32.61</v>
      </c>
      <c r="F28" s="150">
        <v>36.93</v>
      </c>
      <c r="G28" s="150">
        <v>43.3</v>
      </c>
      <c r="H28" s="150">
        <v>50.29</v>
      </c>
      <c r="I28" s="150">
        <v>55.07</v>
      </c>
      <c r="J28" s="150">
        <v>58.76</v>
      </c>
      <c r="K28" s="95"/>
      <c r="L28" s="41">
        <v>21</v>
      </c>
      <c r="M28" s="49" t="s">
        <v>36</v>
      </c>
      <c r="N28" s="47" t="s">
        <v>462</v>
      </c>
      <c r="O28" s="150">
        <v>61.94</v>
      </c>
      <c r="P28" s="150">
        <v>62.8</v>
      </c>
      <c r="Q28" s="150">
        <v>65.73</v>
      </c>
      <c r="R28" s="150">
        <v>70.69</v>
      </c>
      <c r="S28" s="150">
        <v>74.48</v>
      </c>
      <c r="T28" s="150">
        <v>76.87</v>
      </c>
      <c r="U28" s="150">
        <v>78.569999999999993</v>
      </c>
      <c r="V28" s="95"/>
      <c r="W28" s="41">
        <v>21</v>
      </c>
      <c r="X28" s="49" t="s">
        <v>36</v>
      </c>
      <c r="Y28" s="47" t="s">
        <v>462</v>
      </c>
      <c r="Z28" s="150">
        <v>80.27</v>
      </c>
      <c r="AA28" s="150">
        <v>82.72</v>
      </c>
      <c r="AB28" s="150">
        <v>86.39</v>
      </c>
      <c r="AC28" s="150">
        <v>89.36</v>
      </c>
      <c r="AD28" s="150">
        <v>91.64</v>
      </c>
      <c r="AE28" s="150">
        <v>94.16</v>
      </c>
      <c r="AF28" s="150">
        <v>98.77</v>
      </c>
      <c r="AG28" s="150">
        <v>105.88</v>
      </c>
    </row>
    <row r="29" spans="1:33" ht="12" customHeight="1">
      <c r="A29" s="41">
        <v>22</v>
      </c>
      <c r="B29" s="49" t="s">
        <v>38</v>
      </c>
      <c r="C29" s="47" t="s">
        <v>74</v>
      </c>
      <c r="D29" s="150">
        <v>28.77</v>
      </c>
      <c r="E29" s="150">
        <v>34.450000000000003</v>
      </c>
      <c r="F29" s="150">
        <v>38.630000000000003</v>
      </c>
      <c r="G29" s="150">
        <v>45.02</v>
      </c>
      <c r="H29" s="150">
        <v>52.1</v>
      </c>
      <c r="I29" s="150">
        <v>56.65</v>
      </c>
      <c r="J29" s="150">
        <v>59.93</v>
      </c>
      <c r="K29" s="95"/>
      <c r="L29" s="41">
        <v>22</v>
      </c>
      <c r="M29" s="49" t="s">
        <v>38</v>
      </c>
      <c r="N29" s="47" t="s">
        <v>74</v>
      </c>
      <c r="O29" s="150">
        <v>63.41</v>
      </c>
      <c r="P29" s="150">
        <v>63.91</v>
      </c>
      <c r="Q29" s="150">
        <v>67.37</v>
      </c>
      <c r="R29" s="150">
        <v>72.38</v>
      </c>
      <c r="S29" s="150">
        <v>75.760000000000005</v>
      </c>
      <c r="T29" s="150">
        <v>78.08</v>
      </c>
      <c r="U29" s="150">
        <v>80.03</v>
      </c>
      <c r="V29" s="95"/>
      <c r="W29" s="41">
        <v>22</v>
      </c>
      <c r="X29" s="49" t="s">
        <v>38</v>
      </c>
      <c r="Y29" s="47" t="s">
        <v>74</v>
      </c>
      <c r="Z29" s="150">
        <v>81.709999999999994</v>
      </c>
      <c r="AA29" s="150">
        <v>84.28</v>
      </c>
      <c r="AB29" s="150">
        <v>88.08</v>
      </c>
      <c r="AC29" s="150">
        <v>91.04</v>
      </c>
      <c r="AD29" s="150">
        <v>93.15</v>
      </c>
      <c r="AE29" s="150">
        <v>95.51</v>
      </c>
      <c r="AF29" s="150">
        <v>100.57</v>
      </c>
      <c r="AG29" s="150">
        <v>107.57</v>
      </c>
    </row>
    <row r="30" spans="1:33" ht="12" customHeight="1">
      <c r="A30" s="41">
        <v>23</v>
      </c>
      <c r="B30" s="49" t="s">
        <v>38</v>
      </c>
      <c r="C30" s="47" t="s">
        <v>463</v>
      </c>
      <c r="D30" s="150">
        <v>0.02</v>
      </c>
      <c r="E30" s="150">
        <v>0.01</v>
      </c>
      <c r="F30" s="150">
        <v>0</v>
      </c>
      <c r="G30" s="150">
        <v>-0.01</v>
      </c>
      <c r="H30" s="150">
        <v>-0.03</v>
      </c>
      <c r="I30" s="150">
        <v>-0.05</v>
      </c>
      <c r="J30" s="150">
        <v>-0.06</v>
      </c>
      <c r="K30" s="95"/>
      <c r="L30" s="41">
        <v>23</v>
      </c>
      <c r="M30" s="49" t="s">
        <v>38</v>
      </c>
      <c r="N30" s="47" t="s">
        <v>463</v>
      </c>
      <c r="O30" s="150">
        <v>-7.0000000000000007E-2</v>
      </c>
      <c r="P30" s="150">
        <v>-0.15</v>
      </c>
      <c r="Q30" s="150">
        <v>-0.2</v>
      </c>
      <c r="R30" s="150">
        <v>-0.23</v>
      </c>
      <c r="S30" s="150">
        <v>-0.25</v>
      </c>
      <c r="T30" s="150">
        <v>-0.23</v>
      </c>
      <c r="U30" s="150">
        <v>-0.27</v>
      </c>
      <c r="V30" s="95"/>
      <c r="W30" s="41">
        <v>23</v>
      </c>
      <c r="X30" s="49" t="s">
        <v>38</v>
      </c>
      <c r="Y30" s="47" t="s">
        <v>463</v>
      </c>
      <c r="Z30" s="150">
        <v>-0.43</v>
      </c>
      <c r="AA30" s="150">
        <v>-0.53</v>
      </c>
      <c r="AB30" s="150">
        <v>-0.68</v>
      </c>
      <c r="AC30" s="150">
        <v>-0.77</v>
      </c>
      <c r="AD30" s="150">
        <v>-0.75</v>
      </c>
      <c r="AE30" s="150">
        <v>-0.69</v>
      </c>
      <c r="AF30" s="150">
        <v>-0.56999999999999995</v>
      </c>
      <c r="AG30" s="150">
        <v>-0.68</v>
      </c>
    </row>
    <row r="31" spans="1:33" ht="18" customHeight="1">
      <c r="A31" s="41">
        <v>24</v>
      </c>
      <c r="B31" s="49" t="s">
        <v>36</v>
      </c>
      <c r="C31" s="47" t="s">
        <v>464</v>
      </c>
      <c r="D31" s="150">
        <v>-1.67</v>
      </c>
      <c r="E31" s="150">
        <v>-1.85</v>
      </c>
      <c r="F31" s="150">
        <v>-1.7</v>
      </c>
      <c r="G31" s="150">
        <v>-1.7099999999999917</v>
      </c>
      <c r="H31" s="150">
        <v>-1.7800000000000094</v>
      </c>
      <c r="I31" s="150">
        <v>-1.5300000000000196</v>
      </c>
      <c r="J31" s="150">
        <v>-1.1100000000000088</v>
      </c>
      <c r="K31" s="95"/>
      <c r="L31" s="41">
        <v>24</v>
      </c>
      <c r="M31" s="49" t="s">
        <v>36</v>
      </c>
      <c r="N31" s="47" t="s">
        <v>464</v>
      </c>
      <c r="O31" s="150">
        <v>-1.4</v>
      </c>
      <c r="P31" s="150">
        <v>-0.96000000000000651</v>
      </c>
      <c r="Q31" s="150">
        <v>-1.4400000000000148</v>
      </c>
      <c r="R31" s="150">
        <v>-1.4599999999999835</v>
      </c>
      <c r="S31" s="150">
        <v>-1.0300000000000153</v>
      </c>
      <c r="T31" s="150">
        <v>-0.97999999999999376</v>
      </c>
      <c r="U31" s="150">
        <v>-1.1899999999999795</v>
      </c>
      <c r="V31" s="95"/>
      <c r="W31" s="41">
        <v>24</v>
      </c>
      <c r="X31" s="49" t="s">
        <v>36</v>
      </c>
      <c r="Y31" s="47" t="s">
        <v>464</v>
      </c>
      <c r="Z31" s="150">
        <v>-1.01</v>
      </c>
      <c r="AA31" s="150">
        <v>-1.029999999999988</v>
      </c>
      <c r="AB31" s="150">
        <v>-1.0100000000000118</v>
      </c>
      <c r="AC31" s="150">
        <v>-0.9100000000000068</v>
      </c>
      <c r="AD31" s="150">
        <v>-0.76000000000001944</v>
      </c>
      <c r="AE31" s="150">
        <v>-0.66000000000000847</v>
      </c>
      <c r="AF31" s="150">
        <v>-1.2299999999999829</v>
      </c>
      <c r="AG31" s="150">
        <v>-1.01</v>
      </c>
    </row>
    <row r="32" spans="1:33" ht="20.100000000000001" customHeight="1">
      <c r="A32" s="41">
        <v>25</v>
      </c>
      <c r="C32" s="47" t="s">
        <v>465</v>
      </c>
      <c r="D32" s="150">
        <v>42.24</v>
      </c>
      <c r="E32" s="150">
        <v>49.59</v>
      </c>
      <c r="F32" s="150">
        <v>54.4</v>
      </c>
      <c r="G32" s="150">
        <v>62.37</v>
      </c>
      <c r="H32" s="150">
        <v>71.680000000000007</v>
      </c>
      <c r="I32" s="150">
        <v>77.569999999999993</v>
      </c>
      <c r="J32" s="150">
        <v>82.03</v>
      </c>
      <c r="K32" s="95"/>
      <c r="L32" s="41">
        <v>25</v>
      </c>
      <c r="N32" s="47" t="s">
        <v>465</v>
      </c>
      <c r="O32" s="150">
        <v>87.79</v>
      </c>
      <c r="P32" s="150">
        <v>94.5</v>
      </c>
      <c r="Q32" s="150">
        <v>102.25</v>
      </c>
      <c r="R32" s="150">
        <v>111.5</v>
      </c>
      <c r="S32" s="150">
        <v>118.99</v>
      </c>
      <c r="T32" s="150">
        <v>122.84</v>
      </c>
      <c r="U32" s="150">
        <v>126.71</v>
      </c>
      <c r="V32" s="95"/>
      <c r="W32" s="41">
        <v>25</v>
      </c>
      <c r="Y32" s="47" t="s">
        <v>465</v>
      </c>
      <c r="Z32" s="150">
        <v>130.07</v>
      </c>
      <c r="AA32" s="150">
        <v>134.75</v>
      </c>
      <c r="AB32" s="150">
        <v>140.46</v>
      </c>
      <c r="AC32" s="150">
        <v>145.13999999999999</v>
      </c>
      <c r="AD32" s="150">
        <v>148.61000000000001</v>
      </c>
      <c r="AE32" s="150">
        <v>154</v>
      </c>
      <c r="AF32" s="150">
        <v>162.72</v>
      </c>
      <c r="AG32" s="150">
        <v>171.09</v>
      </c>
    </row>
    <row r="33" spans="1:33" ht="12" customHeight="1">
      <c r="A33" s="41">
        <v>26</v>
      </c>
      <c r="B33" s="49" t="s">
        <v>38</v>
      </c>
      <c r="C33" s="47" t="s">
        <v>466</v>
      </c>
      <c r="D33" s="150">
        <v>2.85</v>
      </c>
      <c r="E33" s="150">
        <v>3.38</v>
      </c>
      <c r="F33" s="150">
        <v>4.03</v>
      </c>
      <c r="G33" s="150">
        <v>4.8</v>
      </c>
      <c r="H33" s="150">
        <v>5.63</v>
      </c>
      <c r="I33" s="150">
        <v>6.21</v>
      </c>
      <c r="J33" s="150">
        <v>7.62</v>
      </c>
      <c r="K33" s="95"/>
      <c r="L33" s="41">
        <v>26</v>
      </c>
      <c r="M33" s="49" t="s">
        <v>38</v>
      </c>
      <c r="N33" s="47" t="s">
        <v>466</v>
      </c>
      <c r="O33" s="150">
        <v>8.08</v>
      </c>
      <c r="P33" s="150">
        <v>8.9600000000000009</v>
      </c>
      <c r="Q33" s="150">
        <v>9.49</v>
      </c>
      <c r="R33" s="150">
        <v>10.15</v>
      </c>
      <c r="S33" s="150">
        <v>10.51</v>
      </c>
      <c r="T33" s="150">
        <v>11.34</v>
      </c>
      <c r="U33" s="150">
        <v>11.61</v>
      </c>
      <c r="V33" s="95"/>
      <c r="W33" s="41">
        <v>26</v>
      </c>
      <c r="X33" s="49" t="s">
        <v>38</v>
      </c>
      <c r="Y33" s="47" t="s">
        <v>466</v>
      </c>
      <c r="Z33" s="150">
        <v>12.31</v>
      </c>
      <c r="AA33" s="150">
        <v>12.82</v>
      </c>
      <c r="AB33" s="150">
        <v>13.04</v>
      </c>
      <c r="AC33" s="150">
        <v>13.46</v>
      </c>
      <c r="AD33" s="150">
        <v>14.28</v>
      </c>
      <c r="AE33" s="150">
        <v>14.56</v>
      </c>
      <c r="AF33" s="150">
        <v>15.64</v>
      </c>
      <c r="AG33" s="150">
        <v>17.14</v>
      </c>
    </row>
    <row r="34" spans="1:33" ht="12" customHeight="1">
      <c r="A34" s="41">
        <v>27</v>
      </c>
      <c r="B34" s="49" t="s">
        <v>32</v>
      </c>
      <c r="C34" s="47" t="s">
        <v>467</v>
      </c>
      <c r="D34" s="150">
        <v>1.95</v>
      </c>
      <c r="E34" s="150">
        <v>2.21</v>
      </c>
      <c r="F34" s="150">
        <v>2.5099999999999998</v>
      </c>
      <c r="G34" s="150">
        <v>2.81</v>
      </c>
      <c r="H34" s="150">
        <v>3.25</v>
      </c>
      <c r="I34" s="150">
        <v>3.81</v>
      </c>
      <c r="J34" s="150">
        <v>4.43</v>
      </c>
      <c r="K34" s="95"/>
      <c r="L34" s="41">
        <v>27</v>
      </c>
      <c r="M34" s="49" t="s">
        <v>32</v>
      </c>
      <c r="N34" s="47" t="s">
        <v>467</v>
      </c>
      <c r="O34" s="150">
        <v>4.72</v>
      </c>
      <c r="P34" s="150">
        <v>5.3</v>
      </c>
      <c r="Q34" s="150">
        <v>5.67</v>
      </c>
      <c r="R34" s="150">
        <v>6.22</v>
      </c>
      <c r="S34" s="150">
        <v>6.9</v>
      </c>
      <c r="T34" s="150">
        <v>7.46</v>
      </c>
      <c r="U34" s="150">
        <v>7.59</v>
      </c>
      <c r="V34" s="95"/>
      <c r="W34" s="41">
        <v>27</v>
      </c>
      <c r="X34" s="49" t="s">
        <v>32</v>
      </c>
      <c r="Y34" s="47" t="s">
        <v>467</v>
      </c>
      <c r="Z34" s="150">
        <v>7.85</v>
      </c>
      <c r="AA34" s="150">
        <v>8.14</v>
      </c>
      <c r="AB34" s="150">
        <v>8.5399999999999991</v>
      </c>
      <c r="AC34" s="150">
        <v>9.16</v>
      </c>
      <c r="AD34" s="150">
        <v>9.76</v>
      </c>
      <c r="AE34" s="150">
        <v>10.24</v>
      </c>
      <c r="AF34" s="150">
        <v>11.33</v>
      </c>
      <c r="AG34" s="150">
        <v>12.64</v>
      </c>
    </row>
    <row r="35" spans="1:33" ht="18" customHeight="1">
      <c r="A35" s="41">
        <v>28</v>
      </c>
      <c r="B35" s="49" t="s">
        <v>36</v>
      </c>
      <c r="C35" s="47" t="s">
        <v>468</v>
      </c>
      <c r="D35" s="150">
        <v>41.34</v>
      </c>
      <c r="E35" s="150">
        <v>48.42</v>
      </c>
      <c r="F35" s="150">
        <v>52.88</v>
      </c>
      <c r="G35" s="150">
        <v>60.38</v>
      </c>
      <c r="H35" s="150">
        <v>69.3</v>
      </c>
      <c r="I35" s="150">
        <v>75.17</v>
      </c>
      <c r="J35" s="150">
        <v>78.84</v>
      </c>
      <c r="K35" s="95"/>
      <c r="L35" s="41">
        <v>28</v>
      </c>
      <c r="M35" s="49" t="s">
        <v>36</v>
      </c>
      <c r="N35" s="47" t="s">
        <v>468</v>
      </c>
      <c r="O35" s="150">
        <v>84.43</v>
      </c>
      <c r="P35" s="150">
        <v>90.84</v>
      </c>
      <c r="Q35" s="150">
        <v>98.43</v>
      </c>
      <c r="R35" s="150">
        <v>107.57</v>
      </c>
      <c r="S35" s="150">
        <v>115.38</v>
      </c>
      <c r="T35" s="150">
        <v>118.96</v>
      </c>
      <c r="U35" s="150">
        <v>122.69</v>
      </c>
      <c r="V35" s="95"/>
      <c r="W35" s="41">
        <v>28</v>
      </c>
      <c r="X35" s="49" t="s">
        <v>36</v>
      </c>
      <c r="Y35" s="47" t="s">
        <v>468</v>
      </c>
      <c r="Z35" s="150">
        <v>125.61</v>
      </c>
      <c r="AA35" s="150">
        <v>130.07</v>
      </c>
      <c r="AB35" s="150">
        <v>135.96</v>
      </c>
      <c r="AC35" s="150">
        <v>140.84</v>
      </c>
      <c r="AD35" s="150">
        <v>144.09</v>
      </c>
      <c r="AE35" s="150">
        <v>149.68</v>
      </c>
      <c r="AF35" s="150">
        <v>158.41</v>
      </c>
      <c r="AG35" s="150">
        <v>166.59</v>
      </c>
    </row>
    <row r="36" spans="1:33" ht="20.100000000000001" customHeight="1">
      <c r="A36" s="45" t="s">
        <v>470</v>
      </c>
      <c r="B36" s="39"/>
      <c r="C36" s="39"/>
      <c r="D36" s="1"/>
      <c r="E36" s="1"/>
      <c r="F36" s="1"/>
      <c r="G36" s="1"/>
      <c r="H36" s="1"/>
      <c r="I36" s="1"/>
      <c r="J36" s="1"/>
      <c r="K36" s="94"/>
      <c r="L36" s="45" t="s">
        <v>470</v>
      </c>
      <c r="M36" s="39"/>
      <c r="N36" s="39"/>
      <c r="O36" s="1"/>
      <c r="P36" s="1"/>
      <c r="Q36" s="1"/>
      <c r="R36" s="1"/>
      <c r="S36" s="1"/>
      <c r="T36" s="1"/>
      <c r="U36" s="1"/>
      <c r="V36" s="94"/>
      <c r="W36" s="45" t="s">
        <v>470</v>
      </c>
      <c r="X36" s="39"/>
      <c r="Y36" s="39"/>
      <c r="Z36" s="1"/>
      <c r="AA36" s="1"/>
      <c r="AB36" s="1"/>
      <c r="AC36" s="1"/>
      <c r="AD36" s="1"/>
      <c r="AE36" s="1"/>
      <c r="AF36" s="1"/>
      <c r="AG36" s="1"/>
    </row>
    <row r="37" spans="1:33" ht="18" customHeight="1">
      <c r="A37" s="41">
        <v>29</v>
      </c>
      <c r="B37" s="46"/>
      <c r="C37" s="47" t="s">
        <v>456</v>
      </c>
      <c r="D37" s="150">
        <v>0.1</v>
      </c>
      <c r="E37" s="150">
        <v>0.1</v>
      </c>
      <c r="F37" s="150">
        <v>0.11</v>
      </c>
      <c r="G37" s="150">
        <v>0.09</v>
      </c>
      <c r="H37" s="150">
        <v>0.1</v>
      </c>
      <c r="I37" s="150">
        <v>0.11</v>
      </c>
      <c r="J37" s="150">
        <v>0.13</v>
      </c>
      <c r="K37" s="95"/>
      <c r="L37" s="41">
        <v>29</v>
      </c>
      <c r="M37" s="46"/>
      <c r="N37" s="47" t="s">
        <v>456</v>
      </c>
      <c r="O37" s="150">
        <v>0.12</v>
      </c>
      <c r="P37" s="150">
        <v>0.13</v>
      </c>
      <c r="Q37" s="150">
        <v>0.12</v>
      </c>
      <c r="R37" s="150">
        <v>0.15</v>
      </c>
      <c r="S37" s="150">
        <v>0.15</v>
      </c>
      <c r="T37" s="150">
        <v>0.17</v>
      </c>
      <c r="U37" s="150">
        <v>0.17</v>
      </c>
      <c r="V37" s="95"/>
      <c r="W37" s="41">
        <v>29</v>
      </c>
      <c r="X37" s="46"/>
      <c r="Y37" s="47" t="s">
        <v>456</v>
      </c>
      <c r="Z37" s="150">
        <v>0.17</v>
      </c>
      <c r="AA37" s="150">
        <v>0.18</v>
      </c>
      <c r="AB37" s="150">
        <v>0.2</v>
      </c>
      <c r="AC37" s="150">
        <v>0.19</v>
      </c>
      <c r="AD37" s="150">
        <v>0.21</v>
      </c>
      <c r="AE37" s="150">
        <v>0.19</v>
      </c>
      <c r="AF37" s="150">
        <v>0.2</v>
      </c>
      <c r="AG37" s="150">
        <v>0.23</v>
      </c>
    </row>
    <row r="38" spans="1:33" ht="12" customHeight="1">
      <c r="A38" s="41">
        <v>30</v>
      </c>
      <c r="B38" s="49" t="s">
        <v>32</v>
      </c>
      <c r="C38" s="47" t="s">
        <v>457</v>
      </c>
      <c r="D38" s="150">
        <v>13.46</v>
      </c>
      <c r="E38" s="150">
        <v>15.71</v>
      </c>
      <c r="F38" s="150">
        <v>16.62</v>
      </c>
      <c r="G38" s="150">
        <v>18.440000000000001</v>
      </c>
      <c r="H38" s="150">
        <v>20.72</v>
      </c>
      <c r="I38" s="150">
        <v>22.36</v>
      </c>
      <c r="J38" s="150">
        <v>23.37</v>
      </c>
      <c r="K38" s="95"/>
      <c r="L38" s="41">
        <v>30</v>
      </c>
      <c r="M38" s="49" t="s">
        <v>32</v>
      </c>
      <c r="N38" s="47" t="s">
        <v>457</v>
      </c>
      <c r="O38" s="150">
        <v>24.55</v>
      </c>
      <c r="P38" s="150">
        <v>26.59</v>
      </c>
      <c r="Q38" s="150">
        <v>28.35</v>
      </c>
      <c r="R38" s="150">
        <v>30.93</v>
      </c>
      <c r="S38" s="150">
        <v>33.46</v>
      </c>
      <c r="T38" s="150">
        <v>34.92</v>
      </c>
      <c r="U38" s="150">
        <v>36.54</v>
      </c>
      <c r="V38" s="95"/>
      <c r="W38" s="41">
        <v>30</v>
      </c>
      <c r="X38" s="49" t="s">
        <v>32</v>
      </c>
      <c r="Y38" s="47" t="s">
        <v>457</v>
      </c>
      <c r="Z38" s="150">
        <v>37.49</v>
      </c>
      <c r="AA38" s="150">
        <v>38.380000000000003</v>
      </c>
      <c r="AB38" s="150">
        <v>39.700000000000003</v>
      </c>
      <c r="AC38" s="150">
        <v>40.590000000000003</v>
      </c>
      <c r="AD38" s="150">
        <v>41.14</v>
      </c>
      <c r="AE38" s="150">
        <v>42.6</v>
      </c>
      <c r="AF38" s="150">
        <v>43.36</v>
      </c>
      <c r="AG38" s="150">
        <v>42.45</v>
      </c>
    </row>
    <row r="39" spans="1:33" ht="18" customHeight="1">
      <c r="A39" s="41">
        <v>31</v>
      </c>
      <c r="B39" s="49" t="s">
        <v>36</v>
      </c>
      <c r="C39" s="47" t="s">
        <v>458</v>
      </c>
      <c r="D39" s="150">
        <v>13.56</v>
      </c>
      <c r="E39" s="150">
        <v>15.81</v>
      </c>
      <c r="F39" s="150">
        <v>16.73</v>
      </c>
      <c r="G39" s="150">
        <v>18.53</v>
      </c>
      <c r="H39" s="150">
        <v>20.82</v>
      </c>
      <c r="I39" s="150">
        <v>22.47</v>
      </c>
      <c r="J39" s="150">
        <v>23.5</v>
      </c>
      <c r="K39" s="95"/>
      <c r="L39" s="41">
        <v>31</v>
      </c>
      <c r="M39" s="49" t="s">
        <v>36</v>
      </c>
      <c r="N39" s="47" t="s">
        <v>458</v>
      </c>
      <c r="O39" s="150">
        <v>24.67</v>
      </c>
      <c r="P39" s="150">
        <v>26.72</v>
      </c>
      <c r="Q39" s="150">
        <v>28.47</v>
      </c>
      <c r="R39" s="150">
        <v>31.08</v>
      </c>
      <c r="S39" s="150">
        <v>33.61</v>
      </c>
      <c r="T39" s="150">
        <v>35.090000000000003</v>
      </c>
      <c r="U39" s="150">
        <v>36.71</v>
      </c>
      <c r="V39" s="95"/>
      <c r="W39" s="41">
        <v>31</v>
      </c>
      <c r="X39" s="49" t="s">
        <v>36</v>
      </c>
      <c r="Y39" s="47" t="s">
        <v>458</v>
      </c>
      <c r="Z39" s="150">
        <v>37.659999999999997</v>
      </c>
      <c r="AA39" s="150">
        <v>38.56</v>
      </c>
      <c r="AB39" s="150">
        <v>39.9</v>
      </c>
      <c r="AC39" s="150">
        <v>40.78</v>
      </c>
      <c r="AD39" s="150">
        <v>41.35</v>
      </c>
      <c r="AE39" s="150">
        <v>42.79</v>
      </c>
      <c r="AF39" s="150">
        <v>43.56</v>
      </c>
      <c r="AG39" s="150">
        <v>42.68</v>
      </c>
    </row>
    <row r="40" spans="1:33" ht="12" customHeight="1">
      <c r="A40" s="41">
        <v>32</v>
      </c>
      <c r="B40" s="49" t="s">
        <v>38</v>
      </c>
      <c r="C40" s="47" t="s">
        <v>459</v>
      </c>
      <c r="D40" s="150">
        <v>5.96</v>
      </c>
      <c r="E40" s="150">
        <v>7.06</v>
      </c>
      <c r="F40" s="150">
        <v>7.02</v>
      </c>
      <c r="G40" s="150">
        <v>7.68</v>
      </c>
      <c r="H40" s="150">
        <v>8.34</v>
      </c>
      <c r="I40" s="150">
        <v>9.3699999999999992</v>
      </c>
      <c r="J40" s="150">
        <v>9.8800000000000008</v>
      </c>
      <c r="K40" s="95"/>
      <c r="L40" s="41">
        <v>32</v>
      </c>
      <c r="M40" s="49" t="s">
        <v>38</v>
      </c>
      <c r="N40" s="47" t="s">
        <v>459</v>
      </c>
      <c r="O40" s="150">
        <v>10.3</v>
      </c>
      <c r="P40" s="150">
        <v>11.51</v>
      </c>
      <c r="Q40" s="150">
        <v>12.44</v>
      </c>
      <c r="R40" s="150">
        <v>13.73</v>
      </c>
      <c r="S40" s="150">
        <v>15.15</v>
      </c>
      <c r="T40" s="150">
        <v>16.37</v>
      </c>
      <c r="U40" s="150">
        <v>17.43</v>
      </c>
      <c r="V40" s="95"/>
      <c r="W40" s="41">
        <v>32</v>
      </c>
      <c r="X40" s="49" t="s">
        <v>38</v>
      </c>
      <c r="Y40" s="47" t="s">
        <v>459</v>
      </c>
      <c r="Z40" s="150">
        <v>17.89</v>
      </c>
      <c r="AA40" s="150">
        <v>17.97</v>
      </c>
      <c r="AB40" s="150">
        <v>18.399999999999999</v>
      </c>
      <c r="AC40" s="150">
        <v>18.600000000000001</v>
      </c>
      <c r="AD40" s="150">
        <v>18.61</v>
      </c>
      <c r="AE40" s="150">
        <v>19.260000000000002</v>
      </c>
      <c r="AF40" s="150">
        <v>18.96</v>
      </c>
      <c r="AG40" s="150">
        <v>17.3</v>
      </c>
    </row>
    <row r="41" spans="1:33" ht="18" customHeight="1">
      <c r="A41" s="41">
        <v>33</v>
      </c>
      <c r="B41" s="49" t="s">
        <v>36</v>
      </c>
      <c r="C41" s="47" t="s">
        <v>460</v>
      </c>
      <c r="D41" s="150">
        <v>7.6</v>
      </c>
      <c r="E41" s="150">
        <v>8.75</v>
      </c>
      <c r="F41" s="150">
        <v>9.7100000000000009</v>
      </c>
      <c r="G41" s="150">
        <v>10.85</v>
      </c>
      <c r="H41" s="150">
        <v>12.48</v>
      </c>
      <c r="I41" s="150">
        <v>13.1</v>
      </c>
      <c r="J41" s="150">
        <v>13.62</v>
      </c>
      <c r="K41" s="95"/>
      <c r="L41" s="41">
        <v>33</v>
      </c>
      <c r="M41" s="49" t="s">
        <v>36</v>
      </c>
      <c r="N41" s="47" t="s">
        <v>460</v>
      </c>
      <c r="O41" s="150">
        <v>14.37</v>
      </c>
      <c r="P41" s="150">
        <v>15.21</v>
      </c>
      <c r="Q41" s="150">
        <v>16.03</v>
      </c>
      <c r="R41" s="150">
        <v>17.350000000000001</v>
      </c>
      <c r="S41" s="150">
        <v>18.46</v>
      </c>
      <c r="T41" s="150">
        <v>18.72</v>
      </c>
      <c r="U41" s="150">
        <v>19.28</v>
      </c>
      <c r="V41" s="95"/>
      <c r="W41" s="41">
        <v>33</v>
      </c>
      <c r="X41" s="49" t="s">
        <v>36</v>
      </c>
      <c r="Y41" s="47" t="s">
        <v>460</v>
      </c>
      <c r="Z41" s="150">
        <v>19.77</v>
      </c>
      <c r="AA41" s="150">
        <v>20.59</v>
      </c>
      <c r="AB41" s="150">
        <v>21.5</v>
      </c>
      <c r="AC41" s="150">
        <v>22.18</v>
      </c>
      <c r="AD41" s="150">
        <v>22.74</v>
      </c>
      <c r="AE41" s="150">
        <v>23.53</v>
      </c>
      <c r="AF41" s="150">
        <v>24.6</v>
      </c>
      <c r="AG41" s="150">
        <v>25.38</v>
      </c>
    </row>
    <row r="42" spans="1:33" ht="12" customHeight="1">
      <c r="A42" s="41">
        <v>34</v>
      </c>
      <c r="B42" s="49" t="s">
        <v>38</v>
      </c>
      <c r="C42" s="47" t="s">
        <v>461</v>
      </c>
      <c r="D42" s="150">
        <v>1.5</v>
      </c>
      <c r="E42" s="150">
        <v>1.63</v>
      </c>
      <c r="F42" s="150">
        <v>1.69</v>
      </c>
      <c r="G42" s="150">
        <v>1.83</v>
      </c>
      <c r="H42" s="150">
        <v>2.11</v>
      </c>
      <c r="I42" s="150">
        <v>2.21</v>
      </c>
      <c r="J42" s="150">
        <v>2.35</v>
      </c>
      <c r="K42" s="95"/>
      <c r="L42" s="41">
        <v>34</v>
      </c>
      <c r="M42" s="49" t="s">
        <v>38</v>
      </c>
      <c r="N42" s="47" t="s">
        <v>461</v>
      </c>
      <c r="O42" s="150">
        <v>2.56</v>
      </c>
      <c r="P42" s="150">
        <v>2.82</v>
      </c>
      <c r="Q42" s="150">
        <v>3.1</v>
      </c>
      <c r="R42" s="150">
        <v>3.52</v>
      </c>
      <c r="S42" s="150">
        <v>3.76</v>
      </c>
      <c r="T42" s="150">
        <v>3.83</v>
      </c>
      <c r="U42" s="150">
        <v>3.98</v>
      </c>
      <c r="V42" s="95"/>
      <c r="W42" s="41">
        <v>34</v>
      </c>
      <c r="X42" s="49" t="s">
        <v>38</v>
      </c>
      <c r="Y42" s="47" t="s">
        <v>461</v>
      </c>
      <c r="Z42" s="150">
        <v>4.0999999999999996</v>
      </c>
      <c r="AA42" s="150">
        <v>4.26</v>
      </c>
      <c r="AB42" s="150">
        <v>4.46</v>
      </c>
      <c r="AC42" s="150">
        <v>4.57</v>
      </c>
      <c r="AD42" s="150">
        <v>4.7300000000000004</v>
      </c>
      <c r="AE42" s="150">
        <v>4.9400000000000004</v>
      </c>
      <c r="AF42" s="150">
        <v>5.29</v>
      </c>
      <c r="AG42" s="150">
        <v>5.64</v>
      </c>
    </row>
    <row r="43" spans="1:33" ht="18" customHeight="1">
      <c r="A43" s="41">
        <v>35</v>
      </c>
      <c r="B43" s="49" t="s">
        <v>36</v>
      </c>
      <c r="C43" s="47" t="s">
        <v>462</v>
      </c>
      <c r="D43" s="150">
        <v>6.1</v>
      </c>
      <c r="E43" s="150">
        <v>7.12</v>
      </c>
      <c r="F43" s="150">
        <v>8.02</v>
      </c>
      <c r="G43" s="150">
        <v>9.02</v>
      </c>
      <c r="H43" s="150">
        <v>10.37</v>
      </c>
      <c r="I43" s="150">
        <v>10.89</v>
      </c>
      <c r="J43" s="150">
        <v>11.27</v>
      </c>
      <c r="K43" s="95"/>
      <c r="L43" s="41">
        <v>35</v>
      </c>
      <c r="M43" s="49" t="s">
        <v>36</v>
      </c>
      <c r="N43" s="47" t="s">
        <v>462</v>
      </c>
      <c r="O43" s="150">
        <v>11.81</v>
      </c>
      <c r="P43" s="150">
        <v>12.39</v>
      </c>
      <c r="Q43" s="150">
        <v>12.93</v>
      </c>
      <c r="R43" s="150">
        <v>13.83</v>
      </c>
      <c r="S43" s="150">
        <v>14.7</v>
      </c>
      <c r="T43" s="150">
        <v>14.89</v>
      </c>
      <c r="U43" s="150">
        <v>15.3</v>
      </c>
      <c r="V43" s="95"/>
      <c r="W43" s="41">
        <v>35</v>
      </c>
      <c r="X43" s="49" t="s">
        <v>36</v>
      </c>
      <c r="Y43" s="47" t="s">
        <v>462</v>
      </c>
      <c r="Z43" s="150">
        <v>15.67</v>
      </c>
      <c r="AA43" s="150">
        <v>16.329999999999998</v>
      </c>
      <c r="AB43" s="150">
        <v>17.04</v>
      </c>
      <c r="AC43" s="150">
        <v>17.61</v>
      </c>
      <c r="AD43" s="150">
        <v>18.010000000000002</v>
      </c>
      <c r="AE43" s="150">
        <v>18.59</v>
      </c>
      <c r="AF43" s="150">
        <v>19.309999999999999</v>
      </c>
      <c r="AG43" s="150">
        <v>19.739999999999998</v>
      </c>
    </row>
    <row r="44" spans="1:33" ht="12" customHeight="1">
      <c r="A44" s="41">
        <v>36</v>
      </c>
      <c r="B44" s="49" t="s">
        <v>38</v>
      </c>
      <c r="C44" s="47" t="s">
        <v>74</v>
      </c>
      <c r="D44" s="150">
        <v>6.07</v>
      </c>
      <c r="E44" s="150">
        <v>7.09</v>
      </c>
      <c r="F44" s="150">
        <v>7.98</v>
      </c>
      <c r="G44" s="150">
        <v>9.02</v>
      </c>
      <c r="H44" s="150">
        <v>10.36</v>
      </c>
      <c r="I44" s="150">
        <v>10.87</v>
      </c>
      <c r="J44" s="150">
        <v>11.23</v>
      </c>
      <c r="K44" s="95"/>
      <c r="L44" s="41">
        <v>36</v>
      </c>
      <c r="M44" s="49" t="s">
        <v>38</v>
      </c>
      <c r="N44" s="47" t="s">
        <v>74</v>
      </c>
      <c r="O44" s="150">
        <v>11.8</v>
      </c>
      <c r="P44" s="150">
        <v>12.39</v>
      </c>
      <c r="Q44" s="150">
        <v>12.95</v>
      </c>
      <c r="R44" s="150">
        <v>13.8</v>
      </c>
      <c r="S44" s="150">
        <v>14.69</v>
      </c>
      <c r="T44" s="150">
        <v>14.87</v>
      </c>
      <c r="U44" s="150">
        <v>15.3</v>
      </c>
      <c r="V44" s="95"/>
      <c r="W44" s="41">
        <v>36</v>
      </c>
      <c r="X44" s="49" t="s">
        <v>38</v>
      </c>
      <c r="Y44" s="47" t="s">
        <v>74</v>
      </c>
      <c r="Z44" s="150">
        <v>15.64</v>
      </c>
      <c r="AA44" s="150">
        <v>16.309999999999999</v>
      </c>
      <c r="AB44" s="150">
        <v>16.97</v>
      </c>
      <c r="AC44" s="150">
        <v>17.55</v>
      </c>
      <c r="AD44" s="150">
        <v>17.940000000000001</v>
      </c>
      <c r="AE44" s="150">
        <v>18.52</v>
      </c>
      <c r="AF44" s="150">
        <v>19.239999999999998</v>
      </c>
      <c r="AG44" s="150">
        <v>19.809999999999999</v>
      </c>
    </row>
    <row r="45" spans="1:33" ht="12" customHeight="1">
      <c r="A45" s="41">
        <v>37</v>
      </c>
      <c r="B45" s="49" t="s">
        <v>38</v>
      </c>
      <c r="C45" s="47" t="s">
        <v>463</v>
      </c>
      <c r="D45" s="150">
        <v>0</v>
      </c>
      <c r="E45" s="150">
        <v>0</v>
      </c>
      <c r="F45" s="150">
        <v>0</v>
      </c>
      <c r="G45" s="150">
        <v>0</v>
      </c>
      <c r="H45" s="150">
        <v>0</v>
      </c>
      <c r="I45" s="150">
        <v>0</v>
      </c>
      <c r="J45" s="150">
        <v>0</v>
      </c>
      <c r="K45" s="95"/>
      <c r="L45" s="41">
        <v>37</v>
      </c>
      <c r="M45" s="49" t="s">
        <v>38</v>
      </c>
      <c r="N45" s="47" t="s">
        <v>463</v>
      </c>
      <c r="O45" s="150">
        <v>0</v>
      </c>
      <c r="P45" s="150">
        <v>0</v>
      </c>
      <c r="Q45" s="150">
        <v>0</v>
      </c>
      <c r="R45" s="150">
        <v>0</v>
      </c>
      <c r="S45" s="150">
        <v>0</v>
      </c>
      <c r="T45" s="150">
        <v>0</v>
      </c>
      <c r="U45" s="150">
        <v>0</v>
      </c>
      <c r="V45" s="95"/>
      <c r="W45" s="41">
        <v>37</v>
      </c>
      <c r="X45" s="49" t="s">
        <v>38</v>
      </c>
      <c r="Y45" s="47" t="s">
        <v>463</v>
      </c>
      <c r="Z45" s="150">
        <v>0</v>
      </c>
      <c r="AA45" s="150">
        <v>0</v>
      </c>
      <c r="AB45" s="150">
        <v>0</v>
      </c>
      <c r="AC45" s="150">
        <v>0</v>
      </c>
      <c r="AD45" s="150">
        <v>0</v>
      </c>
      <c r="AE45" s="150">
        <v>0.01</v>
      </c>
      <c r="AF45" s="150">
        <v>0.01</v>
      </c>
      <c r="AG45" s="150">
        <v>0.01</v>
      </c>
    </row>
    <row r="46" spans="1:33" ht="18" customHeight="1">
      <c r="A46" s="41">
        <v>38</v>
      </c>
      <c r="B46" s="49" t="s">
        <v>36</v>
      </c>
      <c r="C46" s="47" t="s">
        <v>464</v>
      </c>
      <c r="D46" s="150">
        <v>3.0000000000001137E-2</v>
      </c>
      <c r="E46" s="150">
        <v>3.0000000000000249E-2</v>
      </c>
      <c r="F46" s="150">
        <v>3.9999999999998259E-2</v>
      </c>
      <c r="G46" s="150">
        <v>-1.7763568394002505E-15</v>
      </c>
      <c r="H46" s="150">
        <v>1.0000000000001563E-2</v>
      </c>
      <c r="I46" s="150">
        <v>1.9999999999999574E-2</v>
      </c>
      <c r="J46" s="150">
        <v>3.9999999999999147E-2</v>
      </c>
      <c r="K46" s="95"/>
      <c r="L46" s="41">
        <v>38</v>
      </c>
      <c r="M46" s="49" t="s">
        <v>36</v>
      </c>
      <c r="N46" s="47" t="s">
        <v>464</v>
      </c>
      <c r="O46" s="150">
        <v>9.9999999999997868E-3</v>
      </c>
      <c r="P46" s="150">
        <v>0</v>
      </c>
      <c r="Q46" s="150">
        <v>-1.9999999999997797E-2</v>
      </c>
      <c r="R46" s="150">
        <v>2.9999999999997584E-2</v>
      </c>
      <c r="S46" s="150">
        <v>9.9999999999997868E-3</v>
      </c>
      <c r="T46" s="150">
        <v>2.0000000000003126E-2</v>
      </c>
      <c r="U46" s="150">
        <v>-3.5527136788005009E-15</v>
      </c>
      <c r="V46" s="95"/>
      <c r="W46" s="41">
        <v>38</v>
      </c>
      <c r="X46" s="49" t="s">
        <v>36</v>
      </c>
      <c r="Y46" s="47" t="s">
        <v>464</v>
      </c>
      <c r="Z46" s="150">
        <v>3.0000000000001137E-2</v>
      </c>
      <c r="AA46" s="150">
        <v>2.0000000000003126E-2</v>
      </c>
      <c r="AB46" s="150">
        <v>7.0000000000000284E-2</v>
      </c>
      <c r="AC46" s="150">
        <v>6.0000000000002274E-2</v>
      </c>
      <c r="AD46" s="150">
        <v>7.0000000000003837E-2</v>
      </c>
      <c r="AE46" s="150">
        <v>6.0000000000003835E-2</v>
      </c>
      <c r="AF46" s="150">
        <v>6.0000000000007388E-2</v>
      </c>
      <c r="AG46" s="150">
        <v>-8.0000000000000279E-2</v>
      </c>
    </row>
    <row r="47" spans="1:33" ht="20.100000000000001" customHeight="1">
      <c r="A47" s="41">
        <v>39</v>
      </c>
      <c r="C47" s="47" t="s">
        <v>465</v>
      </c>
      <c r="D47" s="150">
        <v>13.44</v>
      </c>
      <c r="E47" s="150">
        <v>15.69</v>
      </c>
      <c r="F47" s="150">
        <v>16.59</v>
      </c>
      <c r="G47" s="150">
        <v>18.41</v>
      </c>
      <c r="H47" s="150">
        <v>20.68</v>
      </c>
      <c r="I47" s="150">
        <v>22.3</v>
      </c>
      <c r="J47" s="150">
        <v>23.31</v>
      </c>
      <c r="K47" s="95"/>
      <c r="L47" s="41">
        <v>39</v>
      </c>
      <c r="N47" s="47" t="s">
        <v>465</v>
      </c>
      <c r="O47" s="150">
        <v>24.49</v>
      </c>
      <c r="P47" s="150">
        <v>26.49</v>
      </c>
      <c r="Q47" s="150">
        <v>28.28</v>
      </c>
      <c r="R47" s="150">
        <v>30.86</v>
      </c>
      <c r="S47" s="150">
        <v>33.39</v>
      </c>
      <c r="T47" s="150">
        <v>34.85</v>
      </c>
      <c r="U47" s="150">
        <v>36.450000000000003</v>
      </c>
      <c r="V47" s="95"/>
      <c r="W47" s="41">
        <v>39</v>
      </c>
      <c r="Y47" s="47" t="s">
        <v>465</v>
      </c>
      <c r="Z47" s="150">
        <v>37.39</v>
      </c>
      <c r="AA47" s="150">
        <v>38.28</v>
      </c>
      <c r="AB47" s="150">
        <v>39.58</v>
      </c>
      <c r="AC47" s="150">
        <v>40.46</v>
      </c>
      <c r="AD47" s="150">
        <v>41.02</v>
      </c>
      <c r="AE47" s="150">
        <v>42.49</v>
      </c>
      <c r="AF47" s="150">
        <v>43.23</v>
      </c>
      <c r="AG47" s="150">
        <v>42.35</v>
      </c>
    </row>
    <row r="48" spans="1:33" ht="12" customHeight="1">
      <c r="A48" s="41">
        <v>40</v>
      </c>
      <c r="B48" s="49" t="s">
        <v>38</v>
      </c>
      <c r="C48" s="47" t="s">
        <v>466</v>
      </c>
      <c r="D48" s="150">
        <v>0.28999999999999998</v>
      </c>
      <c r="E48" s="150">
        <v>0.35</v>
      </c>
      <c r="F48" s="150">
        <v>0.46</v>
      </c>
      <c r="G48" s="150">
        <v>0.53</v>
      </c>
      <c r="H48" s="150">
        <v>0.59</v>
      </c>
      <c r="I48" s="150">
        <v>0.65</v>
      </c>
      <c r="J48" s="150">
        <v>0.75</v>
      </c>
      <c r="K48" s="95"/>
      <c r="L48" s="41">
        <v>40</v>
      </c>
      <c r="M48" s="49" t="s">
        <v>38</v>
      </c>
      <c r="N48" s="47" t="s">
        <v>466</v>
      </c>
      <c r="O48" s="150">
        <v>0.85</v>
      </c>
      <c r="P48" s="150">
        <v>1.01</v>
      </c>
      <c r="Q48" s="150">
        <v>1.0900000000000001</v>
      </c>
      <c r="R48" s="150">
        <v>1.17</v>
      </c>
      <c r="S48" s="150">
        <v>1.3</v>
      </c>
      <c r="T48" s="150">
        <v>1.47</v>
      </c>
      <c r="U48" s="150">
        <v>1.47</v>
      </c>
      <c r="V48" s="95"/>
      <c r="W48" s="41">
        <v>40</v>
      </c>
      <c r="X48" s="49" t="s">
        <v>38</v>
      </c>
      <c r="Y48" s="47" t="s">
        <v>466</v>
      </c>
      <c r="Z48" s="150">
        <v>1.54</v>
      </c>
      <c r="AA48" s="150">
        <v>1.64</v>
      </c>
      <c r="AB48" s="150">
        <v>1.51</v>
      </c>
      <c r="AC48" s="150">
        <v>1.47</v>
      </c>
      <c r="AD48" s="150">
        <v>1.82</v>
      </c>
      <c r="AE48" s="150">
        <v>1.8</v>
      </c>
      <c r="AF48" s="150">
        <v>2.09</v>
      </c>
      <c r="AG48" s="150">
        <v>2.59</v>
      </c>
    </row>
    <row r="49" spans="1:33" ht="12" customHeight="1">
      <c r="A49" s="41">
        <v>41</v>
      </c>
      <c r="B49" s="49" t="s">
        <v>32</v>
      </c>
      <c r="C49" s="47" t="s">
        <v>467</v>
      </c>
      <c r="D49" s="150">
        <v>0.21</v>
      </c>
      <c r="E49" s="150">
        <v>0.23</v>
      </c>
      <c r="F49" s="150">
        <v>0.25</v>
      </c>
      <c r="G49" s="150">
        <v>0.24</v>
      </c>
      <c r="H49" s="150">
        <v>0.26</v>
      </c>
      <c r="I49" s="150">
        <v>0.3</v>
      </c>
      <c r="J49" s="150">
        <v>0.31</v>
      </c>
      <c r="K49" s="95"/>
      <c r="L49" s="41">
        <v>41</v>
      </c>
      <c r="M49" s="49" t="s">
        <v>32</v>
      </c>
      <c r="N49" s="47" t="s">
        <v>467</v>
      </c>
      <c r="O49" s="150">
        <v>0.31</v>
      </c>
      <c r="P49" s="150">
        <v>0.33</v>
      </c>
      <c r="Q49" s="150">
        <v>0.35</v>
      </c>
      <c r="R49" s="150">
        <v>0.34</v>
      </c>
      <c r="S49" s="150">
        <v>0.36</v>
      </c>
      <c r="T49" s="150">
        <v>0.34</v>
      </c>
      <c r="U49" s="150">
        <v>0.28999999999999998</v>
      </c>
      <c r="V49" s="95"/>
      <c r="W49" s="41">
        <v>41</v>
      </c>
      <c r="X49" s="49" t="s">
        <v>32</v>
      </c>
      <c r="Y49" s="47" t="s">
        <v>467</v>
      </c>
      <c r="Z49" s="150">
        <v>0.28999999999999998</v>
      </c>
      <c r="AA49" s="150">
        <v>0.28000000000000003</v>
      </c>
      <c r="AB49" s="150">
        <v>0.28000000000000003</v>
      </c>
      <c r="AC49" s="150">
        <v>0.28000000000000003</v>
      </c>
      <c r="AD49" s="150">
        <v>0.28999999999999998</v>
      </c>
      <c r="AE49" s="150">
        <v>0.27</v>
      </c>
      <c r="AF49" s="150">
        <v>0.25</v>
      </c>
      <c r="AG49" s="150">
        <v>0.22</v>
      </c>
    </row>
    <row r="50" spans="1:33" ht="18" customHeight="1">
      <c r="A50" s="41">
        <v>42</v>
      </c>
      <c r="B50" s="49" t="s">
        <v>36</v>
      </c>
      <c r="C50" s="47" t="s">
        <v>468</v>
      </c>
      <c r="D50" s="150">
        <v>13.36</v>
      </c>
      <c r="E50" s="150">
        <v>15.57</v>
      </c>
      <c r="F50" s="150">
        <v>16.38</v>
      </c>
      <c r="G50" s="150">
        <v>18.12</v>
      </c>
      <c r="H50" s="150">
        <v>20.350000000000001</v>
      </c>
      <c r="I50" s="150">
        <v>21.95</v>
      </c>
      <c r="J50" s="150">
        <v>22.87</v>
      </c>
      <c r="K50" s="95"/>
      <c r="L50" s="41">
        <v>42</v>
      </c>
      <c r="M50" s="49" t="s">
        <v>36</v>
      </c>
      <c r="N50" s="47" t="s">
        <v>468</v>
      </c>
      <c r="O50" s="150">
        <v>23.95</v>
      </c>
      <c r="P50" s="150">
        <v>25.81</v>
      </c>
      <c r="Q50" s="150">
        <v>27.54</v>
      </c>
      <c r="R50" s="150">
        <v>30.03</v>
      </c>
      <c r="S50" s="150">
        <v>32.450000000000003</v>
      </c>
      <c r="T50" s="150">
        <v>33.72</v>
      </c>
      <c r="U50" s="150">
        <v>35.270000000000003</v>
      </c>
      <c r="V50" s="95"/>
      <c r="W50" s="41">
        <v>42</v>
      </c>
      <c r="X50" s="49" t="s">
        <v>36</v>
      </c>
      <c r="Y50" s="47" t="s">
        <v>468</v>
      </c>
      <c r="Z50" s="150">
        <v>36.14</v>
      </c>
      <c r="AA50" s="150">
        <v>36.92</v>
      </c>
      <c r="AB50" s="150">
        <v>38.35</v>
      </c>
      <c r="AC50" s="150">
        <v>39.270000000000003</v>
      </c>
      <c r="AD50" s="150">
        <v>39.49</v>
      </c>
      <c r="AE50" s="150">
        <v>40.96</v>
      </c>
      <c r="AF50" s="150">
        <v>41.39</v>
      </c>
      <c r="AG50" s="150">
        <v>39.979999999999997</v>
      </c>
    </row>
    <row r="51" spans="1:33" ht="20.100000000000001" customHeight="1">
      <c r="A51" s="42"/>
      <c r="B51" s="43"/>
      <c r="C51" s="47"/>
      <c r="D51" s="12"/>
      <c r="E51" s="12"/>
      <c r="F51" s="12"/>
      <c r="G51" s="12"/>
      <c r="H51" s="12"/>
      <c r="I51" s="12"/>
      <c r="J51" s="12"/>
      <c r="K51" s="96"/>
      <c r="L51" s="42"/>
      <c r="M51" s="43"/>
      <c r="N51" s="47"/>
      <c r="O51" s="12"/>
      <c r="P51" s="2"/>
      <c r="Q51" s="2"/>
      <c r="R51" s="2"/>
      <c r="S51" s="2"/>
      <c r="T51" s="2"/>
      <c r="U51" s="12"/>
      <c r="V51" s="96"/>
      <c r="W51" s="42"/>
      <c r="X51" s="43"/>
      <c r="Y51" s="47"/>
      <c r="Z51" s="2"/>
      <c r="AA51" s="2"/>
      <c r="AB51" s="2"/>
      <c r="AC51" s="2"/>
      <c r="AD51" s="2"/>
      <c r="AE51" s="2"/>
      <c r="AF51" s="2"/>
      <c r="AG51" s="2"/>
    </row>
    <row r="52" spans="1:33" ht="12" customHeight="1">
      <c r="A52" s="41" t="s">
        <v>471</v>
      </c>
      <c r="D52" s="12"/>
      <c r="E52" s="12"/>
      <c r="F52" s="12"/>
      <c r="G52" s="12"/>
      <c r="H52" s="12"/>
      <c r="I52" s="12"/>
      <c r="J52" s="12"/>
      <c r="K52" s="96"/>
      <c r="L52" s="41" t="s">
        <v>471</v>
      </c>
      <c r="O52" s="12"/>
      <c r="P52" s="2"/>
      <c r="Q52" s="2"/>
      <c r="R52" s="2"/>
      <c r="S52" s="2"/>
      <c r="T52" s="2"/>
      <c r="U52" s="12"/>
      <c r="V52" s="96"/>
      <c r="W52" s="41" t="s">
        <v>471</v>
      </c>
      <c r="Z52" s="2"/>
      <c r="AA52" s="2"/>
      <c r="AB52" s="2"/>
      <c r="AC52" s="2"/>
      <c r="AD52" s="2"/>
      <c r="AE52" s="2"/>
      <c r="AF52" s="2"/>
      <c r="AG52" s="2"/>
    </row>
    <row r="53" spans="1:33" ht="12" customHeight="1">
      <c r="D53" s="12"/>
      <c r="E53" s="12"/>
      <c r="F53" s="12"/>
      <c r="G53" s="12"/>
      <c r="H53" s="12"/>
      <c r="I53" s="12"/>
      <c r="J53" s="12"/>
      <c r="K53" s="96"/>
      <c r="O53" s="12"/>
      <c r="P53" s="2"/>
      <c r="Q53" s="2"/>
      <c r="R53" s="2"/>
      <c r="S53" s="2"/>
      <c r="T53" s="2"/>
      <c r="U53" s="12"/>
      <c r="V53" s="96"/>
      <c r="Z53" s="2"/>
      <c r="AA53" s="2"/>
      <c r="AB53" s="2"/>
      <c r="AC53" s="2"/>
      <c r="AD53" s="2"/>
      <c r="AE53" s="2"/>
      <c r="AF53" s="2"/>
      <c r="AG53" s="2"/>
    </row>
    <row r="54" spans="1:33" ht="20.100000000000001" customHeight="1">
      <c r="A54" s="45" t="s">
        <v>472</v>
      </c>
      <c r="B54" s="39"/>
      <c r="C54" s="39"/>
      <c r="D54" s="1"/>
      <c r="E54" s="1"/>
      <c r="F54" s="1"/>
      <c r="G54" s="1"/>
      <c r="H54" s="1"/>
      <c r="I54" s="1"/>
      <c r="J54" s="1"/>
      <c r="K54" s="94"/>
      <c r="L54" s="45" t="s">
        <v>472</v>
      </c>
      <c r="M54" s="39"/>
      <c r="N54" s="39"/>
      <c r="O54" s="1"/>
      <c r="P54" s="1"/>
      <c r="Q54" s="1"/>
      <c r="R54" s="1"/>
      <c r="S54" s="1"/>
      <c r="T54" s="1"/>
      <c r="U54" s="1"/>
      <c r="V54" s="94"/>
      <c r="W54" s="45" t="s">
        <v>472</v>
      </c>
      <c r="X54" s="39"/>
      <c r="Y54" s="39"/>
      <c r="Z54" s="1"/>
      <c r="AA54" s="1"/>
      <c r="AB54" s="1"/>
      <c r="AC54" s="1"/>
      <c r="AD54" s="1"/>
      <c r="AE54" s="1"/>
      <c r="AF54" s="1"/>
      <c r="AG54" s="1"/>
    </row>
    <row r="55" spans="1:33" ht="18" customHeight="1">
      <c r="A55" s="41">
        <v>43</v>
      </c>
      <c r="B55" s="46"/>
      <c r="C55" s="47" t="s">
        <v>456</v>
      </c>
      <c r="D55" s="150">
        <v>1.3</v>
      </c>
      <c r="E55" s="150">
        <v>1.47</v>
      </c>
      <c r="F55" s="150">
        <v>1.77</v>
      </c>
      <c r="G55" s="150">
        <v>2.13</v>
      </c>
      <c r="H55" s="150">
        <v>2.72</v>
      </c>
      <c r="I55" s="150">
        <v>3.12</v>
      </c>
      <c r="J55" s="150">
        <v>3.29</v>
      </c>
      <c r="K55" s="95"/>
      <c r="L55" s="41">
        <v>43</v>
      </c>
      <c r="M55" s="46"/>
      <c r="N55" s="47" t="s">
        <v>456</v>
      </c>
      <c r="O55" s="150">
        <v>3.71</v>
      </c>
      <c r="P55" s="150">
        <v>3.38</v>
      </c>
      <c r="Q55" s="150">
        <v>2.94</v>
      </c>
      <c r="R55" s="150">
        <v>2.73</v>
      </c>
      <c r="S55" s="150">
        <v>1.96</v>
      </c>
      <c r="T55" s="150">
        <v>2</v>
      </c>
      <c r="U55" s="150">
        <v>2.13</v>
      </c>
      <c r="V55" s="95"/>
      <c r="W55" s="41">
        <v>43</v>
      </c>
      <c r="X55" s="46"/>
      <c r="Y55" s="47" t="s">
        <v>456</v>
      </c>
      <c r="Z55" s="150">
        <v>2.2799999999999998</v>
      </c>
      <c r="AA55" s="150">
        <v>1.72</v>
      </c>
      <c r="AB55" s="150">
        <v>1.8</v>
      </c>
      <c r="AC55" s="150">
        <v>1.25</v>
      </c>
      <c r="AD55" s="150">
        <v>1.31</v>
      </c>
      <c r="AE55" s="150">
        <v>1.44</v>
      </c>
      <c r="AF55" s="150">
        <v>1.42</v>
      </c>
      <c r="AG55" s="150">
        <v>1.3</v>
      </c>
    </row>
    <row r="56" spans="1:33" ht="12" customHeight="1">
      <c r="A56" s="41">
        <v>44</v>
      </c>
      <c r="B56" s="49" t="s">
        <v>32</v>
      </c>
      <c r="C56" s="47" t="s">
        <v>457</v>
      </c>
      <c r="D56" s="150">
        <v>17.87</v>
      </c>
      <c r="E56" s="150">
        <v>21.2</v>
      </c>
      <c r="F56" s="150">
        <v>23.74</v>
      </c>
      <c r="G56" s="150">
        <v>27.31</v>
      </c>
      <c r="H56" s="150">
        <v>31.91</v>
      </c>
      <c r="I56" s="150">
        <v>34.69</v>
      </c>
      <c r="J56" s="150">
        <v>37.06</v>
      </c>
      <c r="K56" s="95"/>
      <c r="L56" s="41">
        <v>44</v>
      </c>
      <c r="M56" s="49" t="s">
        <v>32</v>
      </c>
      <c r="N56" s="47" t="s">
        <v>457</v>
      </c>
      <c r="O56" s="150">
        <v>39.35</v>
      </c>
      <c r="P56" s="150">
        <v>41.99</v>
      </c>
      <c r="Q56" s="150">
        <v>45.41</v>
      </c>
      <c r="R56" s="150">
        <v>49.1</v>
      </c>
      <c r="S56" s="150">
        <v>51.96</v>
      </c>
      <c r="T56" s="150">
        <v>53.74</v>
      </c>
      <c r="U56" s="150">
        <v>55.55</v>
      </c>
      <c r="V56" s="95"/>
      <c r="W56" s="41">
        <v>44</v>
      </c>
      <c r="X56" s="49" t="s">
        <v>32</v>
      </c>
      <c r="Y56" s="47" t="s">
        <v>457</v>
      </c>
      <c r="Z56" s="150">
        <v>56.69</v>
      </c>
      <c r="AA56" s="150">
        <v>58.88</v>
      </c>
      <c r="AB56" s="150">
        <v>61.5</v>
      </c>
      <c r="AC56" s="150">
        <v>63.74</v>
      </c>
      <c r="AD56" s="150">
        <v>65.67</v>
      </c>
      <c r="AE56" s="150">
        <v>67.739999999999995</v>
      </c>
      <c r="AF56" s="150">
        <v>72.239999999999995</v>
      </c>
      <c r="AG56" s="150">
        <v>76.17</v>
      </c>
    </row>
    <row r="57" spans="1:33" ht="18" customHeight="1">
      <c r="A57" s="41">
        <v>45</v>
      </c>
      <c r="B57" s="49" t="s">
        <v>36</v>
      </c>
      <c r="C57" s="47" t="s">
        <v>458</v>
      </c>
      <c r="D57" s="150">
        <v>19.170000000000002</v>
      </c>
      <c r="E57" s="150">
        <v>22.67</v>
      </c>
      <c r="F57" s="150">
        <v>25.51</v>
      </c>
      <c r="G57" s="150">
        <v>29.44</v>
      </c>
      <c r="H57" s="150">
        <v>34.630000000000003</v>
      </c>
      <c r="I57" s="150">
        <v>37.81</v>
      </c>
      <c r="J57" s="150">
        <v>40.35</v>
      </c>
      <c r="K57" s="95"/>
      <c r="L57" s="41">
        <v>45</v>
      </c>
      <c r="M57" s="49" t="s">
        <v>36</v>
      </c>
      <c r="N57" s="47" t="s">
        <v>458</v>
      </c>
      <c r="O57" s="150">
        <v>43.06</v>
      </c>
      <c r="P57" s="150">
        <v>45.37</v>
      </c>
      <c r="Q57" s="150">
        <v>48.35</v>
      </c>
      <c r="R57" s="150">
        <v>51.83</v>
      </c>
      <c r="S57" s="150">
        <v>53.92</v>
      </c>
      <c r="T57" s="150">
        <v>55.74</v>
      </c>
      <c r="U57" s="150">
        <v>57.68</v>
      </c>
      <c r="V57" s="95"/>
      <c r="W57" s="41">
        <v>45</v>
      </c>
      <c r="X57" s="49" t="s">
        <v>36</v>
      </c>
      <c r="Y57" s="47" t="s">
        <v>458</v>
      </c>
      <c r="Z57" s="150">
        <v>58.97</v>
      </c>
      <c r="AA57" s="150">
        <v>60.6</v>
      </c>
      <c r="AB57" s="150">
        <v>63.3</v>
      </c>
      <c r="AC57" s="150">
        <v>64.989999999999995</v>
      </c>
      <c r="AD57" s="150">
        <v>66.98</v>
      </c>
      <c r="AE57" s="150">
        <v>69.180000000000007</v>
      </c>
      <c r="AF57" s="150">
        <v>73.66</v>
      </c>
      <c r="AG57" s="150">
        <v>77.47</v>
      </c>
    </row>
    <row r="58" spans="1:33" ht="12" customHeight="1">
      <c r="A58" s="41">
        <v>46</v>
      </c>
      <c r="B58" s="49" t="s">
        <v>38</v>
      </c>
      <c r="C58" s="47" t="s">
        <v>459</v>
      </c>
      <c r="D58" s="150">
        <v>4.03</v>
      </c>
      <c r="E58" s="150">
        <v>4.4400000000000004</v>
      </c>
      <c r="F58" s="150">
        <v>4.99</v>
      </c>
      <c r="G58" s="150">
        <v>5.49</v>
      </c>
      <c r="H58" s="150">
        <v>6.46</v>
      </c>
      <c r="I58" s="150">
        <v>6.49</v>
      </c>
      <c r="J58" s="150">
        <v>7.13</v>
      </c>
      <c r="K58" s="95"/>
      <c r="L58" s="41">
        <v>46</v>
      </c>
      <c r="M58" s="49" t="s">
        <v>38</v>
      </c>
      <c r="N58" s="47" t="s">
        <v>459</v>
      </c>
      <c r="O58" s="150">
        <v>7.6</v>
      </c>
      <c r="P58" s="150">
        <v>7.89</v>
      </c>
      <c r="Q58" s="150">
        <v>8.48</v>
      </c>
      <c r="R58" s="150">
        <v>8.91</v>
      </c>
      <c r="S58" s="150">
        <v>8.92</v>
      </c>
      <c r="T58" s="150">
        <v>9.26</v>
      </c>
      <c r="U58" s="150">
        <v>9.7899999999999991</v>
      </c>
      <c r="V58" s="95"/>
      <c r="W58" s="41">
        <v>46</v>
      </c>
      <c r="X58" s="49" t="s">
        <v>38</v>
      </c>
      <c r="Y58" s="47" t="s">
        <v>459</v>
      </c>
      <c r="Z58" s="150">
        <v>10.220000000000001</v>
      </c>
      <c r="AA58" s="150">
        <v>10.51</v>
      </c>
      <c r="AB58" s="150">
        <v>11.15</v>
      </c>
      <c r="AC58" s="150">
        <v>11.34</v>
      </c>
      <c r="AD58" s="150">
        <v>11.92</v>
      </c>
      <c r="AE58" s="150">
        <v>12.71</v>
      </c>
      <c r="AF58" s="150">
        <v>14.41</v>
      </c>
      <c r="AG58" s="150">
        <v>13.7</v>
      </c>
    </row>
    <row r="59" spans="1:33" ht="18" customHeight="1">
      <c r="A59" s="41">
        <v>47</v>
      </c>
      <c r="B59" s="49" t="s">
        <v>36</v>
      </c>
      <c r="C59" s="47" t="s">
        <v>460</v>
      </c>
      <c r="D59" s="150">
        <v>15.14</v>
      </c>
      <c r="E59" s="150">
        <v>18.23</v>
      </c>
      <c r="F59" s="150">
        <v>20.52</v>
      </c>
      <c r="G59" s="150">
        <v>23.95</v>
      </c>
      <c r="H59" s="150">
        <v>28.17</v>
      </c>
      <c r="I59" s="150">
        <v>31.32</v>
      </c>
      <c r="J59" s="150">
        <v>33.22</v>
      </c>
      <c r="K59" s="95"/>
      <c r="L59" s="41">
        <v>47</v>
      </c>
      <c r="M59" s="49" t="s">
        <v>36</v>
      </c>
      <c r="N59" s="47" t="s">
        <v>460</v>
      </c>
      <c r="O59" s="150">
        <v>35.46</v>
      </c>
      <c r="P59" s="150">
        <v>37.479999999999997</v>
      </c>
      <c r="Q59" s="150">
        <v>39.869999999999997</v>
      </c>
      <c r="R59" s="150">
        <v>42.92</v>
      </c>
      <c r="S59" s="150">
        <v>45</v>
      </c>
      <c r="T59" s="150">
        <v>46.48</v>
      </c>
      <c r="U59" s="150">
        <v>47.89</v>
      </c>
      <c r="V59" s="95"/>
      <c r="W59" s="41">
        <v>47</v>
      </c>
      <c r="X59" s="49" t="s">
        <v>36</v>
      </c>
      <c r="Y59" s="47" t="s">
        <v>460</v>
      </c>
      <c r="Z59" s="150">
        <v>48.75</v>
      </c>
      <c r="AA59" s="150">
        <v>50.09</v>
      </c>
      <c r="AB59" s="150">
        <v>52.15</v>
      </c>
      <c r="AC59" s="150">
        <v>53.65</v>
      </c>
      <c r="AD59" s="150">
        <v>55.06</v>
      </c>
      <c r="AE59" s="150">
        <v>56.47</v>
      </c>
      <c r="AF59" s="150">
        <v>59.25</v>
      </c>
      <c r="AG59" s="150">
        <v>63.77</v>
      </c>
    </row>
    <row r="60" spans="1:33" ht="12" customHeight="1">
      <c r="A60" s="41">
        <v>48</v>
      </c>
      <c r="B60" s="49" t="s">
        <v>38</v>
      </c>
      <c r="C60" s="47" t="s">
        <v>461</v>
      </c>
      <c r="D60" s="150">
        <v>0.95</v>
      </c>
      <c r="E60" s="150">
        <v>1.07</v>
      </c>
      <c r="F60" s="150">
        <v>1.22</v>
      </c>
      <c r="G60" s="150">
        <v>1.27</v>
      </c>
      <c r="H60" s="150">
        <v>1.53</v>
      </c>
      <c r="I60" s="150">
        <v>1.74</v>
      </c>
      <c r="J60" s="150">
        <v>1.86</v>
      </c>
      <c r="K60" s="95"/>
      <c r="L60" s="41">
        <v>48</v>
      </c>
      <c r="M60" s="49" t="s">
        <v>38</v>
      </c>
      <c r="N60" s="47" t="s">
        <v>461</v>
      </c>
      <c r="O60" s="150">
        <v>2.0299999999999998</v>
      </c>
      <c r="P60" s="150">
        <v>2.2200000000000002</v>
      </c>
      <c r="Q60" s="150">
        <v>2.4900000000000002</v>
      </c>
      <c r="R60" s="150">
        <v>2.79</v>
      </c>
      <c r="S60" s="150">
        <v>2.9</v>
      </c>
      <c r="T60" s="150">
        <v>3.06</v>
      </c>
      <c r="U60" s="150">
        <v>3.2</v>
      </c>
      <c r="V60" s="95"/>
      <c r="W60" s="41">
        <v>48</v>
      </c>
      <c r="X60" s="49" t="s">
        <v>38</v>
      </c>
      <c r="Y60" s="47" t="s">
        <v>461</v>
      </c>
      <c r="Z60" s="150">
        <v>3.32</v>
      </c>
      <c r="AA60" s="150">
        <v>3.4</v>
      </c>
      <c r="AB60" s="150">
        <v>3.5</v>
      </c>
      <c r="AC60" s="150">
        <v>3.7</v>
      </c>
      <c r="AD60" s="150">
        <v>3.86</v>
      </c>
      <c r="AE60" s="150">
        <v>4.08</v>
      </c>
      <c r="AF60" s="150">
        <v>4.43</v>
      </c>
      <c r="AG60" s="150">
        <v>4.7699999999999996</v>
      </c>
    </row>
    <row r="61" spans="1:33" ht="18" customHeight="1">
      <c r="A61" s="41">
        <v>49</v>
      </c>
      <c r="B61" s="49" t="s">
        <v>36</v>
      </c>
      <c r="C61" s="47" t="s">
        <v>462</v>
      </c>
      <c r="D61" s="150">
        <v>14.19</v>
      </c>
      <c r="E61" s="150">
        <v>17.16</v>
      </c>
      <c r="F61" s="150">
        <v>19.3</v>
      </c>
      <c r="G61" s="150">
        <v>22.68</v>
      </c>
      <c r="H61" s="150">
        <v>26.64</v>
      </c>
      <c r="I61" s="150">
        <v>29.58</v>
      </c>
      <c r="J61" s="150">
        <v>31.36</v>
      </c>
      <c r="K61" s="95"/>
      <c r="L61" s="41">
        <v>49</v>
      </c>
      <c r="M61" s="49" t="s">
        <v>36</v>
      </c>
      <c r="N61" s="47" t="s">
        <v>462</v>
      </c>
      <c r="O61" s="150">
        <v>33.43</v>
      </c>
      <c r="P61" s="150">
        <v>35.26</v>
      </c>
      <c r="Q61" s="150">
        <v>37.380000000000003</v>
      </c>
      <c r="R61" s="150">
        <v>40.130000000000003</v>
      </c>
      <c r="S61" s="150">
        <v>42.1</v>
      </c>
      <c r="T61" s="150">
        <v>43.42</v>
      </c>
      <c r="U61" s="150">
        <v>44.69</v>
      </c>
      <c r="V61" s="95"/>
      <c r="W61" s="41">
        <v>49</v>
      </c>
      <c r="X61" s="49" t="s">
        <v>36</v>
      </c>
      <c r="Y61" s="47" t="s">
        <v>462</v>
      </c>
      <c r="Z61" s="150">
        <v>45.43</v>
      </c>
      <c r="AA61" s="150">
        <v>46.69</v>
      </c>
      <c r="AB61" s="150">
        <v>48.65</v>
      </c>
      <c r="AC61" s="150">
        <v>49.95</v>
      </c>
      <c r="AD61" s="150">
        <v>51.2</v>
      </c>
      <c r="AE61" s="150">
        <v>52.39</v>
      </c>
      <c r="AF61" s="150">
        <v>54.82</v>
      </c>
      <c r="AG61" s="150">
        <v>59</v>
      </c>
    </row>
    <row r="62" spans="1:33" ht="12" customHeight="1">
      <c r="A62" s="41">
        <v>50</v>
      </c>
      <c r="B62" s="49" t="s">
        <v>38</v>
      </c>
      <c r="C62" s="47" t="s">
        <v>74</v>
      </c>
      <c r="D62" s="150">
        <v>15.24</v>
      </c>
      <c r="E62" s="150">
        <v>18.39</v>
      </c>
      <c r="F62" s="150">
        <v>20.57</v>
      </c>
      <c r="G62" s="150">
        <v>24.03</v>
      </c>
      <c r="H62" s="150">
        <v>28.01</v>
      </c>
      <c r="I62" s="150">
        <v>30.77</v>
      </c>
      <c r="J62" s="150">
        <v>32.71</v>
      </c>
      <c r="K62" s="95"/>
      <c r="L62" s="41">
        <v>50</v>
      </c>
      <c r="M62" s="49" t="s">
        <v>38</v>
      </c>
      <c r="N62" s="47" t="s">
        <v>74</v>
      </c>
      <c r="O62" s="150">
        <v>35.020000000000003</v>
      </c>
      <c r="P62" s="150">
        <v>36.85</v>
      </c>
      <c r="Q62" s="150">
        <v>39.01</v>
      </c>
      <c r="R62" s="150">
        <v>41.85</v>
      </c>
      <c r="S62" s="150">
        <v>43.47</v>
      </c>
      <c r="T62" s="150">
        <v>44.94</v>
      </c>
      <c r="U62" s="150">
        <v>46.31</v>
      </c>
      <c r="V62" s="95"/>
      <c r="W62" s="41">
        <v>50</v>
      </c>
      <c r="X62" s="49" t="s">
        <v>38</v>
      </c>
      <c r="Y62" s="47" t="s">
        <v>74</v>
      </c>
      <c r="Z62" s="150">
        <v>47.07</v>
      </c>
      <c r="AA62" s="150">
        <v>48.19</v>
      </c>
      <c r="AB62" s="150">
        <v>50.09</v>
      </c>
      <c r="AC62" s="150">
        <v>51.3</v>
      </c>
      <c r="AD62" s="150">
        <v>52.56</v>
      </c>
      <c r="AE62" s="150">
        <v>53.73</v>
      </c>
      <c r="AF62" s="150">
        <v>56.51</v>
      </c>
      <c r="AG62" s="150">
        <v>60.6</v>
      </c>
    </row>
    <row r="63" spans="1:33" ht="12" customHeight="1">
      <c r="A63" s="41">
        <v>51</v>
      </c>
      <c r="B63" s="49" t="s">
        <v>38</v>
      </c>
      <c r="C63" s="47" t="s">
        <v>463</v>
      </c>
      <c r="D63" s="150">
        <v>0.01</v>
      </c>
      <c r="E63" s="150">
        <v>0</v>
      </c>
      <c r="F63" s="150">
        <v>-0.01</v>
      </c>
      <c r="G63" s="150">
        <v>-0.02</v>
      </c>
      <c r="H63" s="150">
        <v>-0.03</v>
      </c>
      <c r="I63" s="150">
        <v>-0.03</v>
      </c>
      <c r="J63" s="150">
        <v>-0.03</v>
      </c>
      <c r="K63" s="95"/>
      <c r="L63" s="41">
        <v>51</v>
      </c>
      <c r="M63" s="49" t="s">
        <v>38</v>
      </c>
      <c r="N63" s="47" t="s">
        <v>463</v>
      </c>
      <c r="O63" s="150">
        <v>-0.03</v>
      </c>
      <c r="P63" s="150">
        <v>-7.0000000000000007E-2</v>
      </c>
      <c r="Q63" s="150">
        <v>-7.0000000000000007E-2</v>
      </c>
      <c r="R63" s="150">
        <v>-7.0000000000000007E-2</v>
      </c>
      <c r="S63" s="150">
        <v>-7.0000000000000007E-2</v>
      </c>
      <c r="T63" s="150">
        <v>-7.0000000000000007E-2</v>
      </c>
      <c r="U63" s="150">
        <v>-0.08</v>
      </c>
      <c r="V63" s="95"/>
      <c r="W63" s="41">
        <v>51</v>
      </c>
      <c r="X63" s="49" t="s">
        <v>38</v>
      </c>
      <c r="Y63" s="47" t="s">
        <v>463</v>
      </c>
      <c r="Z63" s="150">
        <v>-0.11</v>
      </c>
      <c r="AA63" s="150">
        <v>-0.13</v>
      </c>
      <c r="AB63" s="150">
        <v>-0.14000000000000001</v>
      </c>
      <c r="AC63" s="150">
        <v>-0.17</v>
      </c>
      <c r="AD63" s="150">
        <v>-0.14000000000000001</v>
      </c>
      <c r="AE63" s="150">
        <v>-0.15</v>
      </c>
      <c r="AF63" s="150">
        <v>-0.13</v>
      </c>
      <c r="AG63" s="150">
        <v>-0.16</v>
      </c>
    </row>
    <row r="64" spans="1:33" ht="18" customHeight="1">
      <c r="A64" s="41">
        <v>52</v>
      </c>
      <c r="B64" s="49" t="s">
        <v>36</v>
      </c>
      <c r="C64" s="47" t="s">
        <v>464</v>
      </c>
      <c r="D64" s="150">
        <v>-1.06</v>
      </c>
      <c r="E64" s="150">
        <v>-1.2300000000000075</v>
      </c>
      <c r="F64" s="150">
        <v>-1.26</v>
      </c>
      <c r="G64" s="150">
        <v>-1.33</v>
      </c>
      <c r="H64" s="150">
        <v>-1.34</v>
      </c>
      <c r="I64" s="150">
        <v>-1.1600000000000084</v>
      </c>
      <c r="J64" s="150">
        <v>-1.3200000000000085</v>
      </c>
      <c r="K64" s="95"/>
      <c r="L64" s="41">
        <v>52</v>
      </c>
      <c r="M64" s="49" t="s">
        <v>36</v>
      </c>
      <c r="N64" s="47" t="s">
        <v>464</v>
      </c>
      <c r="O64" s="150">
        <v>-1.56</v>
      </c>
      <c r="P64" s="150">
        <v>-1.5199999999999891</v>
      </c>
      <c r="Q64" s="150">
        <v>-1.56</v>
      </c>
      <c r="R64" s="150">
        <v>-1.65</v>
      </c>
      <c r="S64" s="150">
        <v>-1.3000000000000116</v>
      </c>
      <c r="T64" s="150">
        <v>-1.45</v>
      </c>
      <c r="U64" s="150">
        <v>-1.54</v>
      </c>
      <c r="V64" s="95"/>
      <c r="W64" s="41">
        <v>52</v>
      </c>
      <c r="X64" s="49" t="s">
        <v>36</v>
      </c>
      <c r="Y64" s="47" t="s">
        <v>464</v>
      </c>
      <c r="Z64" s="150">
        <v>-1.5299999999999934</v>
      </c>
      <c r="AA64" s="150">
        <v>-1.3700000000000143</v>
      </c>
      <c r="AB64" s="150">
        <v>-1.3</v>
      </c>
      <c r="AC64" s="150">
        <v>-1.1799999999999944</v>
      </c>
      <c r="AD64" s="150">
        <v>-1.2199999999999922</v>
      </c>
      <c r="AE64" s="150">
        <v>-1.19</v>
      </c>
      <c r="AF64" s="150">
        <v>-1.5599999999999836</v>
      </c>
      <c r="AG64" s="150">
        <v>-1.4400000000000157</v>
      </c>
    </row>
    <row r="65" spans="1:33" ht="20.100000000000001" customHeight="1">
      <c r="A65" s="41">
        <v>53</v>
      </c>
      <c r="C65" s="47" t="s">
        <v>465</v>
      </c>
      <c r="D65" s="150">
        <v>17.829999999999998</v>
      </c>
      <c r="E65" s="150">
        <v>21.16</v>
      </c>
      <c r="F65" s="150">
        <v>23.7</v>
      </c>
      <c r="G65" s="150">
        <v>27.27</v>
      </c>
      <c r="H65" s="150">
        <v>31.86</v>
      </c>
      <c r="I65" s="150">
        <v>34.61</v>
      </c>
      <c r="J65" s="150">
        <v>36.97</v>
      </c>
      <c r="K65" s="95"/>
      <c r="L65" s="41">
        <v>53</v>
      </c>
      <c r="N65" s="47" t="s">
        <v>465</v>
      </c>
      <c r="O65" s="150">
        <v>39.26</v>
      </c>
      <c r="P65" s="150">
        <v>41.9</v>
      </c>
      <c r="Q65" s="150">
        <v>45.31</v>
      </c>
      <c r="R65" s="150">
        <v>48.99</v>
      </c>
      <c r="S65" s="150">
        <v>51.85</v>
      </c>
      <c r="T65" s="150">
        <v>53.62</v>
      </c>
      <c r="U65" s="150">
        <v>55.43</v>
      </c>
      <c r="V65" s="95"/>
      <c r="W65" s="41">
        <v>53</v>
      </c>
      <c r="Y65" s="47" t="s">
        <v>465</v>
      </c>
      <c r="Z65" s="150">
        <v>56.56</v>
      </c>
      <c r="AA65" s="150">
        <v>58.75</v>
      </c>
      <c r="AB65" s="150">
        <v>61.35</v>
      </c>
      <c r="AC65" s="150">
        <v>63.57</v>
      </c>
      <c r="AD65" s="150">
        <v>65.489999999999995</v>
      </c>
      <c r="AE65" s="150">
        <v>67.56</v>
      </c>
      <c r="AF65" s="150">
        <v>72.05</v>
      </c>
      <c r="AG65" s="150">
        <v>75.95</v>
      </c>
    </row>
    <row r="66" spans="1:33" ht="12" customHeight="1">
      <c r="A66" s="41">
        <v>54</v>
      </c>
      <c r="B66" s="49" t="s">
        <v>38</v>
      </c>
      <c r="C66" s="47" t="s">
        <v>466</v>
      </c>
      <c r="D66" s="150">
        <v>0.89</v>
      </c>
      <c r="E66" s="150">
        <v>1</v>
      </c>
      <c r="F66" s="150">
        <v>1.18</v>
      </c>
      <c r="G66" s="150">
        <v>1.43</v>
      </c>
      <c r="H66" s="150">
        <v>1.81</v>
      </c>
      <c r="I66" s="150">
        <v>1.85</v>
      </c>
      <c r="J66" s="150">
        <v>2.35</v>
      </c>
      <c r="K66" s="95"/>
      <c r="L66" s="41">
        <v>54</v>
      </c>
      <c r="M66" s="49" t="s">
        <v>38</v>
      </c>
      <c r="N66" s="47" t="s">
        <v>466</v>
      </c>
      <c r="O66" s="150">
        <v>2.4</v>
      </c>
      <c r="P66" s="150">
        <v>2.74</v>
      </c>
      <c r="Q66" s="150">
        <v>2.88</v>
      </c>
      <c r="R66" s="150">
        <v>3.12</v>
      </c>
      <c r="S66" s="150">
        <v>2.99</v>
      </c>
      <c r="T66" s="150">
        <v>3.15</v>
      </c>
      <c r="U66" s="150">
        <v>3.36</v>
      </c>
      <c r="V66" s="95"/>
      <c r="W66" s="41">
        <v>54</v>
      </c>
      <c r="X66" s="49" t="s">
        <v>38</v>
      </c>
      <c r="Y66" s="47" t="s">
        <v>466</v>
      </c>
      <c r="Z66" s="150">
        <v>3.49</v>
      </c>
      <c r="AA66" s="150">
        <v>3.68</v>
      </c>
      <c r="AB66" s="150">
        <v>3.74</v>
      </c>
      <c r="AC66" s="150">
        <v>3.97</v>
      </c>
      <c r="AD66" s="150">
        <v>4.13</v>
      </c>
      <c r="AE66" s="150">
        <v>4.24</v>
      </c>
      <c r="AF66" s="150">
        <v>4.62</v>
      </c>
      <c r="AG66" s="150">
        <v>5.07</v>
      </c>
    </row>
    <row r="67" spans="1:33" ht="12" customHeight="1">
      <c r="A67" s="41">
        <v>55</v>
      </c>
      <c r="B67" s="49" t="s">
        <v>32</v>
      </c>
      <c r="C67" s="47" t="s">
        <v>467</v>
      </c>
      <c r="D67" s="150">
        <v>0.46</v>
      </c>
      <c r="E67" s="150">
        <v>0.48</v>
      </c>
      <c r="F67" s="150">
        <v>0.56000000000000005</v>
      </c>
      <c r="G67" s="150">
        <v>0.61</v>
      </c>
      <c r="H67" s="150">
        <v>0.72</v>
      </c>
      <c r="I67" s="150">
        <v>0.84</v>
      </c>
      <c r="J67" s="150">
        <v>0.96</v>
      </c>
      <c r="K67" s="95"/>
      <c r="L67" s="41">
        <v>55</v>
      </c>
      <c r="M67" s="49" t="s">
        <v>32</v>
      </c>
      <c r="N67" s="47" t="s">
        <v>467</v>
      </c>
      <c r="O67" s="150">
        <v>1.04</v>
      </c>
      <c r="P67" s="150">
        <v>1.17</v>
      </c>
      <c r="Q67" s="150">
        <v>1.24</v>
      </c>
      <c r="R67" s="150">
        <v>1.42</v>
      </c>
      <c r="S67" s="150">
        <v>1.44</v>
      </c>
      <c r="T67" s="150">
        <v>1.42</v>
      </c>
      <c r="U67" s="150">
        <v>1.54</v>
      </c>
      <c r="V67" s="95"/>
      <c r="W67" s="41">
        <v>55</v>
      </c>
      <c r="X67" s="49" t="s">
        <v>32</v>
      </c>
      <c r="Y67" s="47" t="s">
        <v>467</v>
      </c>
      <c r="Z67" s="150">
        <v>1.64</v>
      </c>
      <c r="AA67" s="150">
        <v>1.55</v>
      </c>
      <c r="AB67" s="150">
        <v>1.65</v>
      </c>
      <c r="AC67" s="150">
        <v>1.86</v>
      </c>
      <c r="AD67" s="150">
        <v>1.98</v>
      </c>
      <c r="AE67" s="150">
        <v>2.14</v>
      </c>
      <c r="AF67" s="150">
        <v>2.41</v>
      </c>
      <c r="AG67" s="150">
        <v>2.57</v>
      </c>
    </row>
    <row r="68" spans="1:33" ht="18" customHeight="1">
      <c r="A68" s="41">
        <v>56</v>
      </c>
      <c r="B68" s="49" t="s">
        <v>36</v>
      </c>
      <c r="C68" s="47" t="s">
        <v>468</v>
      </c>
      <c r="D68" s="150">
        <v>17.399999999999999</v>
      </c>
      <c r="E68" s="150">
        <v>20.64</v>
      </c>
      <c r="F68" s="150">
        <v>23.08</v>
      </c>
      <c r="G68" s="150">
        <v>26.45</v>
      </c>
      <c r="H68" s="150">
        <v>30.77</v>
      </c>
      <c r="I68" s="150">
        <v>33.6</v>
      </c>
      <c r="J68" s="150">
        <v>35.58</v>
      </c>
      <c r="K68" s="95"/>
      <c r="L68" s="41">
        <v>56</v>
      </c>
      <c r="M68" s="49" t="s">
        <v>36</v>
      </c>
      <c r="N68" s="47" t="s">
        <v>468</v>
      </c>
      <c r="O68" s="150">
        <v>37.9</v>
      </c>
      <c r="P68" s="150">
        <v>40.33</v>
      </c>
      <c r="Q68" s="150">
        <v>43.67</v>
      </c>
      <c r="R68" s="150">
        <v>47.29</v>
      </c>
      <c r="S68" s="150">
        <v>50.3</v>
      </c>
      <c r="T68" s="150">
        <v>51.89</v>
      </c>
      <c r="U68" s="150">
        <v>53.61</v>
      </c>
      <c r="V68" s="95"/>
      <c r="W68" s="41">
        <v>56</v>
      </c>
      <c r="X68" s="49" t="s">
        <v>36</v>
      </c>
      <c r="Y68" s="47" t="s">
        <v>468</v>
      </c>
      <c r="Z68" s="150">
        <v>54.71</v>
      </c>
      <c r="AA68" s="150">
        <v>56.62</v>
      </c>
      <c r="AB68" s="150">
        <v>59.26</v>
      </c>
      <c r="AC68" s="150">
        <v>61.46</v>
      </c>
      <c r="AD68" s="150">
        <v>63.34</v>
      </c>
      <c r="AE68" s="150">
        <v>65.459999999999994</v>
      </c>
      <c r="AF68" s="150">
        <v>69.84</v>
      </c>
      <c r="AG68" s="150">
        <v>73.45</v>
      </c>
    </row>
    <row r="69" spans="1:33" ht="20.100000000000001" customHeight="1">
      <c r="A69" s="45" t="s">
        <v>473</v>
      </c>
      <c r="B69" s="39"/>
      <c r="C69" s="39"/>
      <c r="D69" s="1"/>
      <c r="E69" s="1"/>
      <c r="F69" s="1"/>
      <c r="G69" s="1"/>
      <c r="H69" s="1"/>
      <c r="I69" s="1"/>
      <c r="J69" s="1"/>
      <c r="K69" s="94"/>
      <c r="L69" s="45" t="s">
        <v>473</v>
      </c>
      <c r="M69" s="39"/>
      <c r="N69" s="39"/>
      <c r="O69" s="1"/>
      <c r="P69" s="1"/>
      <c r="Q69" s="1"/>
      <c r="R69" s="1"/>
      <c r="S69" s="1"/>
      <c r="T69" s="1"/>
      <c r="U69" s="1"/>
      <c r="V69" s="94"/>
      <c r="W69" s="45" t="s">
        <v>473</v>
      </c>
      <c r="X69" s="39"/>
      <c r="Y69" s="39"/>
      <c r="Z69" s="1"/>
      <c r="AA69" s="1"/>
      <c r="AB69" s="1"/>
      <c r="AC69" s="1"/>
      <c r="AD69" s="1"/>
      <c r="AE69" s="1"/>
      <c r="AF69" s="1"/>
      <c r="AG69" s="1"/>
    </row>
    <row r="70" spans="1:33" ht="18" customHeight="1">
      <c r="A70" s="41">
        <v>57</v>
      </c>
      <c r="B70" s="46"/>
      <c r="C70" s="47" t="s">
        <v>456</v>
      </c>
      <c r="D70" s="150">
        <v>3.51</v>
      </c>
      <c r="E70" s="150">
        <v>4.25</v>
      </c>
      <c r="F70" s="150">
        <v>5.01</v>
      </c>
      <c r="G70" s="150">
        <v>5.97</v>
      </c>
      <c r="H70" s="150">
        <v>6.78</v>
      </c>
      <c r="I70" s="150">
        <v>7.52</v>
      </c>
      <c r="J70" s="150">
        <v>8.57</v>
      </c>
      <c r="K70" s="95"/>
      <c r="L70" s="41">
        <v>57</v>
      </c>
      <c r="M70" s="46"/>
      <c r="N70" s="47" t="s">
        <v>456</v>
      </c>
      <c r="O70" s="150">
        <v>8.57</v>
      </c>
      <c r="P70" s="150">
        <v>5.15</v>
      </c>
      <c r="Q70" s="150">
        <v>4.7699999999999996</v>
      </c>
      <c r="R70" s="150">
        <v>5.18</v>
      </c>
      <c r="S70" s="150">
        <v>5.55</v>
      </c>
      <c r="T70" s="150">
        <v>5.97</v>
      </c>
      <c r="U70" s="150">
        <v>6.02</v>
      </c>
      <c r="V70" s="95"/>
      <c r="W70" s="41">
        <v>57</v>
      </c>
      <c r="X70" s="46"/>
      <c r="Y70" s="47" t="s">
        <v>456</v>
      </c>
      <c r="Z70" s="150">
        <v>6.93</v>
      </c>
      <c r="AA70" s="150">
        <v>7.1</v>
      </c>
      <c r="AB70" s="150">
        <v>7.37</v>
      </c>
      <c r="AC70" s="150">
        <v>7.72</v>
      </c>
      <c r="AD70" s="150">
        <v>8.1</v>
      </c>
      <c r="AE70" s="150">
        <v>8.65</v>
      </c>
      <c r="AF70" s="150">
        <v>9.59</v>
      </c>
      <c r="AG70" s="150">
        <v>10.76</v>
      </c>
    </row>
    <row r="71" spans="1:33" ht="12" customHeight="1">
      <c r="A71" s="41">
        <v>58</v>
      </c>
      <c r="B71" s="49" t="s">
        <v>32</v>
      </c>
      <c r="C71" s="47" t="s">
        <v>457</v>
      </c>
      <c r="D71" s="150">
        <v>11</v>
      </c>
      <c r="E71" s="150">
        <v>12.77</v>
      </c>
      <c r="F71" s="150">
        <v>14.15</v>
      </c>
      <c r="G71" s="150">
        <v>16.73</v>
      </c>
      <c r="H71" s="150">
        <v>19.190000000000001</v>
      </c>
      <c r="I71" s="150">
        <v>20.71</v>
      </c>
      <c r="J71" s="150">
        <v>21.81</v>
      </c>
      <c r="K71" s="95"/>
      <c r="L71" s="41">
        <v>58</v>
      </c>
      <c r="M71" s="49" t="s">
        <v>32</v>
      </c>
      <c r="N71" s="47" t="s">
        <v>457</v>
      </c>
      <c r="O71" s="150">
        <v>24.13</v>
      </c>
      <c r="P71" s="150">
        <v>26.2</v>
      </c>
      <c r="Q71" s="150">
        <v>28.77</v>
      </c>
      <c r="R71" s="150">
        <v>31.77</v>
      </c>
      <c r="S71" s="150">
        <v>33.880000000000003</v>
      </c>
      <c r="T71" s="150">
        <v>34.51</v>
      </c>
      <c r="U71" s="150">
        <v>34.96</v>
      </c>
      <c r="V71" s="95"/>
      <c r="W71" s="41">
        <v>58</v>
      </c>
      <c r="X71" s="49" t="s">
        <v>32</v>
      </c>
      <c r="Y71" s="47" t="s">
        <v>457</v>
      </c>
      <c r="Z71" s="150">
        <v>36.26</v>
      </c>
      <c r="AA71" s="150">
        <v>37.86</v>
      </c>
      <c r="AB71" s="150">
        <v>39.68</v>
      </c>
      <c r="AC71" s="150">
        <v>41.27</v>
      </c>
      <c r="AD71" s="150">
        <v>42.27</v>
      </c>
      <c r="AE71" s="150">
        <v>44.13</v>
      </c>
      <c r="AF71" s="150">
        <v>47.62</v>
      </c>
      <c r="AG71" s="150">
        <v>53</v>
      </c>
    </row>
    <row r="72" spans="1:33" ht="18" customHeight="1">
      <c r="A72" s="41">
        <v>59</v>
      </c>
      <c r="B72" s="49" t="s">
        <v>36</v>
      </c>
      <c r="C72" s="47" t="s">
        <v>458</v>
      </c>
      <c r="D72" s="150">
        <v>14.51</v>
      </c>
      <c r="E72" s="150">
        <v>17.02</v>
      </c>
      <c r="F72" s="150">
        <v>19.16</v>
      </c>
      <c r="G72" s="150">
        <v>22.7</v>
      </c>
      <c r="H72" s="150">
        <v>25.97</v>
      </c>
      <c r="I72" s="150">
        <v>28.23</v>
      </c>
      <c r="J72" s="150">
        <v>30.38</v>
      </c>
      <c r="K72" s="95"/>
      <c r="L72" s="41">
        <v>59</v>
      </c>
      <c r="M72" s="49" t="s">
        <v>36</v>
      </c>
      <c r="N72" s="47" t="s">
        <v>458</v>
      </c>
      <c r="O72" s="150">
        <v>32.700000000000003</v>
      </c>
      <c r="P72" s="150">
        <v>31.35</v>
      </c>
      <c r="Q72" s="150">
        <v>33.54</v>
      </c>
      <c r="R72" s="150">
        <v>36.950000000000003</v>
      </c>
      <c r="S72" s="150">
        <v>39.43</v>
      </c>
      <c r="T72" s="150">
        <v>40.479999999999997</v>
      </c>
      <c r="U72" s="150">
        <v>40.98</v>
      </c>
      <c r="V72" s="95"/>
      <c r="W72" s="41">
        <v>59</v>
      </c>
      <c r="X72" s="49" t="s">
        <v>36</v>
      </c>
      <c r="Y72" s="47" t="s">
        <v>458</v>
      </c>
      <c r="Z72" s="150">
        <v>43.19</v>
      </c>
      <c r="AA72" s="150">
        <v>44.96</v>
      </c>
      <c r="AB72" s="150">
        <v>47.05</v>
      </c>
      <c r="AC72" s="150">
        <v>48.99</v>
      </c>
      <c r="AD72" s="150">
        <v>50.37</v>
      </c>
      <c r="AE72" s="150">
        <v>52.78</v>
      </c>
      <c r="AF72" s="150">
        <v>57.21</v>
      </c>
      <c r="AG72" s="150">
        <v>63.76</v>
      </c>
    </row>
    <row r="73" spans="1:33" ht="12" customHeight="1">
      <c r="A73" s="41">
        <v>60</v>
      </c>
      <c r="B73" s="49" t="s">
        <v>38</v>
      </c>
      <c r="C73" s="47" t="s">
        <v>459</v>
      </c>
      <c r="D73" s="150">
        <v>4.7699999999999996</v>
      </c>
      <c r="E73" s="150">
        <v>5.36</v>
      </c>
      <c r="F73" s="150">
        <v>5.82</v>
      </c>
      <c r="G73" s="150">
        <v>6.94</v>
      </c>
      <c r="H73" s="150">
        <v>7.99</v>
      </c>
      <c r="I73" s="150">
        <v>8.48</v>
      </c>
      <c r="J73" s="150">
        <v>8.68</v>
      </c>
      <c r="K73" s="95"/>
      <c r="L73" s="41">
        <v>60</v>
      </c>
      <c r="M73" s="49" t="s">
        <v>38</v>
      </c>
      <c r="N73" s="47" t="s">
        <v>459</v>
      </c>
      <c r="O73" s="150">
        <v>10.029999999999999</v>
      </c>
      <c r="P73" s="150">
        <v>9.85</v>
      </c>
      <c r="Q73" s="150">
        <v>10.84</v>
      </c>
      <c r="R73" s="150">
        <v>11.92</v>
      </c>
      <c r="S73" s="150">
        <v>12.8</v>
      </c>
      <c r="T73" s="150">
        <v>12.74</v>
      </c>
      <c r="U73" s="150">
        <v>12.82</v>
      </c>
      <c r="V73" s="95"/>
      <c r="W73" s="41">
        <v>60</v>
      </c>
      <c r="X73" s="49" t="s">
        <v>38</v>
      </c>
      <c r="Y73" s="47" t="s">
        <v>459</v>
      </c>
      <c r="Z73" s="150">
        <v>13.99</v>
      </c>
      <c r="AA73" s="150">
        <v>14.9</v>
      </c>
      <c r="AB73" s="150">
        <v>15.59</v>
      </c>
      <c r="AC73" s="150">
        <v>16.07</v>
      </c>
      <c r="AD73" s="150">
        <v>16.38</v>
      </c>
      <c r="AE73" s="150">
        <v>17.440000000000001</v>
      </c>
      <c r="AF73" s="150">
        <v>19.37</v>
      </c>
      <c r="AG73" s="150">
        <v>22.54</v>
      </c>
    </row>
    <row r="74" spans="1:33" ht="18" customHeight="1">
      <c r="A74" s="41">
        <v>61</v>
      </c>
      <c r="B74" s="49" t="s">
        <v>36</v>
      </c>
      <c r="C74" s="47" t="s">
        <v>460</v>
      </c>
      <c r="D74" s="150">
        <v>9.74</v>
      </c>
      <c r="E74" s="150">
        <v>11.66</v>
      </c>
      <c r="F74" s="150">
        <v>13.34</v>
      </c>
      <c r="G74" s="150">
        <v>15.76</v>
      </c>
      <c r="H74" s="150">
        <v>17.98</v>
      </c>
      <c r="I74" s="150">
        <v>19.75</v>
      </c>
      <c r="J74" s="150">
        <v>21.7</v>
      </c>
      <c r="K74" s="95"/>
      <c r="L74" s="41">
        <v>61</v>
      </c>
      <c r="M74" s="49" t="s">
        <v>36</v>
      </c>
      <c r="N74" s="47" t="s">
        <v>460</v>
      </c>
      <c r="O74" s="150">
        <v>22.67</v>
      </c>
      <c r="P74" s="150">
        <v>21.5</v>
      </c>
      <c r="Q74" s="150">
        <v>22.7</v>
      </c>
      <c r="R74" s="150">
        <v>25.03</v>
      </c>
      <c r="S74" s="150">
        <v>26.63</v>
      </c>
      <c r="T74" s="150">
        <v>27.74</v>
      </c>
      <c r="U74" s="150">
        <v>28.16</v>
      </c>
      <c r="V74" s="95"/>
      <c r="W74" s="41">
        <v>61</v>
      </c>
      <c r="X74" s="49" t="s">
        <v>36</v>
      </c>
      <c r="Y74" s="47" t="s">
        <v>460</v>
      </c>
      <c r="Z74" s="150">
        <v>29.2</v>
      </c>
      <c r="AA74" s="150">
        <v>30.06</v>
      </c>
      <c r="AB74" s="150">
        <v>31.46</v>
      </c>
      <c r="AC74" s="150">
        <v>32.92</v>
      </c>
      <c r="AD74" s="150">
        <v>33.99</v>
      </c>
      <c r="AE74" s="150">
        <v>35.340000000000003</v>
      </c>
      <c r="AF74" s="150">
        <v>37.840000000000003</v>
      </c>
      <c r="AG74" s="150">
        <v>41.22</v>
      </c>
    </row>
    <row r="75" spans="1:33" ht="12" customHeight="1">
      <c r="A75" s="41">
        <v>62</v>
      </c>
      <c r="B75" s="49" t="s">
        <v>38</v>
      </c>
      <c r="C75" s="47" t="s">
        <v>461</v>
      </c>
      <c r="D75" s="150">
        <v>2.91</v>
      </c>
      <c r="E75" s="150">
        <v>3.33</v>
      </c>
      <c r="F75" s="150">
        <v>3.73</v>
      </c>
      <c r="G75" s="150">
        <v>4.16</v>
      </c>
      <c r="H75" s="150">
        <v>4.7</v>
      </c>
      <c r="I75" s="150">
        <v>5.15</v>
      </c>
      <c r="J75" s="150">
        <v>5.57</v>
      </c>
      <c r="K75" s="95"/>
      <c r="L75" s="41">
        <v>62</v>
      </c>
      <c r="M75" s="49" t="s">
        <v>38</v>
      </c>
      <c r="N75" s="47" t="s">
        <v>461</v>
      </c>
      <c r="O75" s="150">
        <v>5.97</v>
      </c>
      <c r="P75" s="150">
        <v>6.35</v>
      </c>
      <c r="Q75" s="150">
        <v>7.28</v>
      </c>
      <c r="R75" s="150">
        <v>8.3000000000000007</v>
      </c>
      <c r="S75" s="150">
        <v>8.9499999999999993</v>
      </c>
      <c r="T75" s="150">
        <v>9.18</v>
      </c>
      <c r="U75" s="150">
        <v>9.58</v>
      </c>
      <c r="V75" s="95"/>
      <c r="W75" s="41">
        <v>62</v>
      </c>
      <c r="X75" s="49" t="s">
        <v>38</v>
      </c>
      <c r="Y75" s="47" t="s">
        <v>461</v>
      </c>
      <c r="Z75" s="150">
        <v>10.029999999999999</v>
      </c>
      <c r="AA75" s="150">
        <v>10.36</v>
      </c>
      <c r="AB75" s="150">
        <v>10.76</v>
      </c>
      <c r="AC75" s="150">
        <v>11.12</v>
      </c>
      <c r="AD75" s="150">
        <v>11.56</v>
      </c>
      <c r="AE75" s="150">
        <v>12.16</v>
      </c>
      <c r="AF75" s="150">
        <v>13.2</v>
      </c>
      <c r="AG75" s="150">
        <v>14.08</v>
      </c>
    </row>
    <row r="76" spans="1:33" ht="18" customHeight="1">
      <c r="A76" s="41">
        <v>63</v>
      </c>
      <c r="B76" s="49" t="s">
        <v>36</v>
      </c>
      <c r="C76" s="47" t="s">
        <v>462</v>
      </c>
      <c r="D76" s="150">
        <v>6.83</v>
      </c>
      <c r="E76" s="150">
        <v>8.33</v>
      </c>
      <c r="F76" s="150">
        <v>9.61</v>
      </c>
      <c r="G76" s="150">
        <v>11.6</v>
      </c>
      <c r="H76" s="150">
        <v>13.28</v>
      </c>
      <c r="I76" s="150">
        <v>14.6</v>
      </c>
      <c r="J76" s="150">
        <v>16.13</v>
      </c>
      <c r="K76" s="95"/>
      <c r="L76" s="41">
        <v>63</v>
      </c>
      <c r="M76" s="49" t="s">
        <v>36</v>
      </c>
      <c r="N76" s="47" t="s">
        <v>462</v>
      </c>
      <c r="O76" s="150">
        <v>16.7</v>
      </c>
      <c r="P76" s="150">
        <v>15.15</v>
      </c>
      <c r="Q76" s="150">
        <v>15.42</v>
      </c>
      <c r="R76" s="150">
        <v>16.73</v>
      </c>
      <c r="S76" s="150">
        <v>17.68</v>
      </c>
      <c r="T76" s="150">
        <v>18.559999999999999</v>
      </c>
      <c r="U76" s="150">
        <v>18.579999999999998</v>
      </c>
      <c r="V76" s="95"/>
      <c r="W76" s="41">
        <v>63</v>
      </c>
      <c r="X76" s="49" t="s">
        <v>36</v>
      </c>
      <c r="Y76" s="47" t="s">
        <v>462</v>
      </c>
      <c r="Z76" s="150">
        <v>19.170000000000002</v>
      </c>
      <c r="AA76" s="150">
        <v>19.7</v>
      </c>
      <c r="AB76" s="150">
        <v>20.7</v>
      </c>
      <c r="AC76" s="150">
        <v>21.8</v>
      </c>
      <c r="AD76" s="150">
        <v>22.43</v>
      </c>
      <c r="AE76" s="150">
        <v>23.18</v>
      </c>
      <c r="AF76" s="150">
        <v>24.64</v>
      </c>
      <c r="AG76" s="150">
        <v>27.14</v>
      </c>
    </row>
    <row r="77" spans="1:33" ht="12" customHeight="1">
      <c r="A77" s="41">
        <v>64</v>
      </c>
      <c r="B77" s="49" t="s">
        <v>38</v>
      </c>
      <c r="C77" s="47" t="s">
        <v>74</v>
      </c>
      <c r="D77" s="150">
        <v>7.46</v>
      </c>
      <c r="E77" s="150">
        <v>8.9700000000000006</v>
      </c>
      <c r="F77" s="150">
        <v>10.08</v>
      </c>
      <c r="G77" s="150">
        <v>11.97</v>
      </c>
      <c r="H77" s="150">
        <v>13.73</v>
      </c>
      <c r="I77" s="150">
        <v>15.01</v>
      </c>
      <c r="J77" s="150">
        <v>15.99</v>
      </c>
      <c r="K77" s="95"/>
      <c r="L77" s="41">
        <v>64</v>
      </c>
      <c r="M77" s="49" t="s">
        <v>38</v>
      </c>
      <c r="N77" s="47" t="s">
        <v>74</v>
      </c>
      <c r="O77" s="150">
        <v>16.59</v>
      </c>
      <c r="P77" s="150">
        <v>14.67</v>
      </c>
      <c r="Q77" s="150">
        <v>15.41</v>
      </c>
      <c r="R77" s="150">
        <v>16.73</v>
      </c>
      <c r="S77" s="150">
        <v>17.600000000000001</v>
      </c>
      <c r="T77" s="150">
        <v>18.27</v>
      </c>
      <c r="U77" s="150">
        <v>18.420000000000002</v>
      </c>
      <c r="V77" s="95"/>
      <c r="W77" s="41">
        <v>64</v>
      </c>
      <c r="X77" s="49" t="s">
        <v>38</v>
      </c>
      <c r="Y77" s="47" t="s">
        <v>74</v>
      </c>
      <c r="Z77" s="150">
        <v>19</v>
      </c>
      <c r="AA77" s="150">
        <v>19.78</v>
      </c>
      <c r="AB77" s="150">
        <v>21.02</v>
      </c>
      <c r="AC77" s="150">
        <v>22.19</v>
      </c>
      <c r="AD77" s="150">
        <v>22.65</v>
      </c>
      <c r="AE77" s="150">
        <v>23.26</v>
      </c>
      <c r="AF77" s="150">
        <v>24.82</v>
      </c>
      <c r="AG77" s="150">
        <v>27.16</v>
      </c>
    </row>
    <row r="78" spans="1:33" ht="12" customHeight="1">
      <c r="A78" s="41">
        <v>65</v>
      </c>
      <c r="B78" s="49" t="s">
        <v>38</v>
      </c>
      <c r="C78" s="47" t="s">
        <v>463</v>
      </c>
      <c r="D78" s="150">
        <v>0.01</v>
      </c>
      <c r="E78" s="150">
        <v>0.01</v>
      </c>
      <c r="F78" s="150">
        <v>0.01</v>
      </c>
      <c r="G78" s="150">
        <v>0.01</v>
      </c>
      <c r="H78" s="150">
        <v>0</v>
      </c>
      <c r="I78" s="150">
        <v>-0.02</v>
      </c>
      <c r="J78" s="150">
        <v>-0.03</v>
      </c>
      <c r="K78" s="95"/>
      <c r="L78" s="41">
        <v>65</v>
      </c>
      <c r="M78" s="49" t="s">
        <v>38</v>
      </c>
      <c r="N78" s="47" t="s">
        <v>463</v>
      </c>
      <c r="O78" s="150">
        <v>-0.04</v>
      </c>
      <c r="P78" s="150">
        <v>-0.08</v>
      </c>
      <c r="Q78" s="150">
        <v>-0.13</v>
      </c>
      <c r="R78" s="150">
        <v>-0.16</v>
      </c>
      <c r="S78" s="150">
        <v>-0.18</v>
      </c>
      <c r="T78" s="150">
        <v>-0.16</v>
      </c>
      <c r="U78" s="150">
        <v>-0.19</v>
      </c>
      <c r="V78" s="95"/>
      <c r="W78" s="41">
        <v>65</v>
      </c>
      <c r="X78" s="49" t="s">
        <v>38</v>
      </c>
      <c r="Y78" s="47" t="s">
        <v>463</v>
      </c>
      <c r="Z78" s="150">
        <v>-0.32</v>
      </c>
      <c r="AA78" s="150">
        <v>-0.4</v>
      </c>
      <c r="AB78" s="150">
        <v>-0.54</v>
      </c>
      <c r="AC78" s="150">
        <v>-0.6</v>
      </c>
      <c r="AD78" s="150">
        <v>-0.61</v>
      </c>
      <c r="AE78" s="150">
        <v>-0.55000000000000004</v>
      </c>
      <c r="AF78" s="150">
        <v>-0.45</v>
      </c>
      <c r="AG78" s="150">
        <v>-0.53</v>
      </c>
    </row>
    <row r="79" spans="1:33" ht="18" customHeight="1">
      <c r="A79" s="41">
        <v>66</v>
      </c>
      <c r="B79" s="49" t="s">
        <v>36</v>
      </c>
      <c r="C79" s="47" t="s">
        <v>464</v>
      </c>
      <c r="D79" s="150">
        <v>-0.64000000000000079</v>
      </c>
      <c r="E79" s="150">
        <v>-0.65000000000000058</v>
      </c>
      <c r="F79" s="150">
        <v>-0.4800000000000042</v>
      </c>
      <c r="G79" s="150">
        <v>-0.37999999999999923</v>
      </c>
      <c r="H79" s="150">
        <v>-0.44999999999999574</v>
      </c>
      <c r="I79" s="150">
        <v>-0.38999999999999835</v>
      </c>
      <c r="J79" s="150">
        <v>0.17000000000000234</v>
      </c>
      <c r="K79" s="95"/>
      <c r="L79" s="41">
        <v>66</v>
      </c>
      <c r="M79" s="49" t="s">
        <v>36</v>
      </c>
      <c r="N79" s="47" t="s">
        <v>464</v>
      </c>
      <c r="O79" s="150">
        <v>0.15000000000000299</v>
      </c>
      <c r="P79" s="150">
        <v>0.55999999999999683</v>
      </c>
      <c r="Q79" s="150">
        <v>0.13999999999999621</v>
      </c>
      <c r="R79" s="150">
        <v>0.16000000000000356</v>
      </c>
      <c r="S79" s="150">
        <v>0.25999999999999834</v>
      </c>
      <c r="T79" s="150">
        <v>0.44999999999999563</v>
      </c>
      <c r="U79" s="150">
        <v>0.3500000000000037</v>
      </c>
      <c r="V79" s="95"/>
      <c r="W79" s="41">
        <v>66</v>
      </c>
      <c r="X79" s="49" t="s">
        <v>36</v>
      </c>
      <c r="Y79" s="47" t="s">
        <v>464</v>
      </c>
      <c r="Z79" s="150">
        <v>0.49000000000000171</v>
      </c>
      <c r="AA79" s="150">
        <v>0.32000000000000167</v>
      </c>
      <c r="AB79" s="150">
        <v>0.22</v>
      </c>
      <c r="AC79" s="150">
        <v>0.20999999999999597</v>
      </c>
      <c r="AD79" s="150">
        <v>0.39000000000001178</v>
      </c>
      <c r="AE79" s="150">
        <v>0.47000000000000175</v>
      </c>
      <c r="AF79" s="150">
        <v>0.27000000000001095</v>
      </c>
      <c r="AG79" s="150">
        <v>0.51</v>
      </c>
    </row>
    <row r="80" spans="1:33" ht="20.100000000000001" customHeight="1">
      <c r="A80" s="41">
        <v>67</v>
      </c>
      <c r="C80" s="47" t="s">
        <v>465</v>
      </c>
      <c r="D80" s="150">
        <v>10.97</v>
      </c>
      <c r="E80" s="150">
        <v>12.74</v>
      </c>
      <c r="F80" s="150">
        <v>14.11</v>
      </c>
      <c r="G80" s="150">
        <v>16.690000000000001</v>
      </c>
      <c r="H80" s="150">
        <v>19.14</v>
      </c>
      <c r="I80" s="150">
        <v>20.66</v>
      </c>
      <c r="J80" s="150">
        <v>21.75</v>
      </c>
      <c r="K80" s="95"/>
      <c r="L80" s="41">
        <v>67</v>
      </c>
      <c r="N80" s="47" t="s">
        <v>465</v>
      </c>
      <c r="O80" s="150">
        <v>24.04</v>
      </c>
      <c r="P80" s="150">
        <v>26.11</v>
      </c>
      <c r="Q80" s="150">
        <v>28.66</v>
      </c>
      <c r="R80" s="150">
        <v>31.65</v>
      </c>
      <c r="S80" s="150">
        <v>33.75</v>
      </c>
      <c r="T80" s="150">
        <v>34.369999999999997</v>
      </c>
      <c r="U80" s="150">
        <v>34.83</v>
      </c>
      <c r="V80" s="95"/>
      <c r="W80" s="41">
        <v>67</v>
      </c>
      <c r="Y80" s="47" t="s">
        <v>465</v>
      </c>
      <c r="Z80" s="150">
        <v>36.119999999999997</v>
      </c>
      <c r="AA80" s="150">
        <v>37.72</v>
      </c>
      <c r="AB80" s="150">
        <v>39.53</v>
      </c>
      <c r="AC80" s="150">
        <v>41.11</v>
      </c>
      <c r="AD80" s="150">
        <v>42.1</v>
      </c>
      <c r="AE80" s="150">
        <v>43.95</v>
      </c>
      <c r="AF80" s="150">
        <v>47.44</v>
      </c>
      <c r="AG80" s="150">
        <v>52.79</v>
      </c>
    </row>
    <row r="81" spans="1:33" ht="12" customHeight="1">
      <c r="A81" s="41">
        <v>68</v>
      </c>
      <c r="B81" s="49" t="s">
        <v>38</v>
      </c>
      <c r="C81" s="47" t="s">
        <v>466</v>
      </c>
      <c r="D81" s="150">
        <v>1.67</v>
      </c>
      <c r="E81" s="150">
        <v>2.0299999999999998</v>
      </c>
      <c r="F81" s="150">
        <v>2.39</v>
      </c>
      <c r="G81" s="150">
        <v>2.84</v>
      </c>
      <c r="H81" s="150">
        <v>3.23</v>
      </c>
      <c r="I81" s="150">
        <v>3.71</v>
      </c>
      <c r="J81" s="150">
        <v>4.5199999999999996</v>
      </c>
      <c r="K81" s="95"/>
      <c r="L81" s="41">
        <v>68</v>
      </c>
      <c r="M81" s="49" t="s">
        <v>38</v>
      </c>
      <c r="N81" s="47" t="s">
        <v>466</v>
      </c>
      <c r="O81" s="150">
        <v>4.83</v>
      </c>
      <c r="P81" s="150">
        <v>5.21</v>
      </c>
      <c r="Q81" s="150">
        <v>5.52</v>
      </c>
      <c r="R81" s="150">
        <v>5.86</v>
      </c>
      <c r="S81" s="150">
        <v>6.22</v>
      </c>
      <c r="T81" s="150">
        <v>6.72</v>
      </c>
      <c r="U81" s="150">
        <v>6.78</v>
      </c>
      <c r="V81" s="95"/>
      <c r="W81" s="41">
        <v>68</v>
      </c>
      <c r="X81" s="49" t="s">
        <v>38</v>
      </c>
      <c r="Y81" s="47" t="s">
        <v>466</v>
      </c>
      <c r="Z81" s="150">
        <v>7.28</v>
      </c>
      <c r="AA81" s="150">
        <v>7.5</v>
      </c>
      <c r="AB81" s="150">
        <v>7.79</v>
      </c>
      <c r="AC81" s="150">
        <v>8.02</v>
      </c>
      <c r="AD81" s="150">
        <v>8.33</v>
      </c>
      <c r="AE81" s="150">
        <v>8.52</v>
      </c>
      <c r="AF81" s="150">
        <v>8.93</v>
      </c>
      <c r="AG81" s="150">
        <v>9.48</v>
      </c>
    </row>
    <row r="82" spans="1:33" ht="12" customHeight="1">
      <c r="A82" s="41">
        <v>69</v>
      </c>
      <c r="B82" s="49" t="s">
        <v>32</v>
      </c>
      <c r="C82" s="47" t="s">
        <v>467</v>
      </c>
      <c r="D82" s="150">
        <v>1.28</v>
      </c>
      <c r="E82" s="150">
        <v>1.5</v>
      </c>
      <c r="F82" s="150">
        <v>1.7</v>
      </c>
      <c r="G82" s="150">
        <v>1.96</v>
      </c>
      <c r="H82" s="150">
        <v>2.27</v>
      </c>
      <c r="I82" s="150">
        <v>2.67</v>
      </c>
      <c r="J82" s="150">
        <v>3.16</v>
      </c>
      <c r="K82" s="95"/>
      <c r="L82" s="41">
        <v>69</v>
      </c>
      <c r="M82" s="49" t="s">
        <v>32</v>
      </c>
      <c r="N82" s="47" t="s">
        <v>467</v>
      </c>
      <c r="O82" s="150">
        <v>3.37</v>
      </c>
      <c r="P82" s="150">
        <v>3.8</v>
      </c>
      <c r="Q82" s="150">
        <v>4.08</v>
      </c>
      <c r="R82" s="150">
        <v>4.46</v>
      </c>
      <c r="S82" s="150">
        <v>5.0999999999999996</v>
      </c>
      <c r="T82" s="150">
        <v>5.7</v>
      </c>
      <c r="U82" s="150">
        <v>5.76</v>
      </c>
      <c r="V82" s="95"/>
      <c r="W82" s="41">
        <v>69</v>
      </c>
      <c r="X82" s="49" t="s">
        <v>32</v>
      </c>
      <c r="Y82" s="47" t="s">
        <v>467</v>
      </c>
      <c r="Z82" s="150">
        <v>5.92</v>
      </c>
      <c r="AA82" s="150">
        <v>6.31</v>
      </c>
      <c r="AB82" s="150">
        <v>6.61</v>
      </c>
      <c r="AC82" s="150">
        <v>7.02</v>
      </c>
      <c r="AD82" s="150">
        <v>7.49</v>
      </c>
      <c r="AE82" s="150">
        <v>7.83</v>
      </c>
      <c r="AF82" s="150">
        <v>8.67</v>
      </c>
      <c r="AG82" s="150">
        <v>9.85</v>
      </c>
    </row>
    <row r="83" spans="1:33" ht="18" customHeight="1">
      <c r="A83" s="41">
        <v>70</v>
      </c>
      <c r="B83" s="49" t="s">
        <v>36</v>
      </c>
      <c r="C83" s="47" t="s">
        <v>468</v>
      </c>
      <c r="D83" s="150">
        <v>10.58</v>
      </c>
      <c r="E83" s="150">
        <v>12.21</v>
      </c>
      <c r="F83" s="150">
        <v>13.42</v>
      </c>
      <c r="G83" s="150">
        <v>15.81</v>
      </c>
      <c r="H83" s="150">
        <v>18.18</v>
      </c>
      <c r="I83" s="150">
        <v>19.62</v>
      </c>
      <c r="J83" s="150">
        <v>20.39</v>
      </c>
      <c r="K83" s="95"/>
      <c r="L83" s="41">
        <v>70</v>
      </c>
      <c r="M83" s="49" t="s">
        <v>36</v>
      </c>
      <c r="N83" s="47" t="s">
        <v>468</v>
      </c>
      <c r="O83" s="150">
        <v>22.58</v>
      </c>
      <c r="P83" s="150">
        <v>24.7</v>
      </c>
      <c r="Q83" s="150">
        <v>27.22</v>
      </c>
      <c r="R83" s="150">
        <v>30.25</v>
      </c>
      <c r="S83" s="150">
        <v>32.630000000000003</v>
      </c>
      <c r="T83" s="150">
        <v>33.35</v>
      </c>
      <c r="U83" s="150">
        <v>33.81</v>
      </c>
      <c r="V83" s="95"/>
      <c r="W83" s="41">
        <v>70</v>
      </c>
      <c r="X83" s="49" t="s">
        <v>36</v>
      </c>
      <c r="Y83" s="47" t="s">
        <v>468</v>
      </c>
      <c r="Z83" s="150">
        <v>34.76</v>
      </c>
      <c r="AA83" s="150">
        <v>36.53</v>
      </c>
      <c r="AB83" s="150">
        <v>38.35</v>
      </c>
      <c r="AC83" s="150">
        <v>40.11</v>
      </c>
      <c r="AD83" s="150">
        <v>41.26</v>
      </c>
      <c r="AE83" s="150">
        <v>43.26</v>
      </c>
      <c r="AF83" s="150">
        <v>47.18</v>
      </c>
      <c r="AG83" s="150">
        <v>53.16</v>
      </c>
    </row>
    <row r="84" spans="1:33" ht="20.100000000000001" customHeight="1">
      <c r="A84" s="45" t="s">
        <v>474</v>
      </c>
      <c r="B84" s="39"/>
      <c r="C84" s="39"/>
      <c r="D84" s="1"/>
      <c r="E84" s="1"/>
      <c r="F84" s="1"/>
      <c r="G84" s="1"/>
      <c r="H84" s="1"/>
      <c r="I84" s="1"/>
      <c r="J84" s="1"/>
      <c r="K84" s="94"/>
      <c r="L84" s="45" t="s">
        <v>474</v>
      </c>
      <c r="M84" s="39"/>
      <c r="N84" s="39"/>
      <c r="O84" s="1"/>
      <c r="P84" s="1"/>
      <c r="Q84" s="1"/>
      <c r="R84" s="1"/>
      <c r="S84" s="1"/>
      <c r="T84" s="1"/>
      <c r="U84" s="1"/>
      <c r="V84" s="94"/>
      <c r="W84" s="45" t="s">
        <v>474</v>
      </c>
      <c r="X84" s="39"/>
      <c r="Y84" s="39"/>
      <c r="Z84" s="1"/>
      <c r="AA84" s="1"/>
      <c r="AB84" s="1"/>
      <c r="AC84" s="1"/>
      <c r="AD84" s="1"/>
      <c r="AE84" s="1"/>
      <c r="AF84" s="1"/>
      <c r="AG84" s="1"/>
    </row>
    <row r="85" spans="1:33" ht="18" customHeight="1">
      <c r="A85" s="41">
        <v>71</v>
      </c>
      <c r="B85" s="46"/>
      <c r="C85" s="47" t="s">
        <v>456</v>
      </c>
      <c r="D85" s="150">
        <v>0</v>
      </c>
      <c r="E85" s="150">
        <v>0</v>
      </c>
      <c r="F85" s="150">
        <v>0</v>
      </c>
      <c r="G85" s="150">
        <v>0</v>
      </c>
      <c r="H85" s="150">
        <v>0</v>
      </c>
      <c r="I85" s="150">
        <v>0</v>
      </c>
      <c r="J85" s="150">
        <v>0</v>
      </c>
      <c r="K85" s="95"/>
      <c r="L85" s="41">
        <v>71</v>
      </c>
      <c r="M85" s="46"/>
      <c r="N85" s="47" t="s">
        <v>456</v>
      </c>
      <c r="O85" s="150">
        <v>0</v>
      </c>
      <c r="P85" s="150">
        <v>0</v>
      </c>
      <c r="Q85" s="150">
        <v>0</v>
      </c>
      <c r="R85" s="150">
        <v>0</v>
      </c>
      <c r="S85" s="150">
        <v>0</v>
      </c>
      <c r="T85" s="150">
        <v>0</v>
      </c>
      <c r="U85" s="150">
        <v>0</v>
      </c>
      <c r="V85" s="95"/>
      <c r="W85" s="41">
        <v>71</v>
      </c>
      <c r="X85" s="46"/>
      <c r="Y85" s="47" t="s">
        <v>456</v>
      </c>
      <c r="Z85" s="150">
        <v>0</v>
      </c>
      <c r="AA85" s="150">
        <v>0</v>
      </c>
      <c r="AB85" s="150">
        <v>0</v>
      </c>
      <c r="AC85" s="150">
        <v>0</v>
      </c>
      <c r="AD85" s="150">
        <v>0</v>
      </c>
      <c r="AE85" s="150">
        <v>0</v>
      </c>
      <c r="AF85" s="150">
        <v>0</v>
      </c>
      <c r="AG85" s="150">
        <v>0</v>
      </c>
    </row>
    <row r="86" spans="1:33" ht="12" customHeight="1">
      <c r="A86" s="41">
        <v>72</v>
      </c>
      <c r="B86" s="49" t="s">
        <v>32</v>
      </c>
      <c r="C86" s="47" t="s">
        <v>457</v>
      </c>
      <c r="D86" s="150">
        <v>2.4900000000000002</v>
      </c>
      <c r="E86" s="150">
        <v>2.93</v>
      </c>
      <c r="F86" s="150">
        <v>3.35</v>
      </c>
      <c r="G86" s="150">
        <v>3.96</v>
      </c>
      <c r="H86" s="150">
        <v>4.7</v>
      </c>
      <c r="I86" s="150">
        <v>5.01</v>
      </c>
      <c r="J86" s="150">
        <v>4.93</v>
      </c>
      <c r="K86" s="95"/>
      <c r="L86" s="41">
        <v>72</v>
      </c>
      <c r="M86" s="49" t="s">
        <v>32</v>
      </c>
      <c r="N86" s="47" t="s">
        <v>457</v>
      </c>
      <c r="O86" s="150">
        <v>5.0999999999999996</v>
      </c>
      <c r="P86" s="150">
        <v>5.31</v>
      </c>
      <c r="Q86" s="150">
        <v>5.78</v>
      </c>
      <c r="R86" s="150">
        <v>6.25</v>
      </c>
      <c r="S86" s="150">
        <v>6.69</v>
      </c>
      <c r="T86" s="150">
        <v>7.12</v>
      </c>
      <c r="U86" s="150">
        <v>7.4</v>
      </c>
      <c r="V86" s="95"/>
      <c r="W86" s="41">
        <v>72</v>
      </c>
      <c r="X86" s="49" t="s">
        <v>32</v>
      </c>
      <c r="Y86" s="47" t="s">
        <v>457</v>
      </c>
      <c r="Z86" s="150">
        <v>7.74</v>
      </c>
      <c r="AA86" s="150">
        <v>8.0399999999999991</v>
      </c>
      <c r="AB86" s="150">
        <v>8.5299999999999994</v>
      </c>
      <c r="AC86" s="150">
        <v>8.81</v>
      </c>
      <c r="AD86" s="150">
        <v>9.5</v>
      </c>
      <c r="AE86" s="150">
        <v>10.130000000000001</v>
      </c>
      <c r="AF86" s="150">
        <v>11.05</v>
      </c>
      <c r="AG86" s="150">
        <v>12.03</v>
      </c>
    </row>
    <row r="87" spans="1:33" ht="18" customHeight="1">
      <c r="A87" s="41">
        <v>73</v>
      </c>
      <c r="B87" s="49" t="s">
        <v>36</v>
      </c>
      <c r="C87" s="47" t="s">
        <v>458</v>
      </c>
      <c r="D87" s="150">
        <v>2.4900000000000002</v>
      </c>
      <c r="E87" s="150">
        <v>2.93</v>
      </c>
      <c r="F87" s="150">
        <v>3.35</v>
      </c>
      <c r="G87" s="150">
        <v>3.96</v>
      </c>
      <c r="H87" s="150">
        <v>4.7</v>
      </c>
      <c r="I87" s="150">
        <v>5.01</v>
      </c>
      <c r="J87" s="150">
        <v>4.93</v>
      </c>
      <c r="K87" s="95"/>
      <c r="L87" s="41">
        <v>73</v>
      </c>
      <c r="M87" s="49" t="s">
        <v>36</v>
      </c>
      <c r="N87" s="47" t="s">
        <v>458</v>
      </c>
      <c r="O87" s="150">
        <v>5.0999999999999996</v>
      </c>
      <c r="P87" s="150">
        <v>5.31</v>
      </c>
      <c r="Q87" s="150">
        <v>5.78</v>
      </c>
      <c r="R87" s="150">
        <v>6.25</v>
      </c>
      <c r="S87" s="150">
        <v>6.69</v>
      </c>
      <c r="T87" s="150">
        <v>7.12</v>
      </c>
      <c r="U87" s="150">
        <v>7.4</v>
      </c>
      <c r="V87" s="95"/>
      <c r="W87" s="41">
        <v>73</v>
      </c>
      <c r="X87" s="49" t="s">
        <v>36</v>
      </c>
      <c r="Y87" s="47" t="s">
        <v>458</v>
      </c>
      <c r="Z87" s="150">
        <v>7.74</v>
      </c>
      <c r="AA87" s="150">
        <v>8.0399999999999991</v>
      </c>
      <c r="AB87" s="150">
        <v>8.5299999999999994</v>
      </c>
      <c r="AC87" s="150">
        <v>8.81</v>
      </c>
      <c r="AD87" s="150">
        <v>9.5</v>
      </c>
      <c r="AE87" s="150">
        <v>10.130000000000001</v>
      </c>
      <c r="AF87" s="150">
        <v>11.05</v>
      </c>
      <c r="AG87" s="150">
        <v>12.03</v>
      </c>
    </row>
    <row r="88" spans="1:33" ht="12" customHeight="1">
      <c r="A88" s="41">
        <v>74</v>
      </c>
      <c r="B88" s="49" t="s">
        <v>38</v>
      </c>
      <c r="C88" s="47" t="s">
        <v>459</v>
      </c>
      <c r="D88" s="150">
        <v>0.91</v>
      </c>
      <c r="E88" s="150">
        <v>1.1399999999999999</v>
      </c>
      <c r="F88" s="150">
        <v>1.27</v>
      </c>
      <c r="G88" s="150">
        <v>1.49</v>
      </c>
      <c r="H88" s="150">
        <v>1.67</v>
      </c>
      <c r="I88" s="150">
        <v>1.7</v>
      </c>
      <c r="J88" s="150">
        <v>1.48</v>
      </c>
      <c r="K88" s="95"/>
      <c r="L88" s="41">
        <v>74</v>
      </c>
      <c r="M88" s="49" t="s">
        <v>38</v>
      </c>
      <c r="N88" s="47" t="s">
        <v>459</v>
      </c>
      <c r="O88" s="150">
        <v>1.45</v>
      </c>
      <c r="P88" s="150">
        <v>1.35</v>
      </c>
      <c r="Q88" s="150">
        <v>1.57</v>
      </c>
      <c r="R88" s="150">
        <v>1.79</v>
      </c>
      <c r="S88" s="150">
        <v>1.91</v>
      </c>
      <c r="T88" s="150">
        <v>2.0299999999999998</v>
      </c>
      <c r="U88" s="150">
        <v>2.06</v>
      </c>
      <c r="V88" s="95"/>
      <c r="W88" s="41">
        <v>74</v>
      </c>
      <c r="X88" s="49" t="s">
        <v>38</v>
      </c>
      <c r="Y88" s="47" t="s">
        <v>459</v>
      </c>
      <c r="Z88" s="150">
        <v>2.2799999999999998</v>
      </c>
      <c r="AA88" s="150">
        <v>2.36</v>
      </c>
      <c r="AB88" s="150">
        <v>2.4500000000000002</v>
      </c>
      <c r="AC88" s="150">
        <v>2.46</v>
      </c>
      <c r="AD88" s="150">
        <v>2.91</v>
      </c>
      <c r="AE88" s="150">
        <v>3.31</v>
      </c>
      <c r="AF88" s="150">
        <v>3.79</v>
      </c>
      <c r="AG88" s="150">
        <v>3.9</v>
      </c>
    </row>
    <row r="89" spans="1:33" ht="18" customHeight="1">
      <c r="A89" s="41">
        <v>75</v>
      </c>
      <c r="B89" s="49" t="s">
        <v>36</v>
      </c>
      <c r="C89" s="47" t="s">
        <v>460</v>
      </c>
      <c r="D89" s="150">
        <v>1.58</v>
      </c>
      <c r="E89" s="150">
        <v>1.79</v>
      </c>
      <c r="F89" s="150">
        <v>2.08</v>
      </c>
      <c r="G89" s="150">
        <v>2.4700000000000002</v>
      </c>
      <c r="H89" s="150">
        <v>3.03</v>
      </c>
      <c r="I89" s="150">
        <v>3.31</v>
      </c>
      <c r="J89" s="150">
        <v>3.45</v>
      </c>
      <c r="K89" s="95"/>
      <c r="L89" s="41">
        <v>75</v>
      </c>
      <c r="M89" s="49" t="s">
        <v>36</v>
      </c>
      <c r="N89" s="47" t="s">
        <v>460</v>
      </c>
      <c r="O89" s="150">
        <v>3.65</v>
      </c>
      <c r="P89" s="150">
        <v>3.96</v>
      </c>
      <c r="Q89" s="150">
        <v>4.21</v>
      </c>
      <c r="R89" s="150">
        <v>4.46</v>
      </c>
      <c r="S89" s="150">
        <v>4.78</v>
      </c>
      <c r="T89" s="150">
        <v>5.09</v>
      </c>
      <c r="U89" s="150">
        <v>5.34</v>
      </c>
      <c r="V89" s="95"/>
      <c r="W89" s="41">
        <v>75</v>
      </c>
      <c r="X89" s="49" t="s">
        <v>36</v>
      </c>
      <c r="Y89" s="47" t="s">
        <v>460</v>
      </c>
      <c r="Z89" s="150">
        <v>5.46</v>
      </c>
      <c r="AA89" s="150">
        <v>5.68</v>
      </c>
      <c r="AB89" s="150">
        <v>6.08</v>
      </c>
      <c r="AC89" s="150">
        <v>6.35</v>
      </c>
      <c r="AD89" s="150">
        <v>6.59</v>
      </c>
      <c r="AE89" s="150">
        <v>6.82</v>
      </c>
      <c r="AF89" s="150">
        <v>7.26</v>
      </c>
      <c r="AG89" s="150">
        <v>8.1300000000000008</v>
      </c>
    </row>
    <row r="90" spans="1:33" ht="12" customHeight="1">
      <c r="A90" s="41">
        <v>76</v>
      </c>
      <c r="B90" s="49" t="s">
        <v>38</v>
      </c>
      <c r="C90" s="47" t="s">
        <v>461</v>
      </c>
      <c r="D90" s="150">
        <v>0.05</v>
      </c>
      <c r="E90" s="150">
        <v>0.05</v>
      </c>
      <c r="F90" s="150">
        <v>0.09</v>
      </c>
      <c r="G90" s="150">
        <v>0.09</v>
      </c>
      <c r="H90" s="150">
        <v>0.09</v>
      </c>
      <c r="I90" s="150">
        <v>0.09</v>
      </c>
      <c r="J90" s="150">
        <v>0.09</v>
      </c>
      <c r="K90" s="95"/>
      <c r="L90" s="41">
        <v>76</v>
      </c>
      <c r="M90" s="49" t="s">
        <v>38</v>
      </c>
      <c r="N90" s="47" t="s">
        <v>461</v>
      </c>
      <c r="O90" s="150">
        <v>0.1</v>
      </c>
      <c r="P90" s="150">
        <v>0.15</v>
      </c>
      <c r="Q90" s="150">
        <v>0.17</v>
      </c>
      <c r="R90" s="150">
        <v>0.17</v>
      </c>
      <c r="S90" s="150">
        <v>0.19</v>
      </c>
      <c r="T90" s="150">
        <v>0.2</v>
      </c>
      <c r="U90" s="150">
        <v>0.22</v>
      </c>
      <c r="V90" s="95"/>
      <c r="W90" s="41">
        <v>76</v>
      </c>
      <c r="X90" s="49" t="s">
        <v>38</v>
      </c>
      <c r="Y90" s="47" t="s">
        <v>461</v>
      </c>
      <c r="Z90" s="150">
        <v>0.24</v>
      </c>
      <c r="AA90" s="150">
        <v>0.24</v>
      </c>
      <c r="AB90" s="150">
        <v>0.27</v>
      </c>
      <c r="AC90" s="150">
        <v>0.27</v>
      </c>
      <c r="AD90" s="150">
        <v>0.3</v>
      </c>
      <c r="AE90" s="150">
        <v>0.3</v>
      </c>
      <c r="AF90" s="150">
        <v>0.31</v>
      </c>
      <c r="AG90" s="150">
        <v>0.35</v>
      </c>
    </row>
    <row r="91" spans="1:33" ht="18" customHeight="1">
      <c r="A91" s="41">
        <v>77</v>
      </c>
      <c r="B91" s="49" t="s">
        <v>36</v>
      </c>
      <c r="C91" s="47" t="s">
        <v>462</v>
      </c>
      <c r="D91" s="150">
        <v>1.53</v>
      </c>
      <c r="E91" s="150">
        <v>1.74</v>
      </c>
      <c r="F91" s="150">
        <v>1.99</v>
      </c>
      <c r="G91" s="150">
        <v>2.38</v>
      </c>
      <c r="H91" s="150">
        <v>2.94</v>
      </c>
      <c r="I91" s="150">
        <v>3.22</v>
      </c>
      <c r="J91" s="150">
        <v>3.36</v>
      </c>
      <c r="K91" s="95"/>
      <c r="L91" s="41">
        <v>77</v>
      </c>
      <c r="M91" s="49" t="s">
        <v>36</v>
      </c>
      <c r="N91" s="47" t="s">
        <v>462</v>
      </c>
      <c r="O91" s="150">
        <v>3.55</v>
      </c>
      <c r="P91" s="150">
        <v>3.81</v>
      </c>
      <c r="Q91" s="150">
        <v>4.04</v>
      </c>
      <c r="R91" s="150">
        <v>4.29</v>
      </c>
      <c r="S91" s="150">
        <v>4.59</v>
      </c>
      <c r="T91" s="150">
        <v>4.8899999999999997</v>
      </c>
      <c r="U91" s="150">
        <v>5.12</v>
      </c>
      <c r="V91" s="95"/>
      <c r="W91" s="41">
        <v>77</v>
      </c>
      <c r="X91" s="49" t="s">
        <v>36</v>
      </c>
      <c r="Y91" s="47" t="s">
        <v>462</v>
      </c>
      <c r="Z91" s="150">
        <v>5.22</v>
      </c>
      <c r="AA91" s="150">
        <v>5.44</v>
      </c>
      <c r="AB91" s="150">
        <v>5.81</v>
      </c>
      <c r="AC91" s="150">
        <v>6.08</v>
      </c>
      <c r="AD91" s="150">
        <v>6.29</v>
      </c>
      <c r="AE91" s="150">
        <v>6.52</v>
      </c>
      <c r="AF91" s="150">
        <v>6.95</v>
      </c>
      <c r="AG91" s="150">
        <v>7.78</v>
      </c>
    </row>
    <row r="92" spans="1:33" ht="12" customHeight="1">
      <c r="A92" s="41">
        <v>78</v>
      </c>
      <c r="B92" s="49" t="s">
        <v>38</v>
      </c>
      <c r="C92" s="47" t="s">
        <v>74</v>
      </c>
      <c r="D92" s="150">
        <v>1.53</v>
      </c>
      <c r="E92" s="150">
        <v>1.74</v>
      </c>
      <c r="F92" s="150">
        <v>1.99</v>
      </c>
      <c r="G92" s="150">
        <v>2.38</v>
      </c>
      <c r="H92" s="150">
        <v>2.94</v>
      </c>
      <c r="I92" s="150">
        <v>3.22</v>
      </c>
      <c r="J92" s="150">
        <v>3.36</v>
      </c>
      <c r="K92" s="95"/>
      <c r="L92" s="41">
        <v>78</v>
      </c>
      <c r="M92" s="49" t="s">
        <v>38</v>
      </c>
      <c r="N92" s="47" t="s">
        <v>74</v>
      </c>
      <c r="O92" s="150">
        <v>3.55</v>
      </c>
      <c r="P92" s="150">
        <v>3.81</v>
      </c>
      <c r="Q92" s="150">
        <v>4.04</v>
      </c>
      <c r="R92" s="150">
        <v>4.29</v>
      </c>
      <c r="S92" s="150">
        <v>4.59</v>
      </c>
      <c r="T92" s="150">
        <v>4.8899999999999997</v>
      </c>
      <c r="U92" s="150">
        <v>5.12</v>
      </c>
      <c r="V92" s="95"/>
      <c r="W92" s="41">
        <v>78</v>
      </c>
      <c r="X92" s="49" t="s">
        <v>38</v>
      </c>
      <c r="Y92" s="47" t="s">
        <v>74</v>
      </c>
      <c r="Z92" s="150">
        <v>5.22</v>
      </c>
      <c r="AA92" s="150">
        <v>5.44</v>
      </c>
      <c r="AB92" s="150">
        <v>5.81</v>
      </c>
      <c r="AC92" s="150">
        <v>6.08</v>
      </c>
      <c r="AD92" s="150">
        <v>6.29</v>
      </c>
      <c r="AE92" s="150">
        <v>6.51</v>
      </c>
      <c r="AF92" s="150">
        <v>6.94</v>
      </c>
      <c r="AG92" s="150">
        <v>7.77</v>
      </c>
    </row>
    <row r="93" spans="1:33" ht="12" customHeight="1">
      <c r="A93" s="41">
        <v>79</v>
      </c>
      <c r="B93" s="49" t="s">
        <v>38</v>
      </c>
      <c r="C93" s="47" t="s">
        <v>463</v>
      </c>
      <c r="D93" s="150">
        <v>0</v>
      </c>
      <c r="E93" s="150">
        <v>0</v>
      </c>
      <c r="F93" s="150">
        <v>0</v>
      </c>
      <c r="G93" s="150">
        <v>0</v>
      </c>
      <c r="H93" s="150">
        <v>0</v>
      </c>
      <c r="I93" s="150">
        <v>0</v>
      </c>
      <c r="J93" s="150">
        <v>0</v>
      </c>
      <c r="K93" s="95"/>
      <c r="L93" s="41">
        <v>79</v>
      </c>
      <c r="M93" s="49" t="s">
        <v>38</v>
      </c>
      <c r="N93" s="47" t="s">
        <v>463</v>
      </c>
      <c r="O93" s="150">
        <v>0</v>
      </c>
      <c r="P93" s="150">
        <v>0</v>
      </c>
      <c r="Q93" s="150">
        <v>0</v>
      </c>
      <c r="R93" s="150">
        <v>0</v>
      </c>
      <c r="S93" s="150">
        <v>0</v>
      </c>
      <c r="T93" s="150">
        <v>0</v>
      </c>
      <c r="U93" s="150">
        <v>0</v>
      </c>
      <c r="V93" s="95"/>
      <c r="W93" s="41">
        <v>79</v>
      </c>
      <c r="X93" s="49" t="s">
        <v>38</v>
      </c>
      <c r="Y93" s="47" t="s">
        <v>463</v>
      </c>
      <c r="Z93" s="150">
        <v>0</v>
      </c>
      <c r="AA93" s="150">
        <v>0</v>
      </c>
      <c r="AB93" s="150">
        <v>0</v>
      </c>
      <c r="AC93" s="150">
        <v>0</v>
      </c>
      <c r="AD93" s="150">
        <v>0</v>
      </c>
      <c r="AE93" s="150">
        <v>0.01</v>
      </c>
      <c r="AF93" s="150">
        <v>0.01</v>
      </c>
      <c r="AG93" s="150">
        <v>0.01</v>
      </c>
    </row>
    <row r="94" spans="1:33" ht="18" customHeight="1">
      <c r="A94" s="41">
        <v>80</v>
      </c>
      <c r="B94" s="49" t="s">
        <v>36</v>
      </c>
      <c r="C94" s="47" t="s">
        <v>464</v>
      </c>
      <c r="D94" s="150">
        <v>0</v>
      </c>
      <c r="E94" s="150">
        <v>0</v>
      </c>
      <c r="F94" s="150">
        <v>0</v>
      </c>
      <c r="G94" s="150">
        <v>0</v>
      </c>
      <c r="H94" s="150">
        <v>0</v>
      </c>
      <c r="I94" s="150">
        <v>0</v>
      </c>
      <c r="J94" s="150">
        <v>0</v>
      </c>
      <c r="K94" s="95"/>
      <c r="L94" s="41">
        <v>80</v>
      </c>
      <c r="M94" s="49" t="s">
        <v>36</v>
      </c>
      <c r="N94" s="47" t="s">
        <v>464</v>
      </c>
      <c r="O94" s="150">
        <v>0</v>
      </c>
      <c r="P94" s="150">
        <v>0</v>
      </c>
      <c r="Q94" s="150">
        <v>0</v>
      </c>
      <c r="R94" s="150">
        <v>0</v>
      </c>
      <c r="S94" s="150">
        <v>0</v>
      </c>
      <c r="T94" s="150">
        <v>0</v>
      </c>
      <c r="U94" s="150">
        <v>0</v>
      </c>
      <c r="V94" s="95"/>
      <c r="W94" s="41">
        <v>80</v>
      </c>
      <c r="X94" s="49" t="s">
        <v>36</v>
      </c>
      <c r="Y94" s="47" t="s">
        <v>464</v>
      </c>
      <c r="Z94" s="150">
        <v>0</v>
      </c>
      <c r="AA94" s="150">
        <v>0</v>
      </c>
      <c r="AB94" s="150">
        <v>0</v>
      </c>
      <c r="AC94" s="150">
        <v>0</v>
      </c>
      <c r="AD94" s="150">
        <v>0</v>
      </c>
      <c r="AE94" s="150">
        <v>0</v>
      </c>
      <c r="AF94" s="150">
        <v>0</v>
      </c>
      <c r="AG94" s="150">
        <v>0</v>
      </c>
    </row>
    <row r="95" spans="1:33" ht="20.100000000000001" customHeight="1">
      <c r="A95" s="41">
        <v>81</v>
      </c>
      <c r="C95" s="47" t="s">
        <v>465</v>
      </c>
      <c r="D95" s="150">
        <v>2.4900000000000002</v>
      </c>
      <c r="E95" s="150">
        <v>2.93</v>
      </c>
      <c r="F95" s="150">
        <v>3.35</v>
      </c>
      <c r="G95" s="150">
        <v>3.96</v>
      </c>
      <c r="H95" s="150">
        <v>4.7</v>
      </c>
      <c r="I95" s="150">
        <v>5.01</v>
      </c>
      <c r="J95" s="150">
        <v>4.93</v>
      </c>
      <c r="K95" s="95"/>
      <c r="L95" s="41">
        <v>81</v>
      </c>
      <c r="N95" s="47" t="s">
        <v>465</v>
      </c>
      <c r="O95" s="150">
        <v>5.0999999999999996</v>
      </c>
      <c r="P95" s="150">
        <v>5.31</v>
      </c>
      <c r="Q95" s="150">
        <v>5.78</v>
      </c>
      <c r="R95" s="150">
        <v>6.25</v>
      </c>
      <c r="S95" s="150">
        <v>6.69</v>
      </c>
      <c r="T95" s="150">
        <v>7.12</v>
      </c>
      <c r="U95" s="150">
        <v>7.4</v>
      </c>
      <c r="V95" s="95"/>
      <c r="W95" s="41">
        <v>81</v>
      </c>
      <c r="Y95" s="47" t="s">
        <v>465</v>
      </c>
      <c r="Z95" s="150">
        <v>7.74</v>
      </c>
      <c r="AA95" s="150">
        <v>8.0399999999999991</v>
      </c>
      <c r="AB95" s="150">
        <v>8.5299999999999994</v>
      </c>
      <c r="AC95" s="150">
        <v>8.81</v>
      </c>
      <c r="AD95" s="150">
        <v>9.5</v>
      </c>
      <c r="AE95" s="150">
        <v>10.130000000000001</v>
      </c>
      <c r="AF95" s="150">
        <v>11.05</v>
      </c>
      <c r="AG95" s="150">
        <v>12.03</v>
      </c>
    </row>
    <row r="96" spans="1:33" ht="12" customHeight="1">
      <c r="A96" s="41">
        <v>82</v>
      </c>
      <c r="B96" s="49" t="s">
        <v>38</v>
      </c>
      <c r="C96" s="47" t="s">
        <v>466</v>
      </c>
      <c r="D96" s="150">
        <v>0.02</v>
      </c>
      <c r="E96" s="150">
        <v>0.01</v>
      </c>
      <c r="F96" s="150">
        <v>0.02</v>
      </c>
      <c r="G96" s="150">
        <v>0.03</v>
      </c>
      <c r="H96" s="150">
        <v>0</v>
      </c>
      <c r="I96" s="150">
        <v>0.01</v>
      </c>
      <c r="J96" s="150">
        <v>0.01</v>
      </c>
      <c r="K96" s="95"/>
      <c r="L96" s="41">
        <v>82</v>
      </c>
      <c r="M96" s="49" t="s">
        <v>38</v>
      </c>
      <c r="N96" s="47" t="s">
        <v>466</v>
      </c>
      <c r="O96" s="150">
        <v>0</v>
      </c>
      <c r="P96" s="150">
        <v>0</v>
      </c>
      <c r="Q96" s="150">
        <v>0.02</v>
      </c>
      <c r="R96" s="150">
        <v>0.01</v>
      </c>
      <c r="S96" s="150">
        <v>0.04</v>
      </c>
      <c r="T96" s="150">
        <v>0.04</v>
      </c>
      <c r="U96" s="150">
        <v>0.04</v>
      </c>
      <c r="V96" s="95"/>
      <c r="W96" s="41">
        <v>82</v>
      </c>
      <c r="X96" s="49" t="s">
        <v>38</v>
      </c>
      <c r="Y96" s="47" t="s">
        <v>466</v>
      </c>
      <c r="Z96" s="150">
        <v>0.04</v>
      </c>
      <c r="AA96" s="150">
        <v>0.02</v>
      </c>
      <c r="AB96" s="150">
        <v>0.03</v>
      </c>
      <c r="AC96" s="150">
        <v>0.03</v>
      </c>
      <c r="AD96" s="150">
        <v>0.04</v>
      </c>
      <c r="AE96" s="150">
        <v>0.03</v>
      </c>
      <c r="AF96" s="150">
        <v>0.03</v>
      </c>
      <c r="AG96" s="150">
        <v>0.04</v>
      </c>
    </row>
    <row r="97" spans="1:33" ht="12" customHeight="1">
      <c r="A97" s="41">
        <v>83</v>
      </c>
      <c r="B97" s="49" t="s">
        <v>32</v>
      </c>
      <c r="C97" s="47" t="s">
        <v>467</v>
      </c>
      <c r="D97" s="150">
        <v>11.33</v>
      </c>
      <c r="E97" s="150">
        <v>14</v>
      </c>
      <c r="F97" s="150">
        <v>16.489999999999998</v>
      </c>
      <c r="G97" s="150">
        <v>19.79</v>
      </c>
      <c r="H97" s="150">
        <v>24.09</v>
      </c>
      <c r="I97" s="150">
        <v>28.37</v>
      </c>
      <c r="J97" s="150">
        <v>30.93</v>
      </c>
      <c r="K97" s="95"/>
      <c r="L97" s="41">
        <v>83</v>
      </c>
      <c r="M97" s="49" t="s">
        <v>32</v>
      </c>
      <c r="N97" s="47" t="s">
        <v>467</v>
      </c>
      <c r="O97" s="150">
        <v>32.450000000000003</v>
      </c>
      <c r="P97" s="150">
        <v>34.729999999999997</v>
      </c>
      <c r="Q97" s="150">
        <v>37.340000000000003</v>
      </c>
      <c r="R97" s="150">
        <v>41.12</v>
      </c>
      <c r="S97" s="150">
        <v>44.44</v>
      </c>
      <c r="T97" s="150">
        <v>44.87</v>
      </c>
      <c r="U97" s="150">
        <v>46.27</v>
      </c>
      <c r="V97" s="95"/>
      <c r="W97" s="41">
        <v>83</v>
      </c>
      <c r="X97" s="49" t="s">
        <v>32</v>
      </c>
      <c r="Y97" s="47" t="s">
        <v>467</v>
      </c>
      <c r="Z97" s="150">
        <v>49.81</v>
      </c>
      <c r="AA97" s="150">
        <v>52.62</v>
      </c>
      <c r="AB97" s="150">
        <v>55.32</v>
      </c>
      <c r="AC97" s="150">
        <v>57.73</v>
      </c>
      <c r="AD97" s="150">
        <v>62.49</v>
      </c>
      <c r="AE97" s="150">
        <v>60.27</v>
      </c>
      <c r="AF97" s="150">
        <v>65.37</v>
      </c>
      <c r="AG97" s="150">
        <v>73.34</v>
      </c>
    </row>
    <row r="98" spans="1:33" ht="18" customHeight="1">
      <c r="A98" s="41">
        <v>84</v>
      </c>
      <c r="B98" s="49" t="s">
        <v>36</v>
      </c>
      <c r="C98" s="47" t="s">
        <v>468</v>
      </c>
      <c r="D98" s="150">
        <v>13.8</v>
      </c>
      <c r="E98" s="150">
        <v>16.920000000000002</v>
      </c>
      <c r="F98" s="150">
        <v>19.82</v>
      </c>
      <c r="G98" s="150">
        <v>23.72</v>
      </c>
      <c r="H98" s="150">
        <v>28.79</v>
      </c>
      <c r="I98" s="150">
        <v>33.369999999999997</v>
      </c>
      <c r="J98" s="150">
        <v>35.85</v>
      </c>
      <c r="K98" s="95"/>
      <c r="L98" s="41">
        <v>84</v>
      </c>
      <c r="M98" s="49" t="s">
        <v>36</v>
      </c>
      <c r="N98" s="47" t="s">
        <v>468</v>
      </c>
      <c r="O98" s="150">
        <v>37.549999999999997</v>
      </c>
      <c r="P98" s="150">
        <v>40.04</v>
      </c>
      <c r="Q98" s="150">
        <v>43.1</v>
      </c>
      <c r="R98" s="150">
        <v>47.36</v>
      </c>
      <c r="S98" s="150">
        <v>51.09</v>
      </c>
      <c r="T98" s="150">
        <v>51.95</v>
      </c>
      <c r="U98" s="150">
        <v>53.63</v>
      </c>
      <c r="V98" s="95"/>
      <c r="W98" s="41">
        <v>84</v>
      </c>
      <c r="X98" s="49" t="s">
        <v>36</v>
      </c>
      <c r="Y98" s="47" t="s">
        <v>468</v>
      </c>
      <c r="Z98" s="150">
        <v>57.51</v>
      </c>
      <c r="AA98" s="150">
        <v>60.64</v>
      </c>
      <c r="AB98" s="150">
        <v>63.82</v>
      </c>
      <c r="AC98" s="150">
        <v>66.510000000000005</v>
      </c>
      <c r="AD98" s="150">
        <v>71.95</v>
      </c>
      <c r="AE98" s="150">
        <v>70.37</v>
      </c>
      <c r="AF98" s="150">
        <v>76.39</v>
      </c>
      <c r="AG98" s="150">
        <v>85.33</v>
      </c>
    </row>
    <row r="99" spans="1:33" ht="20.100000000000001" customHeight="1">
      <c r="A99" s="42"/>
      <c r="B99" s="43"/>
      <c r="L99" s="42"/>
      <c r="M99" s="43"/>
      <c r="W99" s="42"/>
      <c r="X99" s="43"/>
    </row>
    <row r="100" spans="1:33" ht="12" customHeight="1">
      <c r="A100" s="41" t="s">
        <v>471</v>
      </c>
      <c r="L100" s="41" t="s">
        <v>471</v>
      </c>
      <c r="W100" s="41" t="s">
        <v>471</v>
      </c>
    </row>
    <row r="101" spans="1:33" ht="12" customHeight="1"/>
    <row r="102" spans="1:33" ht="12" customHeight="1"/>
    <row r="103" spans="1:33" ht="12" customHeight="1">
      <c r="E103" s="52"/>
    </row>
    <row r="104" spans="1:33" ht="12" customHeight="1">
      <c r="E104" s="52"/>
    </row>
    <row r="105" spans="1:33" ht="12" customHeight="1">
      <c r="E105" s="52"/>
    </row>
    <row r="106" spans="1:33" ht="12" customHeight="1">
      <c r="E106" s="53"/>
    </row>
    <row r="107" spans="1:33" s="37" customFormat="1" ht="12" customHeight="1">
      <c r="K107" s="98"/>
      <c r="V107" s="98"/>
    </row>
    <row r="108" spans="1:33" ht="12" customHeight="1">
      <c r="E108" s="52"/>
    </row>
    <row r="109" spans="1:33" ht="12" customHeight="1">
      <c r="E109" s="52"/>
    </row>
    <row r="110" spans="1:33" s="37" customFormat="1" ht="12.75" customHeight="1">
      <c r="K110" s="98"/>
      <c r="V110" s="98"/>
    </row>
    <row r="111" spans="1:33" s="37" customFormat="1" ht="12.75">
      <c r="K111" s="98"/>
      <c r="V111" s="98"/>
    </row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  <rowBreaks count="1" manualBreakCount="1">
    <brk id="52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G7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4.1" customHeight="1">
      <c r="A2" s="39" t="s">
        <v>475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475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475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18" customHeight="1">
      <c r="A5" s="57">
        <v>1</v>
      </c>
      <c r="B5" s="57"/>
      <c r="C5" s="58" t="s">
        <v>476</v>
      </c>
      <c r="D5" s="59">
        <v>140.53</v>
      </c>
      <c r="E5" s="59">
        <v>160.28</v>
      </c>
      <c r="F5" s="59">
        <v>177.44</v>
      </c>
      <c r="G5" s="59">
        <v>207.71</v>
      </c>
      <c r="H5" s="59">
        <v>226.97</v>
      </c>
      <c r="I5" s="59">
        <v>237.97</v>
      </c>
      <c r="J5" s="59">
        <v>267.87</v>
      </c>
      <c r="K5" s="107"/>
      <c r="L5" s="57">
        <v>1</v>
      </c>
      <c r="M5" s="57"/>
      <c r="N5" s="58" t="s">
        <v>476</v>
      </c>
      <c r="O5" s="59">
        <v>289.12</v>
      </c>
      <c r="P5" s="59">
        <v>301.39</v>
      </c>
      <c r="Q5" s="59">
        <v>323.19</v>
      </c>
      <c r="R5" s="59">
        <v>346.56</v>
      </c>
      <c r="S5" s="59">
        <v>360.09</v>
      </c>
      <c r="T5" s="59">
        <v>379.01</v>
      </c>
      <c r="U5" s="59">
        <v>392.25</v>
      </c>
      <c r="V5" s="107"/>
      <c r="W5" s="57">
        <v>1</v>
      </c>
      <c r="X5" s="57"/>
      <c r="Y5" s="58" t="s">
        <v>476</v>
      </c>
      <c r="Z5" s="59">
        <v>412.86</v>
      </c>
      <c r="AA5" s="59">
        <v>433.49</v>
      </c>
      <c r="AB5" s="59">
        <v>449.49</v>
      </c>
      <c r="AC5" s="59">
        <v>460.43</v>
      </c>
      <c r="AD5" s="59">
        <v>478.51</v>
      </c>
      <c r="AE5" s="59">
        <v>518.39</v>
      </c>
      <c r="AF5" s="59">
        <v>545.48</v>
      </c>
      <c r="AG5" s="59">
        <v>610.17999999999995</v>
      </c>
    </row>
    <row r="6" spans="1:33" ht="14.1" customHeight="1">
      <c r="A6" s="57">
        <v>2</v>
      </c>
      <c r="B6" s="57"/>
      <c r="C6" s="60" t="s">
        <v>477</v>
      </c>
      <c r="D6" s="59">
        <v>7.87</v>
      </c>
      <c r="E6" s="59">
        <v>9.3000000000000007</v>
      </c>
      <c r="F6" s="59">
        <v>11.05</v>
      </c>
      <c r="G6" s="59">
        <v>13.13</v>
      </c>
      <c r="H6" s="59">
        <v>15.37</v>
      </c>
      <c r="I6" s="59">
        <v>17.16</v>
      </c>
      <c r="J6" s="59">
        <v>19.829999999999998</v>
      </c>
      <c r="K6" s="102"/>
      <c r="L6" s="57">
        <v>2</v>
      </c>
      <c r="M6" s="57"/>
      <c r="N6" s="60" t="s">
        <v>477</v>
      </c>
      <c r="O6" s="59">
        <v>20.72</v>
      </c>
      <c r="P6" s="59">
        <v>17.899999999999999</v>
      </c>
      <c r="Q6" s="59">
        <v>17.62</v>
      </c>
      <c r="R6" s="59">
        <v>18.52</v>
      </c>
      <c r="S6" s="59">
        <v>18.52</v>
      </c>
      <c r="T6" s="59">
        <v>19.850000000000001</v>
      </c>
      <c r="U6" s="59">
        <v>20.309999999999999</v>
      </c>
      <c r="V6" s="102"/>
      <c r="W6" s="57">
        <v>2</v>
      </c>
      <c r="X6" s="57"/>
      <c r="Y6" s="60" t="s">
        <v>477</v>
      </c>
      <c r="Z6" s="59">
        <v>22.1</v>
      </c>
      <c r="AA6" s="59">
        <v>22.21</v>
      </c>
      <c r="AB6" s="59">
        <v>22.86</v>
      </c>
      <c r="AC6" s="59">
        <v>23.11</v>
      </c>
      <c r="AD6" s="59">
        <v>24.41</v>
      </c>
      <c r="AE6" s="59">
        <v>25.34</v>
      </c>
      <c r="AF6" s="59">
        <v>27.38</v>
      </c>
      <c r="AG6" s="59">
        <v>30</v>
      </c>
    </row>
    <row r="7" spans="1:33" ht="11.1" customHeight="1">
      <c r="A7" s="57">
        <v>3</v>
      </c>
      <c r="B7" s="57"/>
      <c r="C7" s="61" t="s">
        <v>478</v>
      </c>
      <c r="D7" s="59">
        <v>4.91</v>
      </c>
      <c r="E7" s="59">
        <v>5.82</v>
      </c>
      <c r="F7" s="59">
        <v>6.89</v>
      </c>
      <c r="G7" s="59">
        <v>8.19</v>
      </c>
      <c r="H7" s="59">
        <v>9.6</v>
      </c>
      <c r="I7" s="59">
        <v>10.75</v>
      </c>
      <c r="J7" s="59">
        <v>11.99</v>
      </c>
      <c r="K7" s="102"/>
      <c r="L7" s="57">
        <v>3</v>
      </c>
      <c r="M7" s="57"/>
      <c r="N7" s="61" t="s">
        <v>478</v>
      </c>
      <c r="O7" s="59">
        <v>12.4</v>
      </c>
      <c r="P7" s="59">
        <v>8.66</v>
      </c>
      <c r="Q7" s="59">
        <v>7.83</v>
      </c>
      <c r="R7" s="59">
        <v>8.06</v>
      </c>
      <c r="S7" s="59">
        <v>7.66</v>
      </c>
      <c r="T7" s="59">
        <v>8.14</v>
      </c>
      <c r="U7" s="59">
        <v>8.32</v>
      </c>
      <c r="V7" s="102"/>
      <c r="W7" s="57">
        <v>3</v>
      </c>
      <c r="X7" s="57"/>
      <c r="Y7" s="61" t="s">
        <v>478</v>
      </c>
      <c r="Z7" s="59">
        <v>9.3800000000000008</v>
      </c>
      <c r="AA7" s="59">
        <v>9</v>
      </c>
      <c r="AB7" s="59">
        <v>9.3699999999999992</v>
      </c>
      <c r="AC7" s="59">
        <v>9.16</v>
      </c>
      <c r="AD7" s="59">
        <v>9.6199999999999992</v>
      </c>
      <c r="AE7" s="59">
        <v>10.28</v>
      </c>
      <c r="AF7" s="59">
        <v>11.21</v>
      </c>
      <c r="AG7" s="59">
        <v>12.29</v>
      </c>
    </row>
    <row r="8" spans="1:33" ht="11.1" customHeight="1">
      <c r="A8" s="57">
        <v>4</v>
      </c>
      <c r="B8" s="57"/>
      <c r="C8" s="61" t="s">
        <v>457</v>
      </c>
      <c r="D8" s="59">
        <v>2.96</v>
      </c>
      <c r="E8" s="59">
        <v>3.48</v>
      </c>
      <c r="F8" s="59">
        <v>4.16</v>
      </c>
      <c r="G8" s="59">
        <v>4.9400000000000004</v>
      </c>
      <c r="H8" s="59">
        <v>5.77</v>
      </c>
      <c r="I8" s="59">
        <v>6.41</v>
      </c>
      <c r="J8" s="59">
        <v>7.84</v>
      </c>
      <c r="K8" s="102"/>
      <c r="L8" s="57">
        <v>4</v>
      </c>
      <c r="M8" s="57"/>
      <c r="N8" s="61" t="s">
        <v>457</v>
      </c>
      <c r="O8" s="59">
        <v>8.32</v>
      </c>
      <c r="P8" s="59">
        <v>9.24</v>
      </c>
      <c r="Q8" s="59">
        <v>9.7899999999999991</v>
      </c>
      <c r="R8" s="59">
        <v>10.46</v>
      </c>
      <c r="S8" s="59">
        <v>10.86</v>
      </c>
      <c r="T8" s="59">
        <v>11.71</v>
      </c>
      <c r="U8" s="59">
        <v>11.99</v>
      </c>
      <c r="V8" s="102"/>
      <c r="W8" s="57">
        <v>4</v>
      </c>
      <c r="X8" s="57"/>
      <c r="Y8" s="61" t="s">
        <v>457</v>
      </c>
      <c r="Z8" s="59">
        <v>12.72</v>
      </c>
      <c r="AA8" s="59">
        <v>13.21</v>
      </c>
      <c r="AB8" s="59">
        <v>13.49</v>
      </c>
      <c r="AC8" s="59">
        <v>13.95</v>
      </c>
      <c r="AD8" s="59">
        <v>14.79</v>
      </c>
      <c r="AE8" s="59">
        <v>15.06</v>
      </c>
      <c r="AF8" s="59">
        <v>16.170000000000002</v>
      </c>
      <c r="AG8" s="59">
        <v>17.71</v>
      </c>
    </row>
    <row r="9" spans="1:33" ht="12" customHeight="1">
      <c r="A9" s="57">
        <v>5</v>
      </c>
      <c r="B9" s="57"/>
      <c r="C9" s="60" t="s">
        <v>479</v>
      </c>
      <c r="D9" s="59">
        <v>0</v>
      </c>
      <c r="E9" s="59">
        <v>0.01</v>
      </c>
      <c r="F9" s="59">
        <v>0.02</v>
      </c>
      <c r="G9" s="59">
        <v>0.03</v>
      </c>
      <c r="H9" s="59">
        <v>0.05</v>
      </c>
      <c r="I9" s="59">
        <v>7.0000000000000007E-2</v>
      </c>
      <c r="J9" s="59">
        <v>0.08</v>
      </c>
      <c r="K9" s="102"/>
      <c r="L9" s="57">
        <v>5</v>
      </c>
      <c r="M9" s="57"/>
      <c r="N9" s="60" t="s">
        <v>479</v>
      </c>
      <c r="O9" s="59">
        <v>0.09</v>
      </c>
      <c r="P9" s="59">
        <v>0.17</v>
      </c>
      <c r="Q9" s="59">
        <v>0.22</v>
      </c>
      <c r="R9" s="59">
        <v>0.25</v>
      </c>
      <c r="S9" s="59">
        <v>0.27</v>
      </c>
      <c r="T9" s="59">
        <v>0.25</v>
      </c>
      <c r="U9" s="59">
        <v>0.28999999999999998</v>
      </c>
      <c r="V9" s="102"/>
      <c r="W9" s="57">
        <v>5</v>
      </c>
      <c r="X9" s="57"/>
      <c r="Y9" s="60" t="s">
        <v>479</v>
      </c>
      <c r="Z9" s="59">
        <v>0.45</v>
      </c>
      <c r="AA9" s="59">
        <v>0.55000000000000004</v>
      </c>
      <c r="AB9" s="59">
        <v>0.71</v>
      </c>
      <c r="AC9" s="59">
        <v>0.79</v>
      </c>
      <c r="AD9" s="59">
        <v>0.77</v>
      </c>
      <c r="AE9" s="59">
        <v>0.73</v>
      </c>
      <c r="AF9" s="59">
        <v>0.6</v>
      </c>
      <c r="AG9" s="59">
        <v>0.71</v>
      </c>
    </row>
    <row r="10" spans="1:33" ht="12" customHeight="1">
      <c r="A10" s="57">
        <v>6</v>
      </c>
      <c r="B10" s="57"/>
      <c r="C10" s="60" t="s">
        <v>480</v>
      </c>
      <c r="D10" s="59">
        <v>4.76</v>
      </c>
      <c r="E10" s="59">
        <v>5.22</v>
      </c>
      <c r="F10" s="59">
        <v>4.96</v>
      </c>
      <c r="G10" s="59">
        <v>5.72</v>
      </c>
      <c r="H10" s="59">
        <v>5.4</v>
      </c>
      <c r="I10" s="59">
        <v>4.9800000000000004</v>
      </c>
      <c r="J10" s="59">
        <v>5.0999999999999996</v>
      </c>
      <c r="K10" s="102"/>
      <c r="L10" s="57">
        <v>6</v>
      </c>
      <c r="M10" s="57"/>
      <c r="N10" s="60" t="s">
        <v>480</v>
      </c>
      <c r="O10" s="59">
        <v>4.45</v>
      </c>
      <c r="P10" s="59">
        <v>4.91</v>
      </c>
      <c r="Q10" s="59">
        <v>6.44</v>
      </c>
      <c r="R10" s="59">
        <v>7.62</v>
      </c>
      <c r="S10" s="59">
        <v>9.76</v>
      </c>
      <c r="T10" s="59">
        <v>14.66</v>
      </c>
      <c r="U10" s="59">
        <v>14.93</v>
      </c>
      <c r="V10" s="102"/>
      <c r="W10" s="57">
        <v>6</v>
      </c>
      <c r="X10" s="57"/>
      <c r="Y10" s="60" t="s">
        <v>480</v>
      </c>
      <c r="Z10" s="59">
        <v>15.31</v>
      </c>
      <c r="AA10" s="59">
        <v>16.649999999999999</v>
      </c>
      <c r="AB10" s="59">
        <v>15.74</v>
      </c>
      <c r="AC10" s="59">
        <v>11.63</v>
      </c>
      <c r="AD10" s="59">
        <v>9.15</v>
      </c>
      <c r="AE10" s="59">
        <v>15.76</v>
      </c>
      <c r="AF10" s="59">
        <v>17.899999999999999</v>
      </c>
      <c r="AG10" s="59">
        <v>17.09</v>
      </c>
    </row>
    <row r="11" spans="1:33" ht="11.1" customHeight="1">
      <c r="A11" s="57">
        <v>7</v>
      </c>
      <c r="B11" s="57"/>
      <c r="C11" s="61" t="s">
        <v>481</v>
      </c>
      <c r="D11" s="59">
        <v>3.81</v>
      </c>
      <c r="E11" s="59">
        <v>4.07</v>
      </c>
      <c r="F11" s="59">
        <v>4.29</v>
      </c>
      <c r="G11" s="59">
        <v>4.95</v>
      </c>
      <c r="H11" s="59">
        <v>4.6100000000000003</v>
      </c>
      <c r="I11" s="59">
        <v>4.4400000000000004</v>
      </c>
      <c r="J11" s="59">
        <v>4.29</v>
      </c>
      <c r="K11" s="102"/>
      <c r="L11" s="57">
        <v>7</v>
      </c>
      <c r="M11" s="57"/>
      <c r="N11" s="61" t="s">
        <v>481</v>
      </c>
      <c r="O11" s="59">
        <v>3.82</v>
      </c>
      <c r="P11" s="59">
        <v>3.2</v>
      </c>
      <c r="Q11" s="59">
        <v>3.92</v>
      </c>
      <c r="R11" s="59">
        <v>4.7699999999999996</v>
      </c>
      <c r="S11" s="59">
        <v>5.22</v>
      </c>
      <c r="T11" s="59">
        <v>5.46</v>
      </c>
      <c r="U11" s="59">
        <v>5.38</v>
      </c>
      <c r="V11" s="102"/>
      <c r="W11" s="57">
        <v>7</v>
      </c>
      <c r="X11" s="57"/>
      <c r="Y11" s="61" t="s">
        <v>481</v>
      </c>
      <c r="Z11" s="59">
        <v>5.39</v>
      </c>
      <c r="AA11" s="59">
        <v>5.74</v>
      </c>
      <c r="AB11" s="59">
        <v>5.21</v>
      </c>
      <c r="AC11" s="59">
        <v>4.2300000000000004</v>
      </c>
      <c r="AD11" s="59">
        <v>5.45</v>
      </c>
      <c r="AE11" s="59">
        <v>6.82</v>
      </c>
      <c r="AF11" s="59">
        <v>8.69</v>
      </c>
      <c r="AG11" s="59">
        <v>8.61</v>
      </c>
    </row>
    <row r="12" spans="1:33" ht="11.1" customHeight="1">
      <c r="A12" s="57">
        <v>8</v>
      </c>
      <c r="B12" s="57"/>
      <c r="C12" s="61" t="s">
        <v>482</v>
      </c>
      <c r="D12" s="59">
        <v>0.17</v>
      </c>
      <c r="E12" s="59">
        <v>0.17</v>
      </c>
      <c r="F12" s="59">
        <v>0.16</v>
      </c>
      <c r="G12" s="59">
        <v>0.23</v>
      </c>
      <c r="H12" s="59">
        <v>0.22</v>
      </c>
      <c r="I12" s="59">
        <v>0.21</v>
      </c>
      <c r="J12" s="59">
        <v>0.21</v>
      </c>
      <c r="K12" s="102"/>
      <c r="L12" s="57">
        <v>8</v>
      </c>
      <c r="M12" s="57"/>
      <c r="N12" s="61" t="s">
        <v>482</v>
      </c>
      <c r="O12" s="59">
        <v>0.21</v>
      </c>
      <c r="P12" s="59">
        <v>0.19</v>
      </c>
      <c r="Q12" s="59">
        <v>0.18</v>
      </c>
      <c r="R12" s="59">
        <v>0.26</v>
      </c>
      <c r="S12" s="59">
        <v>0.83</v>
      </c>
      <c r="T12" s="59">
        <v>1.27</v>
      </c>
      <c r="U12" s="59">
        <v>1.24</v>
      </c>
      <c r="V12" s="102"/>
      <c r="W12" s="57">
        <v>8</v>
      </c>
      <c r="X12" s="57"/>
      <c r="Y12" s="61" t="s">
        <v>482</v>
      </c>
      <c r="Z12" s="59">
        <v>1.34</v>
      </c>
      <c r="AA12" s="59">
        <v>1.39</v>
      </c>
      <c r="AB12" s="59">
        <v>1</v>
      </c>
      <c r="AC12" s="59">
        <v>0.59</v>
      </c>
      <c r="AD12" s="59">
        <v>0.35</v>
      </c>
      <c r="AE12" s="59">
        <v>0.28999999999999998</v>
      </c>
      <c r="AF12" s="59">
        <v>0.26</v>
      </c>
      <c r="AG12" s="59">
        <v>0.34</v>
      </c>
    </row>
    <row r="13" spans="1:33" ht="11.1" customHeight="1">
      <c r="A13" s="57">
        <v>9</v>
      </c>
      <c r="B13" s="57"/>
      <c r="C13" s="61" t="s">
        <v>483</v>
      </c>
      <c r="D13" s="59">
        <v>0.78</v>
      </c>
      <c r="E13" s="59">
        <v>0.98</v>
      </c>
      <c r="F13" s="59">
        <v>0.51</v>
      </c>
      <c r="G13" s="59">
        <v>0.54</v>
      </c>
      <c r="H13" s="59">
        <v>0.56999999999999995</v>
      </c>
      <c r="I13" s="59">
        <v>0.33</v>
      </c>
      <c r="J13" s="59">
        <v>0.6</v>
      </c>
      <c r="K13" s="102"/>
      <c r="L13" s="57">
        <v>9</v>
      </c>
      <c r="M13" s="57"/>
      <c r="N13" s="61" t="s">
        <v>483</v>
      </c>
      <c r="O13" s="59">
        <v>0.42</v>
      </c>
      <c r="P13" s="59">
        <v>1.52</v>
      </c>
      <c r="Q13" s="59">
        <v>2.34</v>
      </c>
      <c r="R13" s="59">
        <v>2.59</v>
      </c>
      <c r="S13" s="59">
        <v>3.71</v>
      </c>
      <c r="T13" s="59">
        <v>7.93</v>
      </c>
      <c r="U13" s="59">
        <v>8.31</v>
      </c>
      <c r="V13" s="102"/>
      <c r="W13" s="57">
        <v>9</v>
      </c>
      <c r="X13" s="57"/>
      <c r="Y13" s="61" t="s">
        <v>483</v>
      </c>
      <c r="Z13" s="59">
        <v>8.58</v>
      </c>
      <c r="AA13" s="59">
        <v>9.52</v>
      </c>
      <c r="AB13" s="59">
        <v>9.5299999999999994</v>
      </c>
      <c r="AC13" s="59">
        <v>6.81</v>
      </c>
      <c r="AD13" s="59">
        <v>3.35</v>
      </c>
      <c r="AE13" s="59">
        <v>8.65</v>
      </c>
      <c r="AF13" s="59">
        <v>8.9499999999999993</v>
      </c>
      <c r="AG13" s="59">
        <v>8.14</v>
      </c>
    </row>
    <row r="14" spans="1:33" ht="12" customHeight="1">
      <c r="A14" s="57">
        <v>10</v>
      </c>
      <c r="B14" s="57"/>
      <c r="C14" s="60" t="s">
        <v>485</v>
      </c>
      <c r="D14" s="59">
        <v>82.86</v>
      </c>
      <c r="E14" s="59">
        <v>93.14</v>
      </c>
      <c r="F14" s="59">
        <v>100.83</v>
      </c>
      <c r="G14" s="59">
        <v>117.6</v>
      </c>
      <c r="H14" s="59">
        <v>126.08</v>
      </c>
      <c r="I14" s="59">
        <v>125.86</v>
      </c>
      <c r="J14" s="59">
        <v>141.43</v>
      </c>
      <c r="K14" s="102"/>
      <c r="L14" s="57">
        <v>10</v>
      </c>
      <c r="M14" s="57"/>
      <c r="N14" s="60" t="s">
        <v>485</v>
      </c>
      <c r="O14" s="59">
        <v>156.74</v>
      </c>
      <c r="P14" s="59">
        <v>164.53</v>
      </c>
      <c r="Q14" s="59">
        <v>176.37</v>
      </c>
      <c r="R14" s="59">
        <v>187.42</v>
      </c>
      <c r="S14" s="59">
        <v>188.59</v>
      </c>
      <c r="T14" s="59">
        <v>193.4</v>
      </c>
      <c r="U14" s="59">
        <v>202.07</v>
      </c>
      <c r="V14" s="102"/>
      <c r="W14" s="57">
        <v>10</v>
      </c>
      <c r="X14" s="57"/>
      <c r="Y14" s="60" t="s">
        <v>485</v>
      </c>
      <c r="Z14" s="59">
        <v>213.12</v>
      </c>
      <c r="AA14" s="59">
        <v>224.36</v>
      </c>
      <c r="AB14" s="59">
        <v>231.29</v>
      </c>
      <c r="AC14" s="59">
        <v>239.13</v>
      </c>
      <c r="AD14" s="59">
        <v>249.48</v>
      </c>
      <c r="AE14" s="59">
        <v>272.94</v>
      </c>
      <c r="AF14" s="59">
        <v>281.8</v>
      </c>
      <c r="AG14" s="59">
        <v>315.94</v>
      </c>
    </row>
    <row r="15" spans="1:33" ht="12" customHeight="1">
      <c r="A15" s="57">
        <v>11</v>
      </c>
      <c r="B15" s="57"/>
      <c r="C15" s="61" t="s">
        <v>486</v>
      </c>
      <c r="D15" s="59">
        <v>44.15</v>
      </c>
      <c r="E15" s="59">
        <v>48.88</v>
      </c>
      <c r="F15" s="59">
        <v>53.43</v>
      </c>
      <c r="G15" s="59">
        <v>57.52</v>
      </c>
      <c r="H15" s="59">
        <v>59.56</v>
      </c>
      <c r="I15" s="59">
        <v>61.66</v>
      </c>
      <c r="J15" s="59">
        <v>67.03</v>
      </c>
      <c r="K15" s="102"/>
      <c r="L15" s="57">
        <v>11</v>
      </c>
      <c r="M15" s="57"/>
      <c r="N15" s="61" t="s">
        <v>486</v>
      </c>
      <c r="O15" s="59">
        <v>71.55</v>
      </c>
      <c r="P15" s="59">
        <v>77.97</v>
      </c>
      <c r="Q15" s="59">
        <v>85.47</v>
      </c>
      <c r="R15" s="59">
        <v>90.39</v>
      </c>
      <c r="S15" s="59">
        <v>91.65</v>
      </c>
      <c r="T15" s="59">
        <v>93.77</v>
      </c>
      <c r="U15" s="59">
        <v>98.88</v>
      </c>
      <c r="V15" s="102"/>
      <c r="W15" s="57">
        <v>11</v>
      </c>
      <c r="X15" s="57"/>
      <c r="Y15" s="61" t="s">
        <v>486</v>
      </c>
      <c r="Z15" s="59">
        <v>103.8</v>
      </c>
      <c r="AA15" s="59">
        <v>106.47</v>
      </c>
      <c r="AB15" s="59">
        <v>109.19</v>
      </c>
      <c r="AC15" s="59">
        <v>112.54</v>
      </c>
      <c r="AD15" s="59">
        <v>117.64</v>
      </c>
      <c r="AE15" s="59">
        <v>127.73</v>
      </c>
      <c r="AF15" s="59">
        <v>140.99</v>
      </c>
      <c r="AG15" s="59">
        <v>153.18</v>
      </c>
    </row>
    <row r="16" spans="1:33" ht="12" customHeight="1">
      <c r="A16" s="57">
        <v>12</v>
      </c>
      <c r="B16" s="57"/>
      <c r="C16" s="62" t="s">
        <v>487</v>
      </c>
      <c r="D16" s="59">
        <v>35.69</v>
      </c>
      <c r="E16" s="59">
        <v>39.28</v>
      </c>
      <c r="F16" s="59">
        <v>42.17</v>
      </c>
      <c r="G16" s="59">
        <v>44.43</v>
      </c>
      <c r="H16" s="59">
        <v>45.58</v>
      </c>
      <c r="I16" s="59">
        <v>47.68</v>
      </c>
      <c r="J16" s="59">
        <v>51.35</v>
      </c>
      <c r="K16" s="102"/>
      <c r="L16" s="57">
        <v>12</v>
      </c>
      <c r="M16" s="57"/>
      <c r="N16" s="62" t="s">
        <v>487</v>
      </c>
      <c r="O16" s="59">
        <v>53.87</v>
      </c>
      <c r="P16" s="59">
        <v>59.62</v>
      </c>
      <c r="Q16" s="59">
        <v>66.239999999999995</v>
      </c>
      <c r="R16" s="59">
        <v>71.39</v>
      </c>
      <c r="S16" s="59">
        <v>73.48</v>
      </c>
      <c r="T16" s="59">
        <v>75.260000000000005</v>
      </c>
      <c r="U16" s="59">
        <v>79.989999999999995</v>
      </c>
      <c r="V16" s="102"/>
      <c r="W16" s="57">
        <v>12</v>
      </c>
      <c r="X16" s="57"/>
      <c r="Y16" s="62" t="s">
        <v>487</v>
      </c>
      <c r="Z16" s="59">
        <v>83.52</v>
      </c>
      <c r="AA16" s="59">
        <v>84.61</v>
      </c>
      <c r="AB16" s="59">
        <v>86.24</v>
      </c>
      <c r="AC16" s="59">
        <v>89.79</v>
      </c>
      <c r="AD16" s="59">
        <v>93.04</v>
      </c>
      <c r="AE16" s="59">
        <v>101.75</v>
      </c>
      <c r="AF16" s="59">
        <v>113.85</v>
      </c>
      <c r="AG16" s="59">
        <v>124.9</v>
      </c>
    </row>
    <row r="17" spans="1:33" ht="12" customHeight="1">
      <c r="A17" s="57">
        <v>13</v>
      </c>
      <c r="B17" s="57"/>
      <c r="C17" s="62" t="s">
        <v>488</v>
      </c>
      <c r="D17" s="59">
        <v>8.4600000000000009</v>
      </c>
      <c r="E17" s="59">
        <v>9.6</v>
      </c>
      <c r="F17" s="59">
        <v>11.26</v>
      </c>
      <c r="G17" s="59">
        <v>13.09</v>
      </c>
      <c r="H17" s="59">
        <v>13.98</v>
      </c>
      <c r="I17" s="59">
        <v>13.98</v>
      </c>
      <c r="J17" s="59">
        <v>15.68</v>
      </c>
      <c r="K17" s="102"/>
      <c r="L17" s="57">
        <v>13</v>
      </c>
      <c r="M17" s="57"/>
      <c r="N17" s="62" t="s">
        <v>488</v>
      </c>
      <c r="O17" s="59">
        <v>17.68</v>
      </c>
      <c r="P17" s="59">
        <v>18.350000000000001</v>
      </c>
      <c r="Q17" s="59">
        <v>19.23</v>
      </c>
      <c r="R17" s="59">
        <v>19</v>
      </c>
      <c r="S17" s="59">
        <v>18.170000000000002</v>
      </c>
      <c r="T17" s="59">
        <v>18.510000000000002</v>
      </c>
      <c r="U17" s="59">
        <v>18.89</v>
      </c>
      <c r="V17" s="102"/>
      <c r="W17" s="57">
        <v>13</v>
      </c>
      <c r="X17" s="57"/>
      <c r="Y17" s="62" t="s">
        <v>488</v>
      </c>
      <c r="Z17" s="59">
        <v>20.28</v>
      </c>
      <c r="AA17" s="59">
        <v>21.86</v>
      </c>
      <c r="AB17" s="59">
        <v>22.95</v>
      </c>
      <c r="AC17" s="59">
        <v>22.75</v>
      </c>
      <c r="AD17" s="59">
        <v>24.6</v>
      </c>
      <c r="AE17" s="59">
        <v>25.98</v>
      </c>
      <c r="AF17" s="59">
        <v>27.14</v>
      </c>
      <c r="AG17" s="59">
        <v>28.28</v>
      </c>
    </row>
    <row r="18" spans="1:33" ht="12" customHeight="1">
      <c r="A18" s="57">
        <v>14</v>
      </c>
      <c r="B18" s="57"/>
      <c r="C18" s="61" t="s">
        <v>489</v>
      </c>
      <c r="D18" s="59">
        <v>38.71</v>
      </c>
      <c r="E18" s="59">
        <v>44.26</v>
      </c>
      <c r="F18" s="59">
        <v>47.4</v>
      </c>
      <c r="G18" s="59">
        <v>60.08</v>
      </c>
      <c r="H18" s="59">
        <v>66.52</v>
      </c>
      <c r="I18" s="59">
        <v>64.2</v>
      </c>
      <c r="J18" s="59">
        <v>74.400000000000006</v>
      </c>
      <c r="K18" s="102"/>
      <c r="L18" s="57">
        <v>14</v>
      </c>
      <c r="M18" s="57"/>
      <c r="N18" s="61" t="s">
        <v>489</v>
      </c>
      <c r="O18" s="59">
        <v>85.19</v>
      </c>
      <c r="P18" s="59">
        <v>86.56</v>
      </c>
      <c r="Q18" s="59">
        <v>90.9</v>
      </c>
      <c r="R18" s="59">
        <v>97.03</v>
      </c>
      <c r="S18" s="59">
        <v>96.94</v>
      </c>
      <c r="T18" s="59">
        <v>99.63</v>
      </c>
      <c r="U18" s="59">
        <v>103.19</v>
      </c>
      <c r="V18" s="102"/>
      <c r="W18" s="57">
        <v>14</v>
      </c>
      <c r="X18" s="57"/>
      <c r="Y18" s="61" t="s">
        <v>489</v>
      </c>
      <c r="Z18" s="59">
        <v>109.32</v>
      </c>
      <c r="AA18" s="59">
        <v>117.89</v>
      </c>
      <c r="AB18" s="59">
        <v>122.1</v>
      </c>
      <c r="AC18" s="59">
        <v>126.59</v>
      </c>
      <c r="AD18" s="59">
        <v>131.84</v>
      </c>
      <c r="AE18" s="59">
        <v>145.21</v>
      </c>
      <c r="AF18" s="59">
        <v>140.81</v>
      </c>
      <c r="AG18" s="59">
        <v>162.76</v>
      </c>
    </row>
    <row r="19" spans="1:33" ht="11.1" customHeight="1">
      <c r="A19" s="57">
        <v>15</v>
      </c>
      <c r="B19" s="57"/>
      <c r="C19" s="62" t="s">
        <v>490</v>
      </c>
      <c r="D19" s="59">
        <v>32.229999999999997</v>
      </c>
      <c r="E19" s="59">
        <v>37.99</v>
      </c>
      <c r="F19" s="59">
        <v>40.909999999999997</v>
      </c>
      <c r="G19" s="59">
        <v>51.63</v>
      </c>
      <c r="H19" s="59">
        <v>58.17</v>
      </c>
      <c r="I19" s="59">
        <v>56.35</v>
      </c>
      <c r="J19" s="59">
        <v>64.37</v>
      </c>
      <c r="K19" s="102"/>
      <c r="L19" s="57">
        <v>15</v>
      </c>
      <c r="M19" s="57"/>
      <c r="N19" s="62" t="s">
        <v>490</v>
      </c>
      <c r="O19" s="59">
        <v>71.86</v>
      </c>
      <c r="P19" s="59">
        <v>73.069999999999993</v>
      </c>
      <c r="Q19" s="59">
        <v>75.89</v>
      </c>
      <c r="R19" s="59">
        <v>82.86</v>
      </c>
      <c r="S19" s="59">
        <v>83.34</v>
      </c>
      <c r="T19" s="59">
        <v>85.23</v>
      </c>
      <c r="U19" s="59">
        <v>87.48</v>
      </c>
      <c r="V19" s="102"/>
      <c r="W19" s="57">
        <v>15</v>
      </c>
      <c r="X19" s="57"/>
      <c r="Y19" s="62" t="s">
        <v>490</v>
      </c>
      <c r="Z19" s="59">
        <v>91.61</v>
      </c>
      <c r="AA19" s="59">
        <v>97.74</v>
      </c>
      <c r="AB19" s="59">
        <v>101.68</v>
      </c>
      <c r="AC19" s="59">
        <v>108.29</v>
      </c>
      <c r="AD19" s="59">
        <v>110.98</v>
      </c>
      <c r="AE19" s="59">
        <v>122.04</v>
      </c>
      <c r="AF19" s="59">
        <v>118.66</v>
      </c>
      <c r="AG19" s="59">
        <v>139.65</v>
      </c>
    </row>
    <row r="20" spans="1:33" ht="11.1" customHeight="1">
      <c r="A20" s="57">
        <v>16</v>
      </c>
      <c r="B20" s="57"/>
      <c r="C20" s="62" t="s">
        <v>491</v>
      </c>
      <c r="D20" s="59">
        <v>6.37</v>
      </c>
      <c r="E20" s="59">
        <v>5.72</v>
      </c>
      <c r="F20" s="59">
        <v>5.92</v>
      </c>
      <c r="G20" s="59">
        <v>7.79</v>
      </c>
      <c r="H20" s="59">
        <v>7.7</v>
      </c>
      <c r="I20" s="59">
        <v>7.16</v>
      </c>
      <c r="J20" s="59">
        <v>9.2100000000000009</v>
      </c>
      <c r="K20" s="102"/>
      <c r="L20" s="57">
        <v>16</v>
      </c>
      <c r="M20" s="57"/>
      <c r="N20" s="62" t="s">
        <v>491</v>
      </c>
      <c r="O20" s="59">
        <v>12.22</v>
      </c>
      <c r="P20" s="59">
        <v>12.79</v>
      </c>
      <c r="Q20" s="59">
        <v>14.07</v>
      </c>
      <c r="R20" s="59">
        <v>13.32</v>
      </c>
      <c r="S20" s="59">
        <v>12.9</v>
      </c>
      <c r="T20" s="59">
        <v>13.73</v>
      </c>
      <c r="U20" s="59">
        <v>15.12</v>
      </c>
      <c r="V20" s="102"/>
      <c r="W20" s="57">
        <v>16</v>
      </c>
      <c r="X20" s="57"/>
      <c r="Y20" s="62" t="s">
        <v>491</v>
      </c>
      <c r="Z20" s="59">
        <v>17.420000000000002</v>
      </c>
      <c r="AA20" s="59">
        <v>19.809999999999999</v>
      </c>
      <c r="AB20" s="59">
        <v>19.809999999999999</v>
      </c>
      <c r="AC20" s="59">
        <v>17.63</v>
      </c>
      <c r="AD20" s="59">
        <v>19.21</v>
      </c>
      <c r="AE20" s="59">
        <v>22.05</v>
      </c>
      <c r="AF20" s="59">
        <v>20.010000000000002</v>
      </c>
      <c r="AG20" s="59">
        <v>21.21</v>
      </c>
    </row>
    <row r="21" spans="1:33" ht="11.1" customHeight="1">
      <c r="A21" s="57">
        <v>17</v>
      </c>
      <c r="B21" s="57"/>
      <c r="C21" s="62" t="s">
        <v>492</v>
      </c>
      <c r="D21" s="59">
        <v>0.11</v>
      </c>
      <c r="E21" s="59">
        <v>0.55000000000000004</v>
      </c>
      <c r="F21" s="59">
        <v>0.56999999999999995</v>
      </c>
      <c r="G21" s="59">
        <v>0.66</v>
      </c>
      <c r="H21" s="59">
        <v>0.65</v>
      </c>
      <c r="I21" s="59">
        <v>0.69</v>
      </c>
      <c r="J21" s="59">
        <v>0.82</v>
      </c>
      <c r="K21" s="102"/>
      <c r="L21" s="57">
        <v>17</v>
      </c>
      <c r="M21" s="57"/>
      <c r="N21" s="62" t="s">
        <v>492</v>
      </c>
      <c r="O21" s="59">
        <v>1.1100000000000001</v>
      </c>
      <c r="P21" s="59">
        <v>0.7</v>
      </c>
      <c r="Q21" s="59">
        <v>0.94</v>
      </c>
      <c r="R21" s="59">
        <v>0.85</v>
      </c>
      <c r="S21" s="59">
        <v>0.7</v>
      </c>
      <c r="T21" s="59">
        <v>0.67</v>
      </c>
      <c r="U21" s="59">
        <v>0.59</v>
      </c>
      <c r="V21" s="102"/>
      <c r="W21" s="57">
        <v>17</v>
      </c>
      <c r="X21" s="57"/>
      <c r="Y21" s="62" t="s">
        <v>492</v>
      </c>
      <c r="Z21" s="59">
        <v>0.28999999999999998</v>
      </c>
      <c r="AA21" s="59">
        <v>0.34</v>
      </c>
      <c r="AB21" s="59">
        <v>0.61</v>
      </c>
      <c r="AC21" s="59">
        <v>0.67</v>
      </c>
      <c r="AD21" s="59">
        <v>1.65</v>
      </c>
      <c r="AE21" s="59">
        <v>1.1200000000000001</v>
      </c>
      <c r="AF21" s="59">
        <v>2.14</v>
      </c>
      <c r="AG21" s="59">
        <v>1.9</v>
      </c>
    </row>
    <row r="22" spans="1:33" ht="12" customHeight="1">
      <c r="A22" s="57">
        <v>18</v>
      </c>
      <c r="B22" s="57"/>
      <c r="C22" s="60" t="s">
        <v>493</v>
      </c>
      <c r="D22" s="59">
        <v>42.55</v>
      </c>
      <c r="E22" s="59">
        <v>49.4</v>
      </c>
      <c r="F22" s="59">
        <v>56.49</v>
      </c>
      <c r="G22" s="59">
        <v>66.95</v>
      </c>
      <c r="H22" s="59">
        <v>75.08</v>
      </c>
      <c r="I22" s="59">
        <v>83.97</v>
      </c>
      <c r="J22" s="59">
        <v>94.38</v>
      </c>
      <c r="K22" s="102"/>
      <c r="L22" s="57">
        <v>18</v>
      </c>
      <c r="M22" s="57"/>
      <c r="N22" s="60" t="s">
        <v>493</v>
      </c>
      <c r="O22" s="59">
        <v>100.41</v>
      </c>
      <c r="P22" s="59">
        <v>106.61</v>
      </c>
      <c r="Q22" s="59">
        <v>115.37</v>
      </c>
      <c r="R22" s="59">
        <v>124.57</v>
      </c>
      <c r="S22" s="59">
        <v>134.49</v>
      </c>
      <c r="T22" s="59">
        <v>142.53</v>
      </c>
      <c r="U22" s="59">
        <v>145.59</v>
      </c>
      <c r="V22" s="102"/>
      <c r="W22" s="57">
        <v>18</v>
      </c>
      <c r="X22" s="57"/>
      <c r="Y22" s="60" t="s">
        <v>493</v>
      </c>
      <c r="Z22" s="59">
        <v>152.87</v>
      </c>
      <c r="AA22" s="59">
        <v>160.66</v>
      </c>
      <c r="AB22" s="59">
        <v>169.33</v>
      </c>
      <c r="AC22" s="59">
        <v>175.85</v>
      </c>
      <c r="AD22" s="59">
        <v>183.93</v>
      </c>
      <c r="AE22" s="59">
        <v>192.46</v>
      </c>
      <c r="AF22" s="59">
        <v>205.93</v>
      </c>
      <c r="AG22" s="59">
        <v>225.59</v>
      </c>
    </row>
    <row r="23" spans="1:33" ht="12" customHeight="1">
      <c r="A23" s="57">
        <v>19</v>
      </c>
      <c r="B23" s="57"/>
      <c r="C23" s="61" t="s">
        <v>494</v>
      </c>
      <c r="D23" s="59">
        <v>39.15</v>
      </c>
      <c r="E23" s="59">
        <v>45.33</v>
      </c>
      <c r="F23" s="59">
        <v>51.93</v>
      </c>
      <c r="G23" s="59">
        <v>61.65</v>
      </c>
      <c r="H23" s="59">
        <v>68.94</v>
      </c>
      <c r="I23" s="59">
        <v>77.239999999999995</v>
      </c>
      <c r="J23" s="59">
        <v>87.27</v>
      </c>
      <c r="K23" s="102"/>
      <c r="L23" s="57">
        <v>19</v>
      </c>
      <c r="M23" s="57"/>
      <c r="N23" s="61" t="s">
        <v>494</v>
      </c>
      <c r="O23" s="59">
        <v>92.81</v>
      </c>
      <c r="P23" s="59">
        <v>98.5</v>
      </c>
      <c r="Q23" s="59">
        <v>106.73</v>
      </c>
      <c r="R23" s="59">
        <v>115.27</v>
      </c>
      <c r="S23" s="59">
        <v>124.57</v>
      </c>
      <c r="T23" s="59">
        <v>132.13</v>
      </c>
      <c r="U23" s="59">
        <v>134.91</v>
      </c>
      <c r="V23" s="102"/>
      <c r="W23" s="57">
        <v>19</v>
      </c>
      <c r="X23" s="57"/>
      <c r="Y23" s="61" t="s">
        <v>494</v>
      </c>
      <c r="Z23" s="59">
        <v>141.80000000000001</v>
      </c>
      <c r="AA23" s="59">
        <v>149.07</v>
      </c>
      <c r="AB23" s="59">
        <v>157.16</v>
      </c>
      <c r="AC23" s="59">
        <v>163.36000000000001</v>
      </c>
      <c r="AD23" s="59">
        <v>171.03</v>
      </c>
      <c r="AE23" s="59">
        <v>179.13</v>
      </c>
      <c r="AF23" s="59">
        <v>191.9</v>
      </c>
      <c r="AG23" s="59">
        <v>211.42</v>
      </c>
    </row>
    <row r="24" spans="1:33" ht="11.1" customHeight="1">
      <c r="A24" s="57">
        <v>20</v>
      </c>
      <c r="B24" s="57"/>
      <c r="C24" s="62" t="s">
        <v>490</v>
      </c>
      <c r="D24" s="59">
        <v>39.01</v>
      </c>
      <c r="E24" s="59">
        <v>45.16</v>
      </c>
      <c r="F24" s="59">
        <v>51.76</v>
      </c>
      <c r="G24" s="59">
        <v>61.45</v>
      </c>
      <c r="H24" s="59">
        <v>68.7</v>
      </c>
      <c r="I24" s="59">
        <v>76.98</v>
      </c>
      <c r="J24" s="59">
        <v>87.02</v>
      </c>
      <c r="K24" s="102"/>
      <c r="L24" s="57">
        <v>20</v>
      </c>
      <c r="M24" s="57"/>
      <c r="N24" s="62" t="s">
        <v>490</v>
      </c>
      <c r="O24" s="59">
        <v>92.56</v>
      </c>
      <c r="P24" s="59">
        <v>98.2</v>
      </c>
      <c r="Q24" s="59">
        <v>106.37</v>
      </c>
      <c r="R24" s="59">
        <v>114.83</v>
      </c>
      <c r="S24" s="59">
        <v>124.13</v>
      </c>
      <c r="T24" s="59">
        <v>131.69</v>
      </c>
      <c r="U24" s="59">
        <v>134.47</v>
      </c>
      <c r="V24" s="102"/>
      <c r="W24" s="57">
        <v>20</v>
      </c>
      <c r="X24" s="57"/>
      <c r="Y24" s="62" t="s">
        <v>490</v>
      </c>
      <c r="Z24" s="59">
        <v>141.36000000000001</v>
      </c>
      <c r="AA24" s="59">
        <v>148.61000000000001</v>
      </c>
      <c r="AB24" s="59">
        <v>156.69999999999999</v>
      </c>
      <c r="AC24" s="59">
        <v>162.86000000000001</v>
      </c>
      <c r="AD24" s="59">
        <v>170.45</v>
      </c>
      <c r="AE24" s="59">
        <v>178.49</v>
      </c>
      <c r="AF24" s="59">
        <v>190.55</v>
      </c>
      <c r="AG24" s="59">
        <v>208.38</v>
      </c>
    </row>
    <row r="25" spans="1:33" ht="11.1" customHeight="1">
      <c r="A25" s="57">
        <v>21</v>
      </c>
      <c r="B25" s="57"/>
      <c r="C25" s="62" t="s">
        <v>492</v>
      </c>
      <c r="D25" s="59">
        <v>0.14000000000000001</v>
      </c>
      <c r="E25" s="59">
        <v>0.17</v>
      </c>
      <c r="F25" s="59">
        <v>0.17</v>
      </c>
      <c r="G25" s="59">
        <v>0.2</v>
      </c>
      <c r="H25" s="59">
        <v>0.24</v>
      </c>
      <c r="I25" s="59">
        <v>0.26</v>
      </c>
      <c r="J25" s="59">
        <v>0.25</v>
      </c>
      <c r="K25" s="102"/>
      <c r="L25" s="57">
        <v>21</v>
      </c>
      <c r="M25" s="57"/>
      <c r="N25" s="62" t="s">
        <v>492</v>
      </c>
      <c r="O25" s="59">
        <v>0.25</v>
      </c>
      <c r="P25" s="59">
        <v>0.3</v>
      </c>
      <c r="Q25" s="59">
        <v>0.36</v>
      </c>
      <c r="R25" s="59">
        <v>0.44</v>
      </c>
      <c r="S25" s="59">
        <v>0.44</v>
      </c>
      <c r="T25" s="59">
        <v>0.44</v>
      </c>
      <c r="U25" s="59">
        <v>0.44</v>
      </c>
      <c r="V25" s="102"/>
      <c r="W25" s="57">
        <v>21</v>
      </c>
      <c r="X25" s="57"/>
      <c r="Y25" s="62" t="s">
        <v>492</v>
      </c>
      <c r="Z25" s="59">
        <v>0.44</v>
      </c>
      <c r="AA25" s="59">
        <v>0.46</v>
      </c>
      <c r="AB25" s="59">
        <v>0.46</v>
      </c>
      <c r="AC25" s="59">
        <v>0.5</v>
      </c>
      <c r="AD25" s="59">
        <v>0.57999999999999996</v>
      </c>
      <c r="AE25" s="59">
        <v>0.64</v>
      </c>
      <c r="AF25" s="59">
        <v>1.35</v>
      </c>
      <c r="AG25" s="59">
        <v>3.04</v>
      </c>
    </row>
    <row r="26" spans="1:33" ht="12" customHeight="1">
      <c r="A26" s="57">
        <v>22</v>
      </c>
      <c r="B26" s="57"/>
      <c r="C26" s="61" t="s">
        <v>495</v>
      </c>
      <c r="D26" s="59">
        <v>3.4</v>
      </c>
      <c r="E26" s="59">
        <v>4.07</v>
      </c>
      <c r="F26" s="59">
        <v>4.5599999999999996</v>
      </c>
      <c r="G26" s="59">
        <v>5.3</v>
      </c>
      <c r="H26" s="59">
        <v>6.14</v>
      </c>
      <c r="I26" s="59">
        <v>6.73</v>
      </c>
      <c r="J26" s="59">
        <v>7.11</v>
      </c>
      <c r="K26" s="102"/>
      <c r="L26" s="57">
        <v>22</v>
      </c>
      <c r="M26" s="57"/>
      <c r="N26" s="61" t="s">
        <v>495</v>
      </c>
      <c r="O26" s="59">
        <v>7.6</v>
      </c>
      <c r="P26" s="59">
        <v>8.11</v>
      </c>
      <c r="Q26" s="59">
        <v>8.64</v>
      </c>
      <c r="R26" s="59">
        <v>9.3000000000000007</v>
      </c>
      <c r="S26" s="59">
        <v>9.92</v>
      </c>
      <c r="T26" s="59">
        <v>10.4</v>
      </c>
      <c r="U26" s="59">
        <v>10.68</v>
      </c>
      <c r="V26" s="102"/>
      <c r="W26" s="57">
        <v>22</v>
      </c>
      <c r="X26" s="57"/>
      <c r="Y26" s="61" t="s">
        <v>495</v>
      </c>
      <c r="Z26" s="59">
        <v>11.07</v>
      </c>
      <c r="AA26" s="59">
        <v>11.59</v>
      </c>
      <c r="AB26" s="59">
        <v>12.17</v>
      </c>
      <c r="AC26" s="59">
        <v>12.49</v>
      </c>
      <c r="AD26" s="59">
        <v>12.9</v>
      </c>
      <c r="AE26" s="59">
        <v>13.33</v>
      </c>
      <c r="AF26" s="59">
        <v>14.03</v>
      </c>
      <c r="AG26" s="59">
        <v>14.17</v>
      </c>
    </row>
    <row r="27" spans="1:33" ht="12" customHeight="1">
      <c r="A27" s="57">
        <v>23</v>
      </c>
      <c r="B27" s="57"/>
      <c r="C27" s="60" t="s">
        <v>496</v>
      </c>
      <c r="D27" s="59">
        <v>1.32</v>
      </c>
      <c r="E27" s="59">
        <v>1.71</v>
      </c>
      <c r="F27" s="59">
        <v>1.91</v>
      </c>
      <c r="G27" s="59">
        <v>1.93</v>
      </c>
      <c r="H27" s="59">
        <v>2.3199999999999998</v>
      </c>
      <c r="I27" s="59">
        <v>2.69</v>
      </c>
      <c r="J27" s="59">
        <v>3.04</v>
      </c>
      <c r="K27" s="102"/>
      <c r="L27" s="57">
        <v>23</v>
      </c>
      <c r="M27" s="57"/>
      <c r="N27" s="60" t="s">
        <v>496</v>
      </c>
      <c r="O27" s="59">
        <v>3.31</v>
      </c>
      <c r="P27" s="59">
        <v>4.03</v>
      </c>
      <c r="Q27" s="59">
        <v>3.81</v>
      </c>
      <c r="R27" s="59">
        <v>4.2300000000000004</v>
      </c>
      <c r="S27" s="59">
        <v>4.5599999999999996</v>
      </c>
      <c r="T27" s="59">
        <v>4.87</v>
      </c>
      <c r="U27" s="59">
        <v>5.48</v>
      </c>
      <c r="V27" s="102"/>
      <c r="W27" s="57">
        <v>23</v>
      </c>
      <c r="X27" s="57"/>
      <c r="Y27" s="60" t="s">
        <v>496</v>
      </c>
      <c r="Z27" s="59">
        <v>5.8</v>
      </c>
      <c r="AA27" s="59">
        <v>5.96</v>
      </c>
      <c r="AB27" s="59">
        <v>6.3</v>
      </c>
      <c r="AC27" s="59">
        <v>6.47</v>
      </c>
      <c r="AD27" s="59">
        <v>7.07</v>
      </c>
      <c r="AE27" s="59">
        <v>7.49</v>
      </c>
      <c r="AF27" s="59">
        <v>7.76</v>
      </c>
      <c r="AG27" s="59">
        <v>16.53</v>
      </c>
    </row>
    <row r="28" spans="1:33" ht="11.1" customHeight="1">
      <c r="A28" s="57">
        <v>24</v>
      </c>
      <c r="B28" s="57"/>
      <c r="C28" s="61" t="s">
        <v>497</v>
      </c>
      <c r="D28" s="59">
        <v>0.06</v>
      </c>
      <c r="E28" s="59">
        <v>0.08</v>
      </c>
      <c r="F28" s="59">
        <v>0.08</v>
      </c>
      <c r="G28" s="59">
        <v>0.09</v>
      </c>
      <c r="H28" s="59">
        <v>7.0000000000000007E-2</v>
      </c>
      <c r="I28" s="59">
        <v>7.0000000000000007E-2</v>
      </c>
      <c r="J28" s="59">
        <v>0.08</v>
      </c>
      <c r="K28" s="102"/>
      <c r="L28" s="57">
        <v>24</v>
      </c>
      <c r="M28" s="57"/>
      <c r="N28" s="61" t="s">
        <v>497</v>
      </c>
      <c r="O28" s="59">
        <v>0.09</v>
      </c>
      <c r="P28" s="59">
        <v>0.09</v>
      </c>
      <c r="Q28" s="59">
        <v>0.11</v>
      </c>
      <c r="R28" s="59">
        <v>0.12</v>
      </c>
      <c r="S28" s="59">
        <v>0.13</v>
      </c>
      <c r="T28" s="59">
        <v>0.14000000000000001</v>
      </c>
      <c r="U28" s="59">
        <v>0.14000000000000001</v>
      </c>
      <c r="V28" s="102"/>
      <c r="W28" s="57">
        <v>24</v>
      </c>
      <c r="X28" s="57"/>
      <c r="Y28" s="61" t="s">
        <v>497</v>
      </c>
      <c r="Z28" s="59">
        <v>0.13</v>
      </c>
      <c r="AA28" s="59">
        <v>0.15</v>
      </c>
      <c r="AB28" s="59">
        <v>0.14000000000000001</v>
      </c>
      <c r="AC28" s="59">
        <v>0.14000000000000001</v>
      </c>
      <c r="AD28" s="59">
        <v>0.15</v>
      </c>
      <c r="AE28" s="59">
        <v>0.18</v>
      </c>
      <c r="AF28" s="59">
        <v>0.16</v>
      </c>
      <c r="AG28" s="59">
        <v>0.23</v>
      </c>
    </row>
    <row r="29" spans="1:33" ht="11.1" customHeight="1">
      <c r="A29" s="57">
        <v>25</v>
      </c>
      <c r="B29" s="57"/>
      <c r="C29" s="61" t="s">
        <v>498</v>
      </c>
      <c r="D29" s="59">
        <v>0</v>
      </c>
      <c r="E29" s="59">
        <v>0</v>
      </c>
      <c r="F29" s="59">
        <v>0</v>
      </c>
      <c r="G29" s="59">
        <v>0</v>
      </c>
      <c r="H29" s="59">
        <v>0</v>
      </c>
      <c r="I29" s="59">
        <v>0</v>
      </c>
      <c r="J29" s="59">
        <v>0</v>
      </c>
      <c r="K29" s="102"/>
      <c r="L29" s="57">
        <v>25</v>
      </c>
      <c r="M29" s="57"/>
      <c r="N29" s="61" t="s">
        <v>498</v>
      </c>
      <c r="O29" s="59">
        <v>0</v>
      </c>
      <c r="P29" s="59">
        <v>0</v>
      </c>
      <c r="Q29" s="59">
        <v>0</v>
      </c>
      <c r="R29" s="59">
        <v>0</v>
      </c>
      <c r="S29" s="59">
        <v>0</v>
      </c>
      <c r="T29" s="59">
        <v>0</v>
      </c>
      <c r="U29" s="59">
        <v>0</v>
      </c>
      <c r="V29" s="102"/>
      <c r="W29" s="57">
        <v>25</v>
      </c>
      <c r="X29" s="57"/>
      <c r="Y29" s="61" t="s">
        <v>498</v>
      </c>
      <c r="Z29" s="59">
        <v>0</v>
      </c>
      <c r="AA29" s="59">
        <v>0</v>
      </c>
      <c r="AB29" s="59">
        <v>0</v>
      </c>
      <c r="AC29" s="59">
        <v>0</v>
      </c>
      <c r="AD29" s="59">
        <v>0</v>
      </c>
      <c r="AE29" s="59">
        <v>0</v>
      </c>
      <c r="AF29" s="59">
        <v>0</v>
      </c>
      <c r="AG29" s="59">
        <v>0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  <c r="AA30" s="59"/>
      <c r="AB30" s="59"/>
      <c r="AC30" s="59"/>
      <c r="AD30" s="59"/>
      <c r="AE30" s="59"/>
      <c r="AF30" s="59"/>
      <c r="AG30" s="59"/>
    </row>
    <row r="31" spans="1:33" ht="11.1" customHeight="1">
      <c r="A31" s="57"/>
      <c r="B31" s="57"/>
      <c r="C31" s="63" t="s">
        <v>500</v>
      </c>
      <c r="D31" s="59">
        <v>0.03</v>
      </c>
      <c r="E31" s="59">
        <v>0.22</v>
      </c>
      <c r="F31" s="59">
        <v>0.17</v>
      </c>
      <c r="G31" s="59">
        <v>0</v>
      </c>
      <c r="H31" s="59">
        <v>0.1</v>
      </c>
      <c r="I31" s="59">
        <v>0.06</v>
      </c>
      <c r="J31" s="59">
        <v>0.06</v>
      </c>
      <c r="K31" s="102"/>
      <c r="L31" s="57"/>
      <c r="M31" s="57"/>
      <c r="N31" s="63" t="s">
        <v>500</v>
      </c>
      <c r="O31" s="59">
        <v>0.1</v>
      </c>
      <c r="P31" s="59">
        <v>0.45</v>
      </c>
      <c r="Q31" s="59">
        <v>0.09</v>
      </c>
      <c r="R31" s="59">
        <v>0.1</v>
      </c>
      <c r="S31" s="59">
        <v>7.0000000000000007E-2</v>
      </c>
      <c r="T31" s="59">
        <v>0.12</v>
      </c>
      <c r="U31" s="59">
        <v>0.47</v>
      </c>
      <c r="V31" s="102"/>
      <c r="W31" s="57"/>
      <c r="X31" s="57"/>
      <c r="Y31" s="63" t="s">
        <v>500</v>
      </c>
      <c r="Z31" s="59">
        <v>0.3</v>
      </c>
      <c r="AA31" s="59">
        <v>0.21</v>
      </c>
      <c r="AB31" s="59">
        <v>0.19</v>
      </c>
      <c r="AC31" s="59">
        <v>0.17</v>
      </c>
      <c r="AD31" s="59">
        <v>0.28000000000000003</v>
      </c>
      <c r="AE31" s="59">
        <v>0.27</v>
      </c>
      <c r="AF31" s="59">
        <v>0.1</v>
      </c>
      <c r="AG31" s="59">
        <v>7.88</v>
      </c>
    </row>
    <row r="32" spans="1:33" ht="11.1" customHeight="1">
      <c r="A32" s="57">
        <v>27</v>
      </c>
      <c r="B32" s="57"/>
      <c r="C32" s="61" t="s">
        <v>501</v>
      </c>
      <c r="D32" s="59">
        <v>1.23</v>
      </c>
      <c r="E32" s="59">
        <v>1.41</v>
      </c>
      <c r="F32" s="59">
        <v>1.66</v>
      </c>
      <c r="G32" s="59">
        <v>1.84</v>
      </c>
      <c r="H32" s="59">
        <v>2.15</v>
      </c>
      <c r="I32" s="59">
        <v>2.56</v>
      </c>
      <c r="J32" s="59">
        <v>2.9</v>
      </c>
      <c r="K32" s="102"/>
      <c r="L32" s="57">
        <v>27</v>
      </c>
      <c r="M32" s="57"/>
      <c r="N32" s="61" t="s">
        <v>501</v>
      </c>
      <c r="O32" s="59">
        <v>3.12</v>
      </c>
      <c r="P32" s="59">
        <v>3.49</v>
      </c>
      <c r="Q32" s="59">
        <v>3.61</v>
      </c>
      <c r="R32" s="59">
        <v>4.01</v>
      </c>
      <c r="S32" s="59">
        <v>4.3600000000000003</v>
      </c>
      <c r="T32" s="59">
        <v>4.6100000000000003</v>
      </c>
      <c r="U32" s="59">
        <v>4.87</v>
      </c>
      <c r="V32" s="102"/>
      <c r="W32" s="57">
        <v>27</v>
      </c>
      <c r="X32" s="57"/>
      <c r="Y32" s="61" t="s">
        <v>501</v>
      </c>
      <c r="Z32" s="59">
        <v>5.37</v>
      </c>
      <c r="AA32" s="59">
        <v>5.6</v>
      </c>
      <c r="AB32" s="59">
        <v>5.97</v>
      </c>
      <c r="AC32" s="59">
        <v>6.16</v>
      </c>
      <c r="AD32" s="59">
        <v>6.64</v>
      </c>
      <c r="AE32" s="59">
        <v>7.04</v>
      </c>
      <c r="AF32" s="59">
        <v>7.5</v>
      </c>
      <c r="AG32" s="59">
        <v>8.42</v>
      </c>
    </row>
    <row r="33" spans="1:33" ht="12" customHeight="1">
      <c r="A33" s="57">
        <v>28</v>
      </c>
      <c r="B33" s="57"/>
      <c r="C33" s="60" t="s">
        <v>502</v>
      </c>
      <c r="D33" s="59">
        <v>1.17</v>
      </c>
      <c r="E33" s="59">
        <v>1.5</v>
      </c>
      <c r="F33" s="59">
        <v>2.1800000000000002</v>
      </c>
      <c r="G33" s="59">
        <v>2.35</v>
      </c>
      <c r="H33" s="59">
        <v>2.67</v>
      </c>
      <c r="I33" s="59">
        <v>3.24</v>
      </c>
      <c r="J33" s="59">
        <v>4.01</v>
      </c>
      <c r="K33" s="102"/>
      <c r="L33" s="57">
        <v>28</v>
      </c>
      <c r="M33" s="57"/>
      <c r="N33" s="60" t="s">
        <v>502</v>
      </c>
      <c r="O33" s="59">
        <v>3.4</v>
      </c>
      <c r="P33" s="59">
        <v>3.24</v>
      </c>
      <c r="Q33" s="59">
        <v>3.36</v>
      </c>
      <c r="R33" s="59">
        <v>3.95</v>
      </c>
      <c r="S33" s="59">
        <v>3.9</v>
      </c>
      <c r="T33" s="59">
        <v>3.45</v>
      </c>
      <c r="U33" s="59">
        <v>3.58</v>
      </c>
      <c r="V33" s="102"/>
      <c r="W33" s="57">
        <v>28</v>
      </c>
      <c r="X33" s="57"/>
      <c r="Y33" s="60" t="s">
        <v>502</v>
      </c>
      <c r="Z33" s="59">
        <v>3.21</v>
      </c>
      <c r="AA33" s="59">
        <v>3.1</v>
      </c>
      <c r="AB33" s="59">
        <v>3.26</v>
      </c>
      <c r="AC33" s="59">
        <v>3.45</v>
      </c>
      <c r="AD33" s="59">
        <v>3.7</v>
      </c>
      <c r="AE33" s="59">
        <v>3.67</v>
      </c>
      <c r="AF33" s="59">
        <v>4.1100000000000003</v>
      </c>
      <c r="AG33" s="59">
        <v>4.32</v>
      </c>
    </row>
    <row r="34" spans="1:33" ht="11.1" customHeight="1">
      <c r="A34" s="57">
        <v>29</v>
      </c>
      <c r="B34" s="57"/>
      <c r="C34" s="62" t="s">
        <v>503</v>
      </c>
      <c r="D34" s="59">
        <v>0</v>
      </c>
      <c r="E34" s="59">
        <v>0</v>
      </c>
      <c r="F34" s="59">
        <v>0</v>
      </c>
      <c r="G34" s="59">
        <v>0</v>
      </c>
      <c r="H34" s="59">
        <v>0</v>
      </c>
      <c r="I34" s="59">
        <v>0</v>
      </c>
      <c r="J34" s="59">
        <v>0</v>
      </c>
      <c r="K34" s="102"/>
      <c r="L34" s="57">
        <v>29</v>
      </c>
      <c r="M34" s="57"/>
      <c r="N34" s="62" t="s">
        <v>503</v>
      </c>
      <c r="O34" s="59">
        <v>0</v>
      </c>
      <c r="P34" s="59">
        <v>0</v>
      </c>
      <c r="Q34" s="59">
        <v>0</v>
      </c>
      <c r="R34" s="59">
        <v>0</v>
      </c>
      <c r="S34" s="59">
        <v>0</v>
      </c>
      <c r="T34" s="59">
        <v>0</v>
      </c>
      <c r="U34" s="59">
        <v>0</v>
      </c>
      <c r="V34" s="102"/>
      <c r="W34" s="57">
        <v>29</v>
      </c>
      <c r="X34" s="57"/>
      <c r="Y34" s="62" t="s">
        <v>503</v>
      </c>
      <c r="Z34" s="59">
        <v>0</v>
      </c>
      <c r="AA34" s="59">
        <v>0</v>
      </c>
      <c r="AB34" s="59">
        <v>0</v>
      </c>
      <c r="AC34" s="59">
        <v>0</v>
      </c>
      <c r="AD34" s="59">
        <v>0</v>
      </c>
      <c r="AE34" s="59">
        <v>0</v>
      </c>
      <c r="AF34" s="59">
        <v>0</v>
      </c>
      <c r="AG34" s="59">
        <v>0</v>
      </c>
    </row>
    <row r="35" spans="1:33" ht="11.1" customHeight="1">
      <c r="A35" s="57">
        <v>30</v>
      </c>
      <c r="B35" s="57"/>
      <c r="C35" s="62" t="s">
        <v>491</v>
      </c>
      <c r="D35" s="59">
        <v>0.32</v>
      </c>
      <c r="E35" s="59">
        <v>0.4</v>
      </c>
      <c r="F35" s="59">
        <v>0.47</v>
      </c>
      <c r="G35" s="59">
        <v>0.52</v>
      </c>
      <c r="H35" s="59">
        <v>0.61</v>
      </c>
      <c r="I35" s="59">
        <v>0.67</v>
      </c>
      <c r="J35" s="59">
        <v>0.72</v>
      </c>
      <c r="K35" s="102"/>
      <c r="L35" s="57">
        <v>30</v>
      </c>
      <c r="M35" s="57"/>
      <c r="N35" s="62" t="s">
        <v>491</v>
      </c>
      <c r="O35" s="59">
        <v>0.7</v>
      </c>
      <c r="P35" s="59">
        <v>0.71</v>
      </c>
      <c r="Q35" s="59">
        <v>0.78</v>
      </c>
      <c r="R35" s="59">
        <v>0.89</v>
      </c>
      <c r="S35" s="59">
        <v>1.08</v>
      </c>
      <c r="T35" s="59">
        <v>0.94</v>
      </c>
      <c r="U35" s="59">
        <v>0.93</v>
      </c>
      <c r="V35" s="102"/>
      <c r="W35" s="57">
        <v>30</v>
      </c>
      <c r="X35" s="57"/>
      <c r="Y35" s="62" t="s">
        <v>491</v>
      </c>
      <c r="Z35" s="59">
        <v>0.8</v>
      </c>
      <c r="AA35" s="59">
        <v>0.75</v>
      </c>
      <c r="AB35" s="59">
        <v>0.73</v>
      </c>
      <c r="AC35" s="59">
        <v>0.78</v>
      </c>
      <c r="AD35" s="59">
        <v>0.8</v>
      </c>
      <c r="AE35" s="59">
        <v>0.78</v>
      </c>
      <c r="AF35" s="59">
        <v>0.8</v>
      </c>
      <c r="AG35" s="59">
        <v>0.95</v>
      </c>
    </row>
    <row r="36" spans="1:33" ht="11.1" customHeight="1">
      <c r="A36" s="57">
        <v>31</v>
      </c>
      <c r="B36" s="57"/>
      <c r="C36" s="62" t="s">
        <v>490</v>
      </c>
      <c r="D36" s="59">
        <v>0.85</v>
      </c>
      <c r="E36" s="59">
        <v>0.99</v>
      </c>
      <c r="F36" s="59">
        <v>1.63</v>
      </c>
      <c r="G36" s="59">
        <v>1.74</v>
      </c>
      <c r="H36" s="59">
        <v>1.97</v>
      </c>
      <c r="I36" s="59">
        <v>2.4700000000000002</v>
      </c>
      <c r="J36" s="59">
        <v>3.17</v>
      </c>
      <c r="K36" s="102"/>
      <c r="L36" s="57">
        <v>31</v>
      </c>
      <c r="M36" s="57"/>
      <c r="N36" s="62" t="s">
        <v>490</v>
      </c>
      <c r="O36" s="59">
        <v>2.54</v>
      </c>
      <c r="P36" s="59">
        <v>2.4300000000000002</v>
      </c>
      <c r="Q36" s="59">
        <v>2.46</v>
      </c>
      <c r="R36" s="59">
        <v>2.93</v>
      </c>
      <c r="S36" s="59">
        <v>2.7</v>
      </c>
      <c r="T36" s="59">
        <v>2.37</v>
      </c>
      <c r="U36" s="59">
        <v>2.46</v>
      </c>
      <c r="V36" s="102"/>
      <c r="W36" s="57">
        <v>31</v>
      </c>
      <c r="X36" s="57"/>
      <c r="Y36" s="62" t="s">
        <v>490</v>
      </c>
      <c r="Z36" s="59">
        <v>2.2599999999999998</v>
      </c>
      <c r="AA36" s="59">
        <v>2.16</v>
      </c>
      <c r="AB36" s="59">
        <v>2.3199999999999998</v>
      </c>
      <c r="AC36" s="59">
        <v>2.5099999999999998</v>
      </c>
      <c r="AD36" s="59">
        <v>2.68</v>
      </c>
      <c r="AE36" s="59">
        <v>2.5299999999999998</v>
      </c>
      <c r="AF36" s="59">
        <v>3.01</v>
      </c>
      <c r="AG36" s="59">
        <v>3.06</v>
      </c>
    </row>
    <row r="37" spans="1:33" ht="11.1" customHeight="1">
      <c r="A37" s="57">
        <v>32</v>
      </c>
      <c r="B37" s="57"/>
      <c r="C37" s="62" t="s">
        <v>492</v>
      </c>
      <c r="D37" s="59">
        <v>0</v>
      </c>
      <c r="E37" s="59">
        <v>0.11</v>
      </c>
      <c r="F37" s="59">
        <v>0.08</v>
      </c>
      <c r="G37" s="59">
        <v>0.09</v>
      </c>
      <c r="H37" s="59">
        <v>0.09</v>
      </c>
      <c r="I37" s="59">
        <v>0.1</v>
      </c>
      <c r="J37" s="59">
        <v>0.12</v>
      </c>
      <c r="K37" s="102"/>
      <c r="L37" s="57">
        <v>32</v>
      </c>
      <c r="M37" s="57"/>
      <c r="N37" s="62" t="s">
        <v>492</v>
      </c>
      <c r="O37" s="59">
        <v>0.16</v>
      </c>
      <c r="P37" s="59">
        <v>0.1</v>
      </c>
      <c r="Q37" s="59">
        <v>0.12</v>
      </c>
      <c r="R37" s="59">
        <v>0.13</v>
      </c>
      <c r="S37" s="59">
        <v>0.12</v>
      </c>
      <c r="T37" s="59">
        <v>0.14000000000000001</v>
      </c>
      <c r="U37" s="59">
        <v>0.19</v>
      </c>
      <c r="V37" s="102"/>
      <c r="W37" s="57">
        <v>32</v>
      </c>
      <c r="X37" s="57"/>
      <c r="Y37" s="62" t="s">
        <v>492</v>
      </c>
      <c r="Z37" s="59">
        <v>0.15</v>
      </c>
      <c r="AA37" s="59">
        <v>0.19</v>
      </c>
      <c r="AB37" s="59">
        <v>0.21</v>
      </c>
      <c r="AC37" s="59">
        <v>0.16</v>
      </c>
      <c r="AD37" s="59">
        <v>0.22</v>
      </c>
      <c r="AE37" s="59">
        <v>0.36</v>
      </c>
      <c r="AF37" s="59">
        <v>0.3</v>
      </c>
      <c r="AG37" s="59">
        <v>0.31</v>
      </c>
    </row>
    <row r="38" spans="1:33" ht="12" customHeight="1">
      <c r="A38" s="57">
        <v>33</v>
      </c>
      <c r="B38" s="57"/>
      <c r="C38" s="61" t="s">
        <v>504</v>
      </c>
      <c r="D38" s="59">
        <v>0.27</v>
      </c>
      <c r="E38" s="59">
        <v>0.26</v>
      </c>
      <c r="F38" s="59">
        <v>0.28000000000000003</v>
      </c>
      <c r="G38" s="59">
        <v>0.25</v>
      </c>
      <c r="H38" s="59">
        <v>0.24</v>
      </c>
      <c r="I38" s="59">
        <v>0.27</v>
      </c>
      <c r="J38" s="59">
        <v>0.54</v>
      </c>
      <c r="K38" s="102"/>
      <c r="L38" s="57">
        <v>33</v>
      </c>
      <c r="M38" s="57"/>
      <c r="N38" s="61" t="s">
        <v>504</v>
      </c>
      <c r="O38" s="59">
        <v>0.46</v>
      </c>
      <c r="P38" s="59">
        <v>0.48</v>
      </c>
      <c r="Q38" s="59">
        <v>0.5</v>
      </c>
      <c r="R38" s="59">
        <v>0.52</v>
      </c>
      <c r="S38" s="59">
        <v>0.56000000000000005</v>
      </c>
      <c r="T38" s="59">
        <v>0.64</v>
      </c>
      <c r="U38" s="59">
        <v>0.73</v>
      </c>
      <c r="V38" s="102"/>
      <c r="W38" s="57">
        <v>33</v>
      </c>
      <c r="X38" s="57"/>
      <c r="Y38" s="61" t="s">
        <v>504</v>
      </c>
      <c r="Z38" s="59">
        <v>0.8</v>
      </c>
      <c r="AA38" s="59">
        <v>0.77</v>
      </c>
      <c r="AB38" s="59">
        <v>0.96</v>
      </c>
      <c r="AC38" s="59">
        <v>1.1499999999999999</v>
      </c>
      <c r="AD38" s="59">
        <v>1.24</v>
      </c>
      <c r="AE38" s="59">
        <v>1.07</v>
      </c>
      <c r="AF38" s="59">
        <v>1.54</v>
      </c>
      <c r="AG38" s="59">
        <v>1.35</v>
      </c>
    </row>
    <row r="39" spans="1:33" ht="12" customHeight="1">
      <c r="A39" s="57">
        <v>34</v>
      </c>
      <c r="B39" s="57"/>
      <c r="C39" s="61" t="s">
        <v>505</v>
      </c>
      <c r="D39" s="59">
        <v>0</v>
      </c>
      <c r="E39" s="59">
        <v>0.11</v>
      </c>
      <c r="F39" s="59">
        <v>0.08</v>
      </c>
      <c r="G39" s="59">
        <v>0.09</v>
      </c>
      <c r="H39" s="59">
        <v>0.09</v>
      </c>
      <c r="I39" s="59">
        <v>0.1</v>
      </c>
      <c r="J39" s="59">
        <v>0.12</v>
      </c>
      <c r="K39" s="102"/>
      <c r="L39" s="57">
        <v>34</v>
      </c>
      <c r="M39" s="57"/>
      <c r="N39" s="61" t="s">
        <v>505</v>
      </c>
      <c r="O39" s="59">
        <v>0.16</v>
      </c>
      <c r="P39" s="59">
        <v>0.1</v>
      </c>
      <c r="Q39" s="59">
        <v>0.12</v>
      </c>
      <c r="R39" s="59">
        <v>0.13</v>
      </c>
      <c r="S39" s="59">
        <v>0.12</v>
      </c>
      <c r="T39" s="59">
        <v>0.14000000000000001</v>
      </c>
      <c r="U39" s="59">
        <v>0.19</v>
      </c>
      <c r="V39" s="102"/>
      <c r="W39" s="57">
        <v>34</v>
      </c>
      <c r="X39" s="57"/>
      <c r="Y39" s="61" t="s">
        <v>505</v>
      </c>
      <c r="Z39" s="59">
        <v>0.15</v>
      </c>
      <c r="AA39" s="59">
        <v>0.19</v>
      </c>
      <c r="AB39" s="59">
        <v>0.21</v>
      </c>
      <c r="AC39" s="59">
        <v>0.16</v>
      </c>
      <c r="AD39" s="59">
        <v>0.22</v>
      </c>
      <c r="AE39" s="59">
        <v>0.36</v>
      </c>
      <c r="AF39" s="59">
        <v>0.3</v>
      </c>
      <c r="AG39" s="59">
        <v>0.31</v>
      </c>
    </row>
    <row r="40" spans="1:33" ht="12" customHeight="1">
      <c r="A40" s="57">
        <v>35</v>
      </c>
      <c r="B40" s="57"/>
      <c r="C40" s="61" t="s">
        <v>506</v>
      </c>
      <c r="D40" s="59">
        <v>0.9</v>
      </c>
      <c r="E40" s="59">
        <v>1.1299999999999999</v>
      </c>
      <c r="F40" s="59">
        <v>1.82</v>
      </c>
      <c r="G40" s="59">
        <v>2.0099999999999998</v>
      </c>
      <c r="H40" s="59">
        <v>2.34</v>
      </c>
      <c r="I40" s="59">
        <v>2.87</v>
      </c>
      <c r="J40" s="59">
        <v>3.35</v>
      </c>
      <c r="K40" s="102"/>
      <c r="L40" s="57">
        <v>35</v>
      </c>
      <c r="M40" s="57"/>
      <c r="N40" s="61" t="s">
        <v>506</v>
      </c>
      <c r="O40" s="59">
        <v>2.78</v>
      </c>
      <c r="P40" s="59">
        <v>2.66</v>
      </c>
      <c r="Q40" s="59">
        <v>2.74</v>
      </c>
      <c r="R40" s="59">
        <v>3.3</v>
      </c>
      <c r="S40" s="59">
        <v>3.22</v>
      </c>
      <c r="T40" s="59">
        <v>2.67</v>
      </c>
      <c r="U40" s="59">
        <v>2.66</v>
      </c>
      <c r="V40" s="102"/>
      <c r="W40" s="57">
        <v>35</v>
      </c>
      <c r="X40" s="57"/>
      <c r="Y40" s="61" t="s">
        <v>506</v>
      </c>
      <c r="Z40" s="59">
        <v>2.2599999999999998</v>
      </c>
      <c r="AA40" s="59">
        <v>2.14</v>
      </c>
      <c r="AB40" s="59">
        <v>2.09</v>
      </c>
      <c r="AC40" s="59">
        <v>2.14</v>
      </c>
      <c r="AD40" s="59">
        <v>2.2400000000000002</v>
      </c>
      <c r="AE40" s="59">
        <v>2.2400000000000002</v>
      </c>
      <c r="AF40" s="59">
        <v>2.27</v>
      </c>
      <c r="AG40" s="59">
        <v>2.66</v>
      </c>
    </row>
    <row r="41" spans="1:33" ht="17.100000000000001" customHeight="1">
      <c r="A41" s="57">
        <v>36</v>
      </c>
      <c r="B41" s="64" t="s">
        <v>38</v>
      </c>
      <c r="C41" s="58" t="s">
        <v>507</v>
      </c>
      <c r="D41" s="59">
        <v>138.67000400000001</v>
      </c>
      <c r="E41" s="59">
        <v>159.65000399999997</v>
      </c>
      <c r="F41" s="59">
        <v>179.020004</v>
      </c>
      <c r="G41" s="59">
        <v>202.26000400000004</v>
      </c>
      <c r="H41" s="59">
        <v>235.610004</v>
      </c>
      <c r="I41" s="59">
        <v>268.83000400000003</v>
      </c>
      <c r="J41" s="59">
        <v>288.300004</v>
      </c>
      <c r="K41" s="102"/>
      <c r="L41" s="57">
        <v>36</v>
      </c>
      <c r="M41" s="64" t="s">
        <v>38</v>
      </c>
      <c r="N41" s="58" t="s">
        <v>507</v>
      </c>
      <c r="O41" s="59">
        <v>305.03000400000002</v>
      </c>
      <c r="P41" s="59">
        <v>318.91000400000001</v>
      </c>
      <c r="Q41" s="59">
        <v>342.79000400000001</v>
      </c>
      <c r="R41" s="59">
        <v>369.71000400000003</v>
      </c>
      <c r="S41" s="59">
        <v>392.30000399999994</v>
      </c>
      <c r="T41" s="59">
        <v>408.610004</v>
      </c>
      <c r="U41" s="59">
        <v>417.95000399999998</v>
      </c>
      <c r="V41" s="102"/>
      <c r="W41" s="57">
        <v>36</v>
      </c>
      <c r="X41" s="64" t="s">
        <v>38</v>
      </c>
      <c r="Y41" s="58" t="s">
        <v>507</v>
      </c>
      <c r="Z41" s="59">
        <v>431.51000399999998</v>
      </c>
      <c r="AA41" s="59">
        <v>444.80000400000006</v>
      </c>
      <c r="AB41" s="59">
        <v>461.42000400000001</v>
      </c>
      <c r="AC41" s="59">
        <v>479.73000300000001</v>
      </c>
      <c r="AD41" s="59">
        <v>500.69000299999999</v>
      </c>
      <c r="AE41" s="59">
        <v>517.42000299999995</v>
      </c>
      <c r="AF41" s="59">
        <v>570.26000199999999</v>
      </c>
      <c r="AG41" s="59">
        <v>653.70000000000005</v>
      </c>
    </row>
    <row r="42" spans="1:33" ht="14.1" customHeight="1">
      <c r="A42" s="57">
        <v>37</v>
      </c>
      <c r="B42" s="57"/>
      <c r="C42" s="60" t="s">
        <v>459</v>
      </c>
      <c r="D42" s="59">
        <v>15.67</v>
      </c>
      <c r="E42" s="59">
        <v>18</v>
      </c>
      <c r="F42" s="59">
        <v>19.100000000000001</v>
      </c>
      <c r="G42" s="59">
        <v>21.6</v>
      </c>
      <c r="H42" s="59">
        <v>24.46</v>
      </c>
      <c r="I42" s="59">
        <v>26.04</v>
      </c>
      <c r="J42" s="59">
        <v>27.17</v>
      </c>
      <c r="K42" s="102"/>
      <c r="L42" s="57">
        <v>37</v>
      </c>
      <c r="M42" s="57"/>
      <c r="N42" s="60" t="s">
        <v>459</v>
      </c>
      <c r="O42" s="59">
        <v>29.38</v>
      </c>
      <c r="P42" s="59">
        <v>30.6</v>
      </c>
      <c r="Q42" s="59">
        <v>33.33</v>
      </c>
      <c r="R42" s="59">
        <v>36.35</v>
      </c>
      <c r="S42" s="59">
        <v>38.78</v>
      </c>
      <c r="T42" s="59">
        <v>40.4</v>
      </c>
      <c r="U42" s="59">
        <v>42.1</v>
      </c>
      <c r="V42" s="102"/>
      <c r="W42" s="57">
        <v>37</v>
      </c>
      <c r="X42" s="57"/>
      <c r="Y42" s="60" t="s">
        <v>459</v>
      </c>
      <c r="Z42" s="59">
        <v>44.38</v>
      </c>
      <c r="AA42" s="59">
        <v>45.74</v>
      </c>
      <c r="AB42" s="59">
        <v>47.59</v>
      </c>
      <c r="AC42" s="59">
        <v>48.47</v>
      </c>
      <c r="AD42" s="59">
        <v>49.82</v>
      </c>
      <c r="AE42" s="59">
        <v>52.72</v>
      </c>
      <c r="AF42" s="59">
        <v>56.53</v>
      </c>
      <c r="AG42" s="59">
        <v>57.44</v>
      </c>
    </row>
    <row r="43" spans="1:33" ht="12" customHeight="1">
      <c r="A43" s="57">
        <v>38</v>
      </c>
      <c r="B43" s="57"/>
      <c r="C43" s="60" t="s">
        <v>74</v>
      </c>
      <c r="D43" s="59">
        <v>30.3</v>
      </c>
      <c r="E43" s="59">
        <v>36.19</v>
      </c>
      <c r="F43" s="59">
        <v>40.619999999999997</v>
      </c>
      <c r="G43" s="59">
        <v>47.4</v>
      </c>
      <c r="H43" s="59">
        <v>55.04</v>
      </c>
      <c r="I43" s="59">
        <v>59.87</v>
      </c>
      <c r="J43" s="59">
        <v>63.29</v>
      </c>
      <c r="K43" s="102"/>
      <c r="L43" s="57">
        <v>38</v>
      </c>
      <c r="M43" s="57"/>
      <c r="N43" s="60" t="s">
        <v>74</v>
      </c>
      <c r="O43" s="59">
        <v>66.959999999999994</v>
      </c>
      <c r="P43" s="59">
        <v>67.72</v>
      </c>
      <c r="Q43" s="59">
        <v>71.41</v>
      </c>
      <c r="R43" s="59">
        <v>76.67</v>
      </c>
      <c r="S43" s="59">
        <v>80.349999999999994</v>
      </c>
      <c r="T43" s="59">
        <v>82.97</v>
      </c>
      <c r="U43" s="59">
        <v>85.15</v>
      </c>
      <c r="V43" s="102"/>
      <c r="W43" s="57">
        <v>38</v>
      </c>
      <c r="X43" s="57"/>
      <c r="Y43" s="60" t="s">
        <v>74</v>
      </c>
      <c r="Z43" s="59">
        <v>86.93</v>
      </c>
      <c r="AA43" s="59">
        <v>89.72</v>
      </c>
      <c r="AB43" s="59">
        <v>93.89</v>
      </c>
      <c r="AC43" s="59">
        <v>97.12</v>
      </c>
      <c r="AD43" s="59">
        <v>99.44</v>
      </c>
      <c r="AE43" s="59">
        <v>102.02</v>
      </c>
      <c r="AF43" s="59">
        <v>107.51</v>
      </c>
      <c r="AG43" s="59">
        <v>115.34</v>
      </c>
    </row>
    <row r="44" spans="1:33" ht="12" customHeight="1">
      <c r="A44" s="57">
        <v>39</v>
      </c>
      <c r="B44" s="57"/>
      <c r="C44" s="60" t="s">
        <v>488</v>
      </c>
      <c r="D44" s="59">
        <v>0.02</v>
      </c>
      <c r="E44" s="59">
        <v>0.02</v>
      </c>
      <c r="F44" s="59">
        <v>0.02</v>
      </c>
      <c r="G44" s="59">
        <v>0.02</v>
      </c>
      <c r="H44" s="59">
        <v>0.02</v>
      </c>
      <c r="I44" s="59">
        <v>0.02</v>
      </c>
      <c r="J44" s="59">
        <v>0.02</v>
      </c>
      <c r="K44" s="102"/>
      <c r="L44" s="57">
        <v>39</v>
      </c>
      <c r="M44" s="57"/>
      <c r="N44" s="60" t="s">
        <v>488</v>
      </c>
      <c r="O44" s="59">
        <v>0.02</v>
      </c>
      <c r="P44" s="59">
        <v>0.02</v>
      </c>
      <c r="Q44" s="59">
        <v>0.02</v>
      </c>
      <c r="R44" s="59">
        <v>0.02</v>
      </c>
      <c r="S44" s="59">
        <v>0.02</v>
      </c>
      <c r="T44" s="59">
        <v>0.02</v>
      </c>
      <c r="U44" s="59">
        <v>0.02</v>
      </c>
      <c r="V44" s="102"/>
      <c r="W44" s="57">
        <v>39</v>
      </c>
      <c r="X44" s="57"/>
      <c r="Y44" s="60" t="s">
        <v>488</v>
      </c>
      <c r="Z44" s="59">
        <v>0.02</v>
      </c>
      <c r="AA44" s="59">
        <v>0.02</v>
      </c>
      <c r="AB44" s="59">
        <v>0.03</v>
      </c>
      <c r="AC44" s="59">
        <v>0.02</v>
      </c>
      <c r="AD44" s="59">
        <v>0.02</v>
      </c>
      <c r="AE44" s="59">
        <v>0.05</v>
      </c>
      <c r="AF44" s="59">
        <v>0.04</v>
      </c>
      <c r="AG44" s="59">
        <v>0.04</v>
      </c>
    </row>
    <row r="45" spans="1:33" ht="12" customHeight="1">
      <c r="A45" s="57">
        <v>40</v>
      </c>
      <c r="B45" s="57"/>
      <c r="C45" s="60" t="s">
        <v>480</v>
      </c>
      <c r="D45" s="59">
        <v>3.3300039999999997</v>
      </c>
      <c r="E45" s="59">
        <v>3.8100039999999997</v>
      </c>
      <c r="F45" s="59">
        <v>4.5000039999999988</v>
      </c>
      <c r="G45" s="59">
        <v>5.3900039999999994</v>
      </c>
      <c r="H45" s="59">
        <v>6.5200039999999992</v>
      </c>
      <c r="I45" s="59">
        <v>7.6700039999999996</v>
      </c>
      <c r="J45" s="59">
        <v>9.610004</v>
      </c>
      <c r="K45" s="102"/>
      <c r="L45" s="57">
        <v>40</v>
      </c>
      <c r="M45" s="57"/>
      <c r="N45" s="60" t="s">
        <v>480</v>
      </c>
      <c r="O45" s="59">
        <v>10.160004000000001</v>
      </c>
      <c r="P45" s="59">
        <v>10.680004</v>
      </c>
      <c r="Q45" s="59">
        <v>12.970004000000003</v>
      </c>
      <c r="R45" s="59">
        <v>16.180004</v>
      </c>
      <c r="S45" s="59">
        <v>20.190003999999998</v>
      </c>
      <c r="T45" s="59">
        <v>24.040004</v>
      </c>
      <c r="U45" s="59">
        <v>26.240004000000003</v>
      </c>
      <c r="V45" s="102"/>
      <c r="W45" s="57">
        <v>40</v>
      </c>
      <c r="X45" s="57"/>
      <c r="Y45" s="60" t="s">
        <v>480</v>
      </c>
      <c r="Z45" s="59">
        <v>27.400004000000003</v>
      </c>
      <c r="AA45" s="59">
        <v>28.630004</v>
      </c>
      <c r="AB45" s="59">
        <v>28.170003999999999</v>
      </c>
      <c r="AC45" s="59">
        <v>28.610003000000003</v>
      </c>
      <c r="AD45" s="59">
        <v>29.840002999999999</v>
      </c>
      <c r="AE45" s="59">
        <v>31.560002999999998</v>
      </c>
      <c r="AF45" s="59">
        <v>34.350001999999996</v>
      </c>
      <c r="AG45" s="59">
        <v>39.51</v>
      </c>
    </row>
    <row r="46" spans="1:33" ht="12" customHeight="1">
      <c r="A46" s="57">
        <v>41</v>
      </c>
      <c r="B46" s="57"/>
      <c r="C46" s="60" t="s">
        <v>508</v>
      </c>
      <c r="D46" s="59">
        <v>5.15</v>
      </c>
      <c r="E46" s="59">
        <v>5.75</v>
      </c>
      <c r="F46" s="59">
        <v>7.61</v>
      </c>
      <c r="G46" s="59">
        <v>8.27</v>
      </c>
      <c r="H46" s="59">
        <v>8.61</v>
      </c>
      <c r="I46" s="59">
        <v>9.51</v>
      </c>
      <c r="J46" s="59">
        <v>9.93</v>
      </c>
      <c r="K46" s="102"/>
      <c r="L46" s="57">
        <v>41</v>
      </c>
      <c r="M46" s="57"/>
      <c r="N46" s="60" t="s">
        <v>508</v>
      </c>
      <c r="O46" s="59">
        <v>10.53</v>
      </c>
      <c r="P46" s="59">
        <v>12.8</v>
      </c>
      <c r="Q46" s="59">
        <v>13.7</v>
      </c>
      <c r="R46" s="59">
        <v>13.84</v>
      </c>
      <c r="S46" s="59">
        <v>14.44</v>
      </c>
      <c r="T46" s="59">
        <v>14.66</v>
      </c>
      <c r="U46" s="59">
        <v>14.97</v>
      </c>
      <c r="V46" s="102"/>
      <c r="W46" s="57">
        <v>41</v>
      </c>
      <c r="X46" s="57"/>
      <c r="Y46" s="60" t="s">
        <v>508</v>
      </c>
      <c r="Z46" s="59">
        <v>16.420000000000002</v>
      </c>
      <c r="AA46" s="59">
        <v>17.91</v>
      </c>
      <c r="AB46" s="59">
        <v>19.11</v>
      </c>
      <c r="AC46" s="59">
        <v>20.96</v>
      </c>
      <c r="AD46" s="59">
        <v>21.89</v>
      </c>
      <c r="AE46" s="59">
        <v>22.94</v>
      </c>
      <c r="AF46" s="59">
        <v>22.4</v>
      </c>
      <c r="AG46" s="59">
        <v>23.14</v>
      </c>
    </row>
    <row r="47" spans="1:33" ht="11.1" customHeight="1">
      <c r="A47" s="57">
        <v>42</v>
      </c>
      <c r="B47" s="57"/>
      <c r="C47" s="61" t="s">
        <v>509</v>
      </c>
      <c r="D47" s="59">
        <v>0.93</v>
      </c>
      <c r="E47" s="59">
        <v>0.99</v>
      </c>
      <c r="F47" s="59">
        <v>1.52</v>
      </c>
      <c r="G47" s="59">
        <v>1.85</v>
      </c>
      <c r="H47" s="59">
        <v>1.88</v>
      </c>
      <c r="I47" s="59">
        <v>1.87</v>
      </c>
      <c r="J47" s="59">
        <v>1.85</v>
      </c>
      <c r="K47" s="102"/>
      <c r="L47" s="57">
        <v>42</v>
      </c>
      <c r="M47" s="57"/>
      <c r="N47" s="61" t="s">
        <v>509</v>
      </c>
      <c r="O47" s="59">
        <v>1.98</v>
      </c>
      <c r="P47" s="59">
        <v>2.19</v>
      </c>
      <c r="Q47" s="59">
        <v>2.39</v>
      </c>
      <c r="R47" s="59">
        <v>2.36</v>
      </c>
      <c r="S47" s="59">
        <v>2.56</v>
      </c>
      <c r="T47" s="59">
        <v>2.66</v>
      </c>
      <c r="U47" s="59">
        <v>2.72</v>
      </c>
      <c r="V47" s="102"/>
      <c r="W47" s="57">
        <v>42</v>
      </c>
      <c r="X47" s="57"/>
      <c r="Y47" s="61" t="s">
        <v>509</v>
      </c>
      <c r="Z47" s="59">
        <v>2.78</v>
      </c>
      <c r="AA47" s="59">
        <v>2.75</v>
      </c>
      <c r="AB47" s="59">
        <v>2.87</v>
      </c>
      <c r="AC47" s="59">
        <v>2.86</v>
      </c>
      <c r="AD47" s="59">
        <v>3.1</v>
      </c>
      <c r="AE47" s="59">
        <v>3.24</v>
      </c>
      <c r="AF47" s="59">
        <v>3.28</v>
      </c>
      <c r="AG47" s="59">
        <v>3.6</v>
      </c>
    </row>
    <row r="48" spans="1:33" ht="11.1" customHeight="1">
      <c r="A48" s="57">
        <v>43</v>
      </c>
      <c r="B48" s="57"/>
      <c r="C48" s="61" t="s">
        <v>479</v>
      </c>
      <c r="D48" s="59">
        <v>4.22</v>
      </c>
      <c r="E48" s="59">
        <v>4.76</v>
      </c>
      <c r="F48" s="59">
        <v>6.09</v>
      </c>
      <c r="G48" s="59">
        <v>6.42</v>
      </c>
      <c r="H48" s="59">
        <v>6.73</v>
      </c>
      <c r="I48" s="59">
        <v>7.64</v>
      </c>
      <c r="J48" s="59">
        <v>8.08</v>
      </c>
      <c r="K48" s="102"/>
      <c r="L48" s="57">
        <v>43</v>
      </c>
      <c r="M48" s="57"/>
      <c r="N48" s="61" t="s">
        <v>479</v>
      </c>
      <c r="O48" s="59">
        <v>8.5500000000000007</v>
      </c>
      <c r="P48" s="59">
        <v>10.61</v>
      </c>
      <c r="Q48" s="59">
        <v>11.31</v>
      </c>
      <c r="R48" s="59">
        <v>11.48</v>
      </c>
      <c r="S48" s="59">
        <v>11.88</v>
      </c>
      <c r="T48" s="59">
        <v>12</v>
      </c>
      <c r="U48" s="59">
        <v>12.25</v>
      </c>
      <c r="V48" s="102"/>
      <c r="W48" s="57">
        <v>43</v>
      </c>
      <c r="X48" s="57"/>
      <c r="Y48" s="61" t="s">
        <v>479</v>
      </c>
      <c r="Z48" s="59">
        <v>13.64</v>
      </c>
      <c r="AA48" s="59">
        <v>15.16</v>
      </c>
      <c r="AB48" s="59">
        <v>16.239999999999998</v>
      </c>
      <c r="AC48" s="59">
        <v>18.100000000000001</v>
      </c>
      <c r="AD48" s="59">
        <v>18.79</v>
      </c>
      <c r="AE48" s="59">
        <v>19.7</v>
      </c>
      <c r="AF48" s="59">
        <v>19.12</v>
      </c>
      <c r="AG48" s="59">
        <v>19.54</v>
      </c>
    </row>
    <row r="49" spans="1:33" ht="12" customHeight="1">
      <c r="A49" s="57">
        <v>44</v>
      </c>
      <c r="B49" s="57"/>
      <c r="C49" s="60" t="s">
        <v>510</v>
      </c>
      <c r="D49" s="59">
        <v>44.93</v>
      </c>
      <c r="E49" s="59">
        <v>50.53</v>
      </c>
      <c r="F49" s="59">
        <v>57.58</v>
      </c>
      <c r="G49" s="59">
        <v>64.569999999999993</v>
      </c>
      <c r="H49" s="59">
        <v>75.069999999999993</v>
      </c>
      <c r="I49" s="59">
        <v>93.54</v>
      </c>
      <c r="J49" s="59">
        <v>100.59</v>
      </c>
      <c r="K49" s="102"/>
      <c r="L49" s="57">
        <v>44</v>
      </c>
      <c r="M49" s="57"/>
      <c r="N49" s="60" t="s">
        <v>510</v>
      </c>
      <c r="O49" s="59">
        <v>106.87</v>
      </c>
      <c r="P49" s="59">
        <v>111.71</v>
      </c>
      <c r="Q49" s="59">
        <v>117.92</v>
      </c>
      <c r="R49" s="59">
        <v>124.89</v>
      </c>
      <c r="S49" s="59">
        <v>135.03</v>
      </c>
      <c r="T49" s="59">
        <v>143.56</v>
      </c>
      <c r="U49" s="59">
        <v>145.26</v>
      </c>
      <c r="V49" s="102"/>
      <c r="W49" s="57">
        <v>44</v>
      </c>
      <c r="X49" s="57"/>
      <c r="Y49" s="60" t="s">
        <v>510</v>
      </c>
      <c r="Z49" s="59">
        <v>147.22</v>
      </c>
      <c r="AA49" s="59">
        <v>150.36000000000001</v>
      </c>
      <c r="AB49" s="59">
        <v>155.91</v>
      </c>
      <c r="AC49" s="59">
        <v>163.59</v>
      </c>
      <c r="AD49" s="59">
        <v>171.22</v>
      </c>
      <c r="AE49" s="59">
        <v>179.36</v>
      </c>
      <c r="AF49" s="59">
        <v>187.02</v>
      </c>
      <c r="AG49" s="59">
        <v>189.28</v>
      </c>
    </row>
    <row r="50" spans="1:33" ht="11.1" customHeight="1">
      <c r="A50" s="57">
        <v>45</v>
      </c>
      <c r="B50" s="57"/>
      <c r="C50" s="61" t="s">
        <v>511</v>
      </c>
      <c r="D50" s="59">
        <v>44.06</v>
      </c>
      <c r="E50" s="59">
        <v>49.53</v>
      </c>
      <c r="F50" s="59">
        <v>56.41</v>
      </c>
      <c r="G50" s="59">
        <v>63.31</v>
      </c>
      <c r="H50" s="59">
        <v>73.53</v>
      </c>
      <c r="I50" s="59">
        <v>91.78</v>
      </c>
      <c r="J50" s="59">
        <v>98.69</v>
      </c>
      <c r="K50" s="102"/>
      <c r="L50" s="57">
        <v>45</v>
      </c>
      <c r="M50" s="57"/>
      <c r="N50" s="61" t="s">
        <v>511</v>
      </c>
      <c r="O50" s="59">
        <v>104.84</v>
      </c>
      <c r="P50" s="59">
        <v>109.31</v>
      </c>
      <c r="Q50" s="59">
        <v>115.48</v>
      </c>
      <c r="R50" s="59">
        <v>122.33</v>
      </c>
      <c r="S50" s="59">
        <v>132.29</v>
      </c>
      <c r="T50" s="59">
        <v>140.76</v>
      </c>
      <c r="U50" s="59">
        <v>142.44</v>
      </c>
      <c r="V50" s="102"/>
      <c r="W50" s="57">
        <v>45</v>
      </c>
      <c r="X50" s="57"/>
      <c r="Y50" s="61" t="s">
        <v>511</v>
      </c>
      <c r="Z50" s="59">
        <v>144.13</v>
      </c>
      <c r="AA50" s="59">
        <v>147.38999999999999</v>
      </c>
      <c r="AB50" s="59">
        <v>152.83000000000001</v>
      </c>
      <c r="AC50" s="59">
        <v>160.37</v>
      </c>
      <c r="AD50" s="59">
        <v>167.86</v>
      </c>
      <c r="AE50" s="59">
        <v>174.62</v>
      </c>
      <c r="AF50" s="59">
        <v>183.5</v>
      </c>
      <c r="AG50" s="59">
        <v>185.62</v>
      </c>
    </row>
    <row r="51" spans="1:33" ht="11.1" customHeight="1">
      <c r="A51" s="57">
        <v>46</v>
      </c>
      <c r="B51" s="57"/>
      <c r="C51" s="61" t="s">
        <v>512</v>
      </c>
      <c r="D51" s="59">
        <v>0.87</v>
      </c>
      <c r="E51" s="59">
        <v>1</v>
      </c>
      <c r="F51" s="59">
        <v>1.17</v>
      </c>
      <c r="G51" s="59">
        <v>1.26</v>
      </c>
      <c r="H51" s="59">
        <v>1.54</v>
      </c>
      <c r="I51" s="59">
        <v>1.76</v>
      </c>
      <c r="J51" s="59">
        <v>1.9</v>
      </c>
      <c r="K51" s="102"/>
      <c r="L51" s="57">
        <v>46</v>
      </c>
      <c r="M51" s="57"/>
      <c r="N51" s="61" t="s">
        <v>512</v>
      </c>
      <c r="O51" s="59">
        <v>2.0299999999999998</v>
      </c>
      <c r="P51" s="59">
        <v>2.4</v>
      </c>
      <c r="Q51" s="59">
        <v>2.44</v>
      </c>
      <c r="R51" s="59">
        <v>2.56</v>
      </c>
      <c r="S51" s="59">
        <v>2.74</v>
      </c>
      <c r="T51" s="59">
        <v>2.8</v>
      </c>
      <c r="U51" s="59">
        <v>2.82</v>
      </c>
      <c r="V51" s="102"/>
      <c r="W51" s="57">
        <v>46</v>
      </c>
      <c r="X51" s="57"/>
      <c r="Y51" s="61" t="s">
        <v>512</v>
      </c>
      <c r="Z51" s="59">
        <v>3.09</v>
      </c>
      <c r="AA51" s="59">
        <v>2.97</v>
      </c>
      <c r="AB51" s="59">
        <v>3.08</v>
      </c>
      <c r="AC51" s="59">
        <v>3.22</v>
      </c>
      <c r="AD51" s="59">
        <v>3.36</v>
      </c>
      <c r="AE51" s="59">
        <v>4.74</v>
      </c>
      <c r="AF51" s="59">
        <v>3.52</v>
      </c>
      <c r="AG51" s="59">
        <v>3.66</v>
      </c>
    </row>
    <row r="52" spans="1:33" ht="12" customHeight="1">
      <c r="A52" s="57">
        <v>47</v>
      </c>
      <c r="B52" s="57"/>
      <c r="C52" s="60" t="s">
        <v>467</v>
      </c>
      <c r="D52" s="59">
        <v>13.28</v>
      </c>
      <c r="E52" s="59">
        <v>16.21</v>
      </c>
      <c r="F52" s="59">
        <v>19</v>
      </c>
      <c r="G52" s="59">
        <v>22.6</v>
      </c>
      <c r="H52" s="59">
        <v>27.34</v>
      </c>
      <c r="I52" s="59">
        <v>32.18</v>
      </c>
      <c r="J52" s="59">
        <v>35.36</v>
      </c>
      <c r="K52" s="102"/>
      <c r="L52" s="57">
        <v>47</v>
      </c>
      <c r="M52" s="57"/>
      <c r="N52" s="60" t="s">
        <v>467</v>
      </c>
      <c r="O52" s="59">
        <v>37.17</v>
      </c>
      <c r="P52" s="59">
        <v>40.03</v>
      </c>
      <c r="Q52" s="59">
        <v>43.01</v>
      </c>
      <c r="R52" s="59">
        <v>47.34</v>
      </c>
      <c r="S52" s="59">
        <v>51.34</v>
      </c>
      <c r="T52" s="59">
        <v>52.33</v>
      </c>
      <c r="U52" s="59">
        <v>53.86</v>
      </c>
      <c r="V52" s="102"/>
      <c r="W52" s="57">
        <v>47</v>
      </c>
      <c r="X52" s="57"/>
      <c r="Y52" s="60" t="s">
        <v>467</v>
      </c>
      <c r="Z52" s="59">
        <v>57.66</v>
      </c>
      <c r="AA52" s="59">
        <v>60.76</v>
      </c>
      <c r="AB52" s="59">
        <v>63.86</v>
      </c>
      <c r="AC52" s="59">
        <v>66.89</v>
      </c>
      <c r="AD52" s="59">
        <v>72.25</v>
      </c>
      <c r="AE52" s="59">
        <v>70.510000000000005</v>
      </c>
      <c r="AF52" s="59">
        <v>76.7</v>
      </c>
      <c r="AG52" s="59">
        <v>85.98</v>
      </c>
    </row>
    <row r="53" spans="1:33" ht="12" customHeight="1">
      <c r="A53" s="57">
        <v>48</v>
      </c>
      <c r="B53" s="57"/>
      <c r="C53" s="60" t="s">
        <v>496</v>
      </c>
      <c r="D53" s="59">
        <v>2.95</v>
      </c>
      <c r="E53" s="59">
        <v>3.35</v>
      </c>
      <c r="F53" s="59">
        <v>3.79</v>
      </c>
      <c r="G53" s="59">
        <v>4.2300000000000004</v>
      </c>
      <c r="H53" s="59">
        <v>4.79</v>
      </c>
      <c r="I53" s="59">
        <v>5.58</v>
      </c>
      <c r="J53" s="59">
        <v>6.39</v>
      </c>
      <c r="K53" s="102"/>
      <c r="L53" s="57">
        <v>48</v>
      </c>
      <c r="M53" s="57"/>
      <c r="N53" s="60" t="s">
        <v>496</v>
      </c>
      <c r="O53" s="59">
        <v>7.18</v>
      </c>
      <c r="P53" s="59">
        <v>7.92</v>
      </c>
      <c r="Q53" s="59">
        <v>9.34</v>
      </c>
      <c r="R53" s="59">
        <v>10.52</v>
      </c>
      <c r="S53" s="59">
        <v>10.29</v>
      </c>
      <c r="T53" s="59">
        <v>10.69</v>
      </c>
      <c r="U53" s="59">
        <v>11.02</v>
      </c>
      <c r="V53" s="102"/>
      <c r="W53" s="57">
        <v>48</v>
      </c>
      <c r="X53" s="57"/>
      <c r="Y53" s="60" t="s">
        <v>496</v>
      </c>
      <c r="Z53" s="59">
        <v>12.37</v>
      </c>
      <c r="AA53" s="59">
        <v>12.54</v>
      </c>
      <c r="AB53" s="59">
        <v>12.33</v>
      </c>
      <c r="AC53" s="59">
        <v>13.1</v>
      </c>
      <c r="AD53" s="59">
        <v>15.13</v>
      </c>
      <c r="AE53" s="59">
        <v>15.01</v>
      </c>
      <c r="AF53" s="59">
        <v>39.24</v>
      </c>
      <c r="AG53" s="59">
        <v>87.94</v>
      </c>
    </row>
    <row r="54" spans="1:33" ht="11.1" customHeight="1">
      <c r="A54" s="57">
        <v>49</v>
      </c>
      <c r="B54" s="57"/>
      <c r="C54" s="61" t="s">
        <v>513</v>
      </c>
      <c r="D54" s="59">
        <v>0.06</v>
      </c>
      <c r="E54" s="59">
        <v>0.08</v>
      </c>
      <c r="F54" s="59">
        <v>0.08</v>
      </c>
      <c r="G54" s="59">
        <v>0.09</v>
      </c>
      <c r="H54" s="59">
        <v>7.0000000000000007E-2</v>
      </c>
      <c r="I54" s="59">
        <v>7.0000000000000007E-2</v>
      </c>
      <c r="J54" s="59">
        <v>0.08</v>
      </c>
      <c r="K54" s="102"/>
      <c r="L54" s="57">
        <v>49</v>
      </c>
      <c r="M54" s="57"/>
      <c r="N54" s="61" t="s">
        <v>513</v>
      </c>
      <c r="O54" s="59">
        <v>0.09</v>
      </c>
      <c r="P54" s="59">
        <v>0.09</v>
      </c>
      <c r="Q54" s="59">
        <v>0.11</v>
      </c>
      <c r="R54" s="59">
        <v>0.12</v>
      </c>
      <c r="S54" s="59">
        <v>0.13</v>
      </c>
      <c r="T54" s="59">
        <v>0.14000000000000001</v>
      </c>
      <c r="U54" s="59">
        <v>0.14000000000000001</v>
      </c>
      <c r="V54" s="102"/>
      <c r="W54" s="57">
        <v>49</v>
      </c>
      <c r="X54" s="57"/>
      <c r="Y54" s="61" t="s">
        <v>513</v>
      </c>
      <c r="Z54" s="59">
        <v>0.13</v>
      </c>
      <c r="AA54" s="59">
        <v>0.15</v>
      </c>
      <c r="AB54" s="59">
        <v>0.14000000000000001</v>
      </c>
      <c r="AC54" s="59">
        <v>0.14000000000000001</v>
      </c>
      <c r="AD54" s="59">
        <v>0.15</v>
      </c>
      <c r="AE54" s="59">
        <v>0.18</v>
      </c>
      <c r="AF54" s="59">
        <v>0.16</v>
      </c>
      <c r="AG54" s="59">
        <v>0.23</v>
      </c>
    </row>
    <row r="55" spans="1:33" ht="11.1" customHeight="1">
      <c r="A55" s="57">
        <v>50</v>
      </c>
      <c r="B55" s="57"/>
      <c r="C55" s="61" t="s">
        <v>498</v>
      </c>
      <c r="D55" s="59">
        <v>0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102"/>
      <c r="L55" s="57">
        <v>50</v>
      </c>
      <c r="M55" s="57"/>
      <c r="N55" s="61" t="s">
        <v>498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102"/>
      <c r="W55" s="57">
        <v>50</v>
      </c>
      <c r="X55" s="57"/>
      <c r="Y55" s="61" t="s">
        <v>498</v>
      </c>
      <c r="Z55" s="59">
        <v>0</v>
      </c>
      <c r="AA55" s="59">
        <v>0</v>
      </c>
      <c r="AB55" s="59">
        <v>0</v>
      </c>
      <c r="AC55" s="59">
        <v>0</v>
      </c>
      <c r="AD55" s="59">
        <v>0</v>
      </c>
      <c r="AE55" s="59">
        <v>0</v>
      </c>
      <c r="AF55" s="59">
        <v>0</v>
      </c>
      <c r="AG55" s="59">
        <v>0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  <c r="AA56" s="59"/>
      <c r="AB56" s="59"/>
      <c r="AC56" s="59"/>
      <c r="AD56" s="59"/>
      <c r="AE56" s="59"/>
      <c r="AF56" s="59"/>
      <c r="AG56" s="59"/>
    </row>
    <row r="57" spans="1:33" ht="11.1" customHeight="1">
      <c r="A57" s="57"/>
      <c r="B57" s="57"/>
      <c r="C57" s="63" t="s">
        <v>500</v>
      </c>
      <c r="D57" s="59">
        <v>1.1299999999999999</v>
      </c>
      <c r="E57" s="59">
        <v>1.25</v>
      </c>
      <c r="F57" s="59">
        <v>1.52</v>
      </c>
      <c r="G57" s="59">
        <v>1.63</v>
      </c>
      <c r="H57" s="59">
        <v>1.85</v>
      </c>
      <c r="I57" s="59">
        <v>1.98</v>
      </c>
      <c r="J57" s="59">
        <v>2.3199999999999998</v>
      </c>
      <c r="K57" s="102"/>
      <c r="L57" s="57"/>
      <c r="M57" s="57"/>
      <c r="N57" s="63" t="s">
        <v>500</v>
      </c>
      <c r="O57" s="59">
        <v>2.52</v>
      </c>
      <c r="P57" s="59">
        <v>2.56</v>
      </c>
      <c r="Q57" s="59">
        <v>3.33</v>
      </c>
      <c r="R57" s="59">
        <v>3.62</v>
      </c>
      <c r="S57" s="59">
        <v>3.21</v>
      </c>
      <c r="T57" s="59">
        <v>3.29</v>
      </c>
      <c r="U57" s="59">
        <v>3.43</v>
      </c>
      <c r="V57" s="102"/>
      <c r="W57" s="57"/>
      <c r="X57" s="57"/>
      <c r="Y57" s="63" t="s">
        <v>500</v>
      </c>
      <c r="Z57" s="59">
        <v>4.6500000000000004</v>
      </c>
      <c r="AA57" s="59">
        <v>4.68</v>
      </c>
      <c r="AB57" s="59">
        <v>4.18</v>
      </c>
      <c r="AC57" s="59">
        <v>4.29</v>
      </c>
      <c r="AD57" s="59">
        <v>4.59</v>
      </c>
      <c r="AE57" s="59">
        <v>4.7699999999999996</v>
      </c>
      <c r="AF57" s="59">
        <v>28.77</v>
      </c>
      <c r="AG57" s="59">
        <v>74.88</v>
      </c>
    </row>
    <row r="58" spans="1:33" ht="11.1" customHeight="1">
      <c r="A58" s="57">
        <v>52</v>
      </c>
      <c r="B58" s="57"/>
      <c r="C58" s="61" t="s">
        <v>501</v>
      </c>
      <c r="D58" s="59">
        <v>1.76</v>
      </c>
      <c r="E58" s="59">
        <v>2.02</v>
      </c>
      <c r="F58" s="59">
        <v>2.19</v>
      </c>
      <c r="G58" s="59">
        <v>2.5099999999999998</v>
      </c>
      <c r="H58" s="59">
        <v>2.87</v>
      </c>
      <c r="I58" s="59">
        <v>3.53</v>
      </c>
      <c r="J58" s="59">
        <v>3.99</v>
      </c>
      <c r="K58" s="102"/>
      <c r="L58" s="57">
        <v>52</v>
      </c>
      <c r="M58" s="57"/>
      <c r="N58" s="61" t="s">
        <v>501</v>
      </c>
      <c r="O58" s="59">
        <v>4.57</v>
      </c>
      <c r="P58" s="59">
        <v>5.27</v>
      </c>
      <c r="Q58" s="59">
        <v>5.9</v>
      </c>
      <c r="R58" s="59">
        <v>6.78</v>
      </c>
      <c r="S58" s="59">
        <v>6.95</v>
      </c>
      <c r="T58" s="59">
        <v>7.26</v>
      </c>
      <c r="U58" s="59">
        <v>7.45</v>
      </c>
      <c r="V58" s="102"/>
      <c r="W58" s="57">
        <v>52</v>
      </c>
      <c r="X58" s="57"/>
      <c r="Y58" s="61" t="s">
        <v>501</v>
      </c>
      <c r="Z58" s="59">
        <v>7.59</v>
      </c>
      <c r="AA58" s="59">
        <v>7.71</v>
      </c>
      <c r="AB58" s="59">
        <v>8.01</v>
      </c>
      <c r="AC58" s="59">
        <v>8.67</v>
      </c>
      <c r="AD58" s="59">
        <v>10.39</v>
      </c>
      <c r="AE58" s="59">
        <v>10.06</v>
      </c>
      <c r="AF58" s="59">
        <v>10.31</v>
      </c>
      <c r="AG58" s="59">
        <v>12.83</v>
      </c>
    </row>
    <row r="59" spans="1:33" ht="12" customHeight="1">
      <c r="A59" s="57">
        <v>53</v>
      </c>
      <c r="B59" s="57"/>
      <c r="C59" s="60" t="s">
        <v>502</v>
      </c>
      <c r="D59" s="59">
        <v>6.08</v>
      </c>
      <c r="E59" s="59">
        <v>7.67</v>
      </c>
      <c r="F59" s="59">
        <v>9.02</v>
      </c>
      <c r="G59" s="59">
        <v>9.65</v>
      </c>
      <c r="H59" s="59">
        <v>11.22</v>
      </c>
      <c r="I59" s="59">
        <v>11.58</v>
      </c>
      <c r="J59" s="59">
        <v>13.9</v>
      </c>
      <c r="K59" s="102"/>
      <c r="L59" s="57">
        <v>53</v>
      </c>
      <c r="M59" s="57"/>
      <c r="N59" s="60" t="s">
        <v>502</v>
      </c>
      <c r="O59" s="59">
        <v>14.58</v>
      </c>
      <c r="P59" s="59">
        <v>13.69</v>
      </c>
      <c r="Q59" s="59">
        <v>14.71</v>
      </c>
      <c r="R59" s="59">
        <v>15.65</v>
      </c>
      <c r="S59" s="59">
        <v>14.7</v>
      </c>
      <c r="T59" s="59">
        <v>15.38</v>
      </c>
      <c r="U59" s="59">
        <v>15.77</v>
      </c>
      <c r="V59" s="102"/>
      <c r="W59" s="57">
        <v>53</v>
      </c>
      <c r="X59" s="57"/>
      <c r="Y59" s="60" t="s">
        <v>502</v>
      </c>
      <c r="Z59" s="59">
        <v>15.45</v>
      </c>
      <c r="AA59" s="59">
        <v>14.71</v>
      </c>
      <c r="AB59" s="59">
        <v>13.66</v>
      </c>
      <c r="AC59" s="59">
        <v>13.96</v>
      </c>
      <c r="AD59" s="59">
        <v>13.8</v>
      </c>
      <c r="AE59" s="59">
        <v>14.44</v>
      </c>
      <c r="AF59" s="59">
        <v>15.67</v>
      </c>
      <c r="AG59" s="59">
        <v>23.32</v>
      </c>
    </row>
    <row r="60" spans="1:33" ht="11.1" customHeight="1">
      <c r="A60" s="57">
        <v>54</v>
      </c>
      <c r="B60" s="57"/>
      <c r="C60" s="62" t="s">
        <v>514</v>
      </c>
      <c r="D60" s="59">
        <v>0</v>
      </c>
      <c r="E60" s="59">
        <v>0</v>
      </c>
      <c r="F60" s="59">
        <v>0</v>
      </c>
      <c r="G60" s="59">
        <v>0</v>
      </c>
      <c r="H60" s="59">
        <v>0</v>
      </c>
      <c r="I60" s="59">
        <v>0</v>
      </c>
      <c r="J60" s="59">
        <v>0</v>
      </c>
      <c r="K60" s="102"/>
      <c r="L60" s="57">
        <v>54</v>
      </c>
      <c r="M60" s="57"/>
      <c r="N60" s="62" t="s">
        <v>514</v>
      </c>
      <c r="O60" s="59">
        <v>0</v>
      </c>
      <c r="P60" s="59">
        <v>0</v>
      </c>
      <c r="Q60" s="59">
        <v>0</v>
      </c>
      <c r="R60" s="59">
        <v>0</v>
      </c>
      <c r="S60" s="59">
        <v>0</v>
      </c>
      <c r="T60" s="59">
        <v>0</v>
      </c>
      <c r="U60" s="59">
        <v>0</v>
      </c>
      <c r="V60" s="102"/>
      <c r="W60" s="57">
        <v>54</v>
      </c>
      <c r="X60" s="57"/>
      <c r="Y60" s="62" t="s">
        <v>514</v>
      </c>
      <c r="Z60" s="59">
        <v>0</v>
      </c>
      <c r="AA60" s="59">
        <v>0</v>
      </c>
      <c r="AB60" s="59">
        <v>0</v>
      </c>
      <c r="AC60" s="59">
        <v>0</v>
      </c>
      <c r="AD60" s="59">
        <v>0</v>
      </c>
      <c r="AE60" s="59">
        <v>0</v>
      </c>
      <c r="AF60" s="59">
        <v>0</v>
      </c>
      <c r="AG60" s="59">
        <v>0</v>
      </c>
    </row>
    <row r="61" spans="1:33" ht="11.1" customHeight="1">
      <c r="A61" s="57">
        <v>55</v>
      </c>
      <c r="B61" s="57"/>
      <c r="C61" s="62" t="s">
        <v>515</v>
      </c>
      <c r="D61" s="59">
        <v>6.08</v>
      </c>
      <c r="E61" s="59">
        <v>7.67</v>
      </c>
      <c r="F61" s="59">
        <v>9.02</v>
      </c>
      <c r="G61" s="59">
        <v>9.65</v>
      </c>
      <c r="H61" s="59">
        <v>11.22</v>
      </c>
      <c r="I61" s="59">
        <v>11.58</v>
      </c>
      <c r="J61" s="59">
        <v>13.9</v>
      </c>
      <c r="K61" s="102"/>
      <c r="L61" s="57">
        <v>55</v>
      </c>
      <c r="M61" s="57"/>
      <c r="N61" s="62" t="s">
        <v>515</v>
      </c>
      <c r="O61" s="59">
        <v>14.58</v>
      </c>
      <c r="P61" s="59">
        <v>13.69</v>
      </c>
      <c r="Q61" s="59">
        <v>14.71</v>
      </c>
      <c r="R61" s="59">
        <v>15.65</v>
      </c>
      <c r="S61" s="59">
        <v>14.7</v>
      </c>
      <c r="T61" s="59">
        <v>15.38</v>
      </c>
      <c r="U61" s="59">
        <v>15.77</v>
      </c>
      <c r="V61" s="102"/>
      <c r="W61" s="57">
        <v>55</v>
      </c>
      <c r="X61" s="57"/>
      <c r="Y61" s="62" t="s">
        <v>515</v>
      </c>
      <c r="Z61" s="59">
        <v>15.45</v>
      </c>
      <c r="AA61" s="59">
        <v>14.71</v>
      </c>
      <c r="AB61" s="59">
        <v>13.66</v>
      </c>
      <c r="AC61" s="59">
        <v>13.96</v>
      </c>
      <c r="AD61" s="59">
        <v>13.8</v>
      </c>
      <c r="AE61" s="59">
        <v>14.44</v>
      </c>
      <c r="AF61" s="59">
        <v>15.67</v>
      </c>
      <c r="AG61" s="59">
        <v>23.32</v>
      </c>
    </row>
    <row r="62" spans="1:33" ht="12" customHeight="1">
      <c r="A62" s="57">
        <v>56</v>
      </c>
      <c r="B62" s="57"/>
      <c r="C62" s="61" t="s">
        <v>505</v>
      </c>
      <c r="D62" s="59">
        <v>3.83</v>
      </c>
      <c r="E62" s="59">
        <v>5.36</v>
      </c>
      <c r="F62" s="59">
        <v>6.38</v>
      </c>
      <c r="G62" s="59">
        <v>7.24</v>
      </c>
      <c r="H62" s="59">
        <v>8.48</v>
      </c>
      <c r="I62" s="59">
        <v>8.5299999999999994</v>
      </c>
      <c r="J62" s="59">
        <v>10.38</v>
      </c>
      <c r="K62" s="102"/>
      <c r="L62" s="57">
        <v>56</v>
      </c>
      <c r="M62" s="57"/>
      <c r="N62" s="61" t="s">
        <v>505</v>
      </c>
      <c r="O62" s="59">
        <v>10</v>
      </c>
      <c r="P62" s="59">
        <v>10.15</v>
      </c>
      <c r="Q62" s="59">
        <v>11.48</v>
      </c>
      <c r="R62" s="59">
        <v>11.96</v>
      </c>
      <c r="S62" s="59">
        <v>11.84</v>
      </c>
      <c r="T62" s="59">
        <v>12.98</v>
      </c>
      <c r="U62" s="59">
        <v>13</v>
      </c>
      <c r="V62" s="102"/>
      <c r="W62" s="57">
        <v>56</v>
      </c>
      <c r="X62" s="57"/>
      <c r="Y62" s="61" t="s">
        <v>505</v>
      </c>
      <c r="Z62" s="59">
        <v>13.06</v>
      </c>
      <c r="AA62" s="59">
        <v>12.32</v>
      </c>
      <c r="AB62" s="59">
        <v>11.63</v>
      </c>
      <c r="AC62" s="59">
        <v>11.99</v>
      </c>
      <c r="AD62" s="59">
        <v>11.95</v>
      </c>
      <c r="AE62" s="59">
        <v>12.48</v>
      </c>
      <c r="AF62" s="59">
        <v>13.47</v>
      </c>
      <c r="AG62" s="59">
        <v>13.98</v>
      </c>
    </row>
    <row r="63" spans="1:33" ht="12" customHeight="1">
      <c r="A63" s="57">
        <v>57</v>
      </c>
      <c r="B63" s="57"/>
      <c r="C63" s="61" t="s">
        <v>506</v>
      </c>
      <c r="D63" s="59">
        <v>2.25</v>
      </c>
      <c r="E63" s="59">
        <v>2.31</v>
      </c>
      <c r="F63" s="59">
        <v>2.64</v>
      </c>
      <c r="G63" s="59">
        <v>2.41</v>
      </c>
      <c r="H63" s="59">
        <v>2.74</v>
      </c>
      <c r="I63" s="59">
        <v>3.05</v>
      </c>
      <c r="J63" s="59">
        <v>3.52</v>
      </c>
      <c r="K63" s="102"/>
      <c r="L63" s="57">
        <v>57</v>
      </c>
      <c r="M63" s="57"/>
      <c r="N63" s="61" t="s">
        <v>506</v>
      </c>
      <c r="O63" s="59">
        <v>4.58</v>
      </c>
      <c r="P63" s="59">
        <v>3.54</v>
      </c>
      <c r="Q63" s="59">
        <v>3.23</v>
      </c>
      <c r="R63" s="59">
        <v>3.69</v>
      </c>
      <c r="S63" s="59">
        <v>2.86</v>
      </c>
      <c r="T63" s="59">
        <v>2.4</v>
      </c>
      <c r="U63" s="59">
        <v>2.77</v>
      </c>
      <c r="V63" s="102"/>
      <c r="W63" s="57">
        <v>57</v>
      </c>
      <c r="X63" s="57"/>
      <c r="Y63" s="61" t="s">
        <v>506</v>
      </c>
      <c r="Z63" s="59">
        <v>2.39</v>
      </c>
      <c r="AA63" s="59">
        <v>2.39</v>
      </c>
      <c r="AB63" s="59">
        <v>2.0299999999999998</v>
      </c>
      <c r="AC63" s="59">
        <v>1.97</v>
      </c>
      <c r="AD63" s="59">
        <v>1.85</v>
      </c>
      <c r="AE63" s="59">
        <v>1.96</v>
      </c>
      <c r="AF63" s="59">
        <v>2.2000000000000002</v>
      </c>
      <c r="AG63" s="59">
        <v>9.34</v>
      </c>
    </row>
    <row r="64" spans="1:33" ht="12" customHeight="1">
      <c r="A64" s="57">
        <v>58</v>
      </c>
      <c r="B64" s="57"/>
      <c r="C64" s="60" t="s">
        <v>516</v>
      </c>
      <c r="D64" s="59">
        <v>17.04</v>
      </c>
      <c r="E64" s="59">
        <v>18.32</v>
      </c>
      <c r="F64" s="59">
        <v>18.02</v>
      </c>
      <c r="G64" s="59">
        <v>18.7</v>
      </c>
      <c r="H64" s="59">
        <v>22.64</v>
      </c>
      <c r="I64" s="59">
        <v>23.02</v>
      </c>
      <c r="J64" s="59">
        <v>22.27</v>
      </c>
      <c r="K64" s="102"/>
      <c r="L64" s="57">
        <v>58</v>
      </c>
      <c r="M64" s="57"/>
      <c r="N64" s="60" t="s">
        <v>516</v>
      </c>
      <c r="O64" s="59">
        <v>22.45</v>
      </c>
      <c r="P64" s="59">
        <v>24.13</v>
      </c>
      <c r="Q64" s="59">
        <v>26.64</v>
      </c>
      <c r="R64" s="59">
        <v>28.65</v>
      </c>
      <c r="S64" s="59">
        <v>27.58</v>
      </c>
      <c r="T64" s="59">
        <v>25.09</v>
      </c>
      <c r="U64" s="59">
        <v>24.06</v>
      </c>
      <c r="V64" s="102"/>
      <c r="W64" s="57">
        <v>58</v>
      </c>
      <c r="X64" s="57"/>
      <c r="Y64" s="60" t="s">
        <v>516</v>
      </c>
      <c r="Z64" s="59">
        <v>24.09</v>
      </c>
      <c r="AA64" s="59">
        <v>24.77</v>
      </c>
      <c r="AB64" s="59">
        <v>27.2</v>
      </c>
      <c r="AC64" s="59">
        <v>27.44</v>
      </c>
      <c r="AD64" s="59">
        <v>27.85</v>
      </c>
      <c r="AE64" s="59">
        <v>29.5</v>
      </c>
      <c r="AF64" s="59">
        <v>31.62</v>
      </c>
      <c r="AG64" s="59">
        <v>32.57</v>
      </c>
    </row>
    <row r="65" spans="1:33" ht="12" customHeight="1">
      <c r="A65" s="57">
        <v>59</v>
      </c>
      <c r="B65" s="57"/>
      <c r="C65" s="60" t="s">
        <v>517</v>
      </c>
      <c r="D65" s="59">
        <v>-0.08</v>
      </c>
      <c r="E65" s="59">
        <v>-0.2</v>
      </c>
      <c r="F65" s="59">
        <v>-0.24</v>
      </c>
      <c r="G65" s="59">
        <v>-0.17</v>
      </c>
      <c r="H65" s="59">
        <v>-0.1</v>
      </c>
      <c r="I65" s="59">
        <v>-0.18</v>
      </c>
      <c r="J65" s="59">
        <v>-0.23</v>
      </c>
      <c r="K65" s="102"/>
      <c r="L65" s="57">
        <v>59</v>
      </c>
      <c r="M65" s="57"/>
      <c r="N65" s="60" t="s">
        <v>517</v>
      </c>
      <c r="O65" s="59">
        <v>-0.27</v>
      </c>
      <c r="P65" s="59">
        <v>-0.39</v>
      </c>
      <c r="Q65" s="59">
        <v>-0.26</v>
      </c>
      <c r="R65" s="59">
        <v>-0.4</v>
      </c>
      <c r="S65" s="59">
        <v>-0.42</v>
      </c>
      <c r="T65" s="59">
        <v>-0.53</v>
      </c>
      <c r="U65" s="59">
        <v>-0.5</v>
      </c>
      <c r="V65" s="102"/>
      <c r="W65" s="57">
        <v>59</v>
      </c>
      <c r="X65" s="57"/>
      <c r="Y65" s="60" t="s">
        <v>517</v>
      </c>
      <c r="Z65" s="59">
        <v>-0.43</v>
      </c>
      <c r="AA65" s="59">
        <v>-0.36</v>
      </c>
      <c r="AB65" s="59">
        <v>-0.33</v>
      </c>
      <c r="AC65" s="59">
        <v>-0.43</v>
      </c>
      <c r="AD65" s="59">
        <v>-0.56999999999999995</v>
      </c>
      <c r="AE65" s="59">
        <v>-0.69</v>
      </c>
      <c r="AF65" s="59">
        <v>-0.82</v>
      </c>
      <c r="AG65" s="59">
        <v>-0.86</v>
      </c>
    </row>
    <row r="66" spans="1:33" ht="17.100000000000001" customHeight="1">
      <c r="A66" s="57">
        <v>60</v>
      </c>
      <c r="B66" s="64" t="s">
        <v>36</v>
      </c>
      <c r="C66" s="58" t="s">
        <v>518</v>
      </c>
      <c r="D66" s="59">
        <v>1.859996000000006</v>
      </c>
      <c r="E66" s="59">
        <v>0.62999599999999845</v>
      </c>
      <c r="F66" s="59">
        <v>-1.5800040000000024</v>
      </c>
      <c r="G66" s="59">
        <v>5.4499959999999916</v>
      </c>
      <c r="H66" s="59">
        <v>-8.6400040000000118</v>
      </c>
      <c r="I66" s="59">
        <v>-30.860004000000039</v>
      </c>
      <c r="J66" s="59">
        <v>-20.430003999999968</v>
      </c>
      <c r="K66" s="102"/>
      <c r="L66" s="57">
        <v>60</v>
      </c>
      <c r="M66" s="64" t="s">
        <v>36</v>
      </c>
      <c r="N66" s="58" t="s">
        <v>518</v>
      </c>
      <c r="O66" s="59">
        <v>-15.910004000000043</v>
      </c>
      <c r="P66" s="59">
        <v>-17.520003999999986</v>
      </c>
      <c r="Q66" s="59">
        <v>-19.600004000000041</v>
      </c>
      <c r="R66" s="59">
        <v>-23.15000400000001</v>
      </c>
      <c r="S66" s="59">
        <v>-32.210004000000026</v>
      </c>
      <c r="T66" s="59">
        <v>-29.600003999999998</v>
      </c>
      <c r="U66" s="59">
        <v>-25.700003999999993</v>
      </c>
      <c r="V66" s="102"/>
      <c r="W66" s="57">
        <v>60</v>
      </c>
      <c r="X66" s="64" t="s">
        <v>36</v>
      </c>
      <c r="Y66" s="58" t="s">
        <v>518</v>
      </c>
      <c r="Z66" s="59">
        <v>-18.650004000000024</v>
      </c>
      <c r="AA66" s="59">
        <v>-11.310004000000063</v>
      </c>
      <c r="AB66" s="59">
        <v>-11.930004000000011</v>
      </c>
      <c r="AC66" s="59">
        <v>-19.300003000000032</v>
      </c>
      <c r="AD66" s="59">
        <v>-22.180002999999999</v>
      </c>
      <c r="AE66" s="59">
        <v>0.96999699999999223</v>
      </c>
      <c r="AF66" s="59">
        <v>-24.780002000000053</v>
      </c>
      <c r="AG66" s="59">
        <v>-43.52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  <c r="AA67" s="59"/>
      <c r="AB67" s="59"/>
      <c r="AC67" s="59"/>
      <c r="AD67" s="59"/>
      <c r="AE67" s="59"/>
      <c r="AF67" s="59"/>
      <c r="AG67" s="59"/>
    </row>
    <row r="68" spans="1:33" ht="12" customHeight="1">
      <c r="A68" s="57">
        <v>61</v>
      </c>
      <c r="B68" s="57"/>
      <c r="C68" s="58" t="s">
        <v>520</v>
      </c>
      <c r="D68" s="59">
        <v>55.14</v>
      </c>
      <c r="E68" s="59">
        <v>65.34</v>
      </c>
      <c r="F68" s="59">
        <v>72.7</v>
      </c>
      <c r="G68" s="59">
        <v>84.1</v>
      </c>
      <c r="H68" s="59">
        <v>98.09</v>
      </c>
      <c r="I68" s="59">
        <v>108.54</v>
      </c>
      <c r="J68" s="59">
        <v>114.69</v>
      </c>
      <c r="K68" s="102"/>
      <c r="L68" s="57">
        <v>61</v>
      </c>
      <c r="M68" s="57"/>
      <c r="N68" s="58" t="s">
        <v>520</v>
      </c>
      <c r="O68" s="59">
        <v>121.98</v>
      </c>
      <c r="P68" s="59">
        <v>130.88</v>
      </c>
      <c r="Q68" s="59">
        <v>141.53</v>
      </c>
      <c r="R68" s="59">
        <v>154.93</v>
      </c>
      <c r="S68" s="59">
        <v>166.47</v>
      </c>
      <c r="T68" s="59">
        <v>170.91</v>
      </c>
      <c r="U68" s="59">
        <v>176.32</v>
      </c>
      <c r="V68" s="102"/>
      <c r="W68" s="57">
        <v>61</v>
      </c>
      <c r="X68" s="57"/>
      <c r="Y68" s="58" t="s">
        <v>520</v>
      </c>
      <c r="Z68" s="59">
        <v>183.12</v>
      </c>
      <c r="AA68" s="59">
        <v>190.71</v>
      </c>
      <c r="AB68" s="59">
        <v>199.78</v>
      </c>
      <c r="AC68" s="59">
        <v>207.35</v>
      </c>
      <c r="AD68" s="59">
        <v>216.04</v>
      </c>
      <c r="AE68" s="59">
        <v>220.05</v>
      </c>
      <c r="AF68" s="59">
        <v>234.8</v>
      </c>
      <c r="AG68" s="59">
        <v>251.92</v>
      </c>
    </row>
    <row r="69" spans="1:33" ht="11.1" customHeight="1">
      <c r="A69" s="57">
        <v>62</v>
      </c>
      <c r="B69" s="57"/>
      <c r="C69" s="60" t="s">
        <v>521</v>
      </c>
      <c r="D69" s="59">
        <v>24.57</v>
      </c>
      <c r="E69" s="59">
        <v>29.4</v>
      </c>
      <c r="F69" s="59">
        <v>33.39</v>
      </c>
      <c r="G69" s="59">
        <v>39.11</v>
      </c>
      <c r="H69" s="59">
        <v>46.37</v>
      </c>
      <c r="I69" s="59">
        <v>52.71</v>
      </c>
      <c r="J69" s="59">
        <v>57.07</v>
      </c>
      <c r="K69" s="102"/>
      <c r="L69" s="57">
        <v>62</v>
      </c>
      <c r="M69" s="57"/>
      <c r="N69" s="60" t="s">
        <v>521</v>
      </c>
      <c r="O69" s="59">
        <v>61.42</v>
      </c>
      <c r="P69" s="59">
        <v>65.709999999999994</v>
      </c>
      <c r="Q69" s="59">
        <v>71.25</v>
      </c>
      <c r="R69" s="59">
        <v>78.16</v>
      </c>
      <c r="S69" s="59">
        <v>83.71</v>
      </c>
      <c r="T69" s="59">
        <v>85.25</v>
      </c>
      <c r="U69" s="59">
        <v>87.96</v>
      </c>
      <c r="V69" s="102"/>
      <c r="W69" s="57">
        <v>62</v>
      </c>
      <c r="X69" s="57"/>
      <c r="Y69" s="60" t="s">
        <v>521</v>
      </c>
      <c r="Z69" s="59">
        <v>93.16</v>
      </c>
      <c r="AA69" s="59">
        <v>97.34</v>
      </c>
      <c r="AB69" s="59">
        <v>101.99</v>
      </c>
      <c r="AC69" s="59">
        <v>105.67</v>
      </c>
      <c r="AD69" s="59">
        <v>111.67</v>
      </c>
      <c r="AE69" s="59">
        <v>111.38</v>
      </c>
      <c r="AF69" s="59">
        <v>120.29</v>
      </c>
      <c r="AG69" s="59">
        <v>137.6</v>
      </c>
    </row>
    <row r="70" spans="1:33" ht="11.1" customHeight="1">
      <c r="A70" s="57">
        <v>63</v>
      </c>
      <c r="B70" s="57"/>
      <c r="C70" s="60" t="s">
        <v>522</v>
      </c>
      <c r="D70" s="59">
        <v>30.57</v>
      </c>
      <c r="E70" s="59">
        <v>35.94</v>
      </c>
      <c r="F70" s="59">
        <v>39.31</v>
      </c>
      <c r="G70" s="59">
        <v>44.99</v>
      </c>
      <c r="H70" s="59">
        <v>51.72</v>
      </c>
      <c r="I70" s="59">
        <v>55.83</v>
      </c>
      <c r="J70" s="59">
        <v>57.62</v>
      </c>
      <c r="K70" s="102"/>
      <c r="L70" s="57">
        <v>63</v>
      </c>
      <c r="M70" s="57"/>
      <c r="N70" s="60" t="s">
        <v>522</v>
      </c>
      <c r="O70" s="59">
        <v>60.56</v>
      </c>
      <c r="P70" s="59">
        <v>65.17</v>
      </c>
      <c r="Q70" s="59">
        <v>70.28</v>
      </c>
      <c r="R70" s="59">
        <v>76.77</v>
      </c>
      <c r="S70" s="59">
        <v>82.76</v>
      </c>
      <c r="T70" s="59">
        <v>85.66</v>
      </c>
      <c r="U70" s="59">
        <v>88.36</v>
      </c>
      <c r="V70" s="102"/>
      <c r="W70" s="57">
        <v>63</v>
      </c>
      <c r="X70" s="57"/>
      <c r="Y70" s="60" t="s">
        <v>522</v>
      </c>
      <c r="Z70" s="59">
        <v>89.96</v>
      </c>
      <c r="AA70" s="59">
        <v>93.37</v>
      </c>
      <c r="AB70" s="59">
        <v>97.79</v>
      </c>
      <c r="AC70" s="59">
        <v>101.68</v>
      </c>
      <c r="AD70" s="59">
        <v>104.37</v>
      </c>
      <c r="AE70" s="59">
        <v>108.67</v>
      </c>
      <c r="AF70" s="59">
        <v>114.51</v>
      </c>
      <c r="AG70" s="59">
        <v>114.32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V71" s="103"/>
      <c r="W71" s="42"/>
      <c r="X71" s="42"/>
      <c r="Y71" s="60"/>
    </row>
    <row r="72" spans="1:33" ht="12.75">
      <c r="A72" s="57" t="s">
        <v>605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605</v>
      </c>
      <c r="M72" s="67"/>
      <c r="N72" s="57"/>
      <c r="O72" s="57"/>
      <c r="V72" s="103"/>
      <c r="W72" s="57" t="s">
        <v>605</v>
      </c>
      <c r="X72" s="67"/>
      <c r="Y72" s="57"/>
    </row>
    <row r="73" spans="1:33" ht="9.9499999999999993" customHeight="1">
      <c r="A73" s="57" t="s">
        <v>523</v>
      </c>
      <c r="B73" s="57"/>
      <c r="C73" s="57"/>
      <c r="D73" s="57"/>
      <c r="E73" s="57"/>
      <c r="F73" s="57"/>
      <c r="G73" s="57"/>
      <c r="H73" s="57"/>
      <c r="L73" s="57" t="s">
        <v>523</v>
      </c>
      <c r="M73" s="57"/>
      <c r="N73" s="57"/>
      <c r="O73" s="57"/>
      <c r="W73" s="57" t="s">
        <v>523</v>
      </c>
      <c r="X73" s="57"/>
      <c r="Y73" s="57"/>
    </row>
    <row r="74" spans="1:33" ht="9.9499999999999993" customHeight="1">
      <c r="A74" s="57" t="s">
        <v>524</v>
      </c>
      <c r="B74" s="57"/>
      <c r="C74" s="57"/>
      <c r="D74" s="57"/>
      <c r="E74" s="57"/>
      <c r="F74" s="57"/>
      <c r="G74" s="57"/>
      <c r="H74" s="57"/>
      <c r="L74" s="57" t="s">
        <v>524</v>
      </c>
      <c r="M74" s="57"/>
      <c r="N74" s="57"/>
      <c r="O74" s="57"/>
      <c r="W74" s="57" t="s">
        <v>524</v>
      </c>
      <c r="X74" s="57"/>
      <c r="Y74" s="57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H7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4.1" customHeight="1">
      <c r="A2" s="39" t="s">
        <v>525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525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525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15" customHeight="1">
      <c r="A5" s="57">
        <v>1</v>
      </c>
      <c r="B5" s="57"/>
      <c r="C5" s="58" t="s">
        <v>476</v>
      </c>
      <c r="D5" s="59">
        <v>99.56</v>
      </c>
      <c r="E5" s="59">
        <v>112.87</v>
      </c>
      <c r="F5" s="59">
        <v>122.47</v>
      </c>
      <c r="G5" s="59">
        <v>142.37</v>
      </c>
      <c r="H5" s="59">
        <v>154.44999999999999</v>
      </c>
      <c r="I5" s="59">
        <v>156.9</v>
      </c>
      <c r="J5" s="59">
        <v>176.56</v>
      </c>
      <c r="K5" s="107"/>
      <c r="L5" s="57">
        <v>1</v>
      </c>
      <c r="M5" s="57"/>
      <c r="N5" s="58" t="s">
        <v>476</v>
      </c>
      <c r="O5" s="59">
        <v>193.03</v>
      </c>
      <c r="P5" s="59">
        <v>200.1</v>
      </c>
      <c r="Q5" s="59">
        <v>213.64</v>
      </c>
      <c r="R5" s="59">
        <v>227.74</v>
      </c>
      <c r="S5" s="59">
        <v>231.93</v>
      </c>
      <c r="T5" s="59">
        <v>243.78</v>
      </c>
      <c r="U5" s="59">
        <v>254.39</v>
      </c>
      <c r="V5" s="107"/>
      <c r="W5" s="57">
        <v>1</v>
      </c>
      <c r="X5" s="57"/>
      <c r="Y5" s="58" t="s">
        <v>476</v>
      </c>
      <c r="Z5" s="59">
        <v>268.04000000000002</v>
      </c>
      <c r="AA5" s="59">
        <v>281.45999999999998</v>
      </c>
      <c r="AB5" s="59">
        <v>289.47000000000003</v>
      </c>
      <c r="AC5" s="59">
        <v>294.54000000000002</v>
      </c>
      <c r="AD5" s="59">
        <v>304.35000000000002</v>
      </c>
      <c r="AE5" s="59">
        <v>335.37</v>
      </c>
      <c r="AF5" s="59">
        <v>348.61</v>
      </c>
      <c r="AG5" s="59">
        <v>392.93</v>
      </c>
    </row>
    <row r="6" spans="1:33" ht="14.1" customHeight="1">
      <c r="A6" s="57">
        <v>2</v>
      </c>
      <c r="B6" s="57"/>
      <c r="C6" s="60" t="s">
        <v>477</v>
      </c>
      <c r="D6" s="59">
        <v>7.85</v>
      </c>
      <c r="E6" s="59">
        <v>9.2899999999999991</v>
      </c>
      <c r="F6" s="59">
        <v>11.03</v>
      </c>
      <c r="G6" s="59">
        <v>13.1</v>
      </c>
      <c r="H6" s="59">
        <v>15.37</v>
      </c>
      <c r="I6" s="59">
        <v>17.149999999999999</v>
      </c>
      <c r="J6" s="59">
        <v>19.82</v>
      </c>
      <c r="K6" s="102"/>
      <c r="L6" s="57">
        <v>2</v>
      </c>
      <c r="M6" s="57"/>
      <c r="N6" s="60" t="s">
        <v>477</v>
      </c>
      <c r="O6" s="59">
        <v>20.72</v>
      </c>
      <c r="P6" s="59">
        <v>17.899999999999999</v>
      </c>
      <c r="Q6" s="59">
        <v>17.600000000000001</v>
      </c>
      <c r="R6" s="59">
        <v>18.510000000000002</v>
      </c>
      <c r="S6" s="59">
        <v>18.48</v>
      </c>
      <c r="T6" s="59">
        <v>19.809999999999999</v>
      </c>
      <c r="U6" s="59">
        <v>20.27</v>
      </c>
      <c r="V6" s="102"/>
      <c r="W6" s="57">
        <v>2</v>
      </c>
      <c r="X6" s="57"/>
      <c r="Y6" s="60" t="s">
        <v>477</v>
      </c>
      <c r="Z6" s="59">
        <v>22.06</v>
      </c>
      <c r="AA6" s="59">
        <v>22.19</v>
      </c>
      <c r="AB6" s="59">
        <v>22.83</v>
      </c>
      <c r="AC6" s="59">
        <v>23.08</v>
      </c>
      <c r="AD6" s="59">
        <v>24.37</v>
      </c>
      <c r="AE6" s="59">
        <v>25.31</v>
      </c>
      <c r="AF6" s="59">
        <v>27.35</v>
      </c>
      <c r="AG6" s="59">
        <v>29.96</v>
      </c>
    </row>
    <row r="7" spans="1:33" ht="11.1" customHeight="1">
      <c r="A7" s="57">
        <v>3</v>
      </c>
      <c r="B7" s="57"/>
      <c r="C7" s="61" t="s">
        <v>478</v>
      </c>
      <c r="D7" s="59">
        <v>4.91</v>
      </c>
      <c r="E7" s="59">
        <v>5.82</v>
      </c>
      <c r="F7" s="59">
        <v>6.89</v>
      </c>
      <c r="G7" s="59">
        <v>8.19</v>
      </c>
      <c r="H7" s="59">
        <v>9.6</v>
      </c>
      <c r="I7" s="59">
        <v>10.75</v>
      </c>
      <c r="J7" s="59">
        <v>11.99</v>
      </c>
      <c r="K7" s="102"/>
      <c r="L7" s="57">
        <v>3</v>
      </c>
      <c r="M7" s="57"/>
      <c r="N7" s="61" t="s">
        <v>478</v>
      </c>
      <c r="O7" s="59">
        <v>12.4</v>
      </c>
      <c r="P7" s="59">
        <v>8.66</v>
      </c>
      <c r="Q7" s="59">
        <v>7.83</v>
      </c>
      <c r="R7" s="59">
        <v>8.06</v>
      </c>
      <c r="S7" s="59">
        <v>7.66</v>
      </c>
      <c r="T7" s="59">
        <v>8.14</v>
      </c>
      <c r="U7" s="59">
        <v>8.32</v>
      </c>
      <c r="V7" s="102"/>
      <c r="W7" s="57">
        <v>3</v>
      </c>
      <c r="X7" s="57"/>
      <c r="Y7" s="61" t="s">
        <v>478</v>
      </c>
      <c r="Z7" s="59">
        <v>9.3800000000000008</v>
      </c>
      <c r="AA7" s="59">
        <v>9</v>
      </c>
      <c r="AB7" s="59">
        <v>9.3699999999999992</v>
      </c>
      <c r="AC7" s="59">
        <v>9.16</v>
      </c>
      <c r="AD7" s="59">
        <v>9.6199999999999992</v>
      </c>
      <c r="AE7" s="59">
        <v>10.28</v>
      </c>
      <c r="AF7" s="59">
        <v>11.21</v>
      </c>
      <c r="AG7" s="59">
        <v>12.29</v>
      </c>
    </row>
    <row r="8" spans="1:33" ht="11.1" customHeight="1">
      <c r="A8" s="57">
        <v>4</v>
      </c>
      <c r="B8" s="57"/>
      <c r="C8" s="61" t="s">
        <v>457</v>
      </c>
      <c r="D8" s="59">
        <v>2.94</v>
      </c>
      <c r="E8" s="59">
        <v>3.47</v>
      </c>
      <c r="F8" s="59">
        <v>4.1399999999999997</v>
      </c>
      <c r="G8" s="59">
        <v>4.91</v>
      </c>
      <c r="H8" s="59">
        <v>5.77</v>
      </c>
      <c r="I8" s="59">
        <v>6.4</v>
      </c>
      <c r="J8" s="59">
        <v>7.83</v>
      </c>
      <c r="K8" s="102"/>
      <c r="L8" s="57">
        <v>4</v>
      </c>
      <c r="M8" s="57"/>
      <c r="N8" s="61" t="s">
        <v>457</v>
      </c>
      <c r="O8" s="59">
        <v>8.32</v>
      </c>
      <c r="P8" s="59">
        <v>9.24</v>
      </c>
      <c r="Q8" s="59">
        <v>9.77</v>
      </c>
      <c r="R8" s="59">
        <v>10.45</v>
      </c>
      <c r="S8" s="59">
        <v>10.82</v>
      </c>
      <c r="T8" s="59">
        <v>11.67</v>
      </c>
      <c r="U8" s="59">
        <v>11.95</v>
      </c>
      <c r="V8" s="102"/>
      <c r="W8" s="57">
        <v>4</v>
      </c>
      <c r="X8" s="57"/>
      <c r="Y8" s="61" t="s">
        <v>457</v>
      </c>
      <c r="Z8" s="59">
        <v>12.68</v>
      </c>
      <c r="AA8" s="59">
        <v>13.19</v>
      </c>
      <c r="AB8" s="59">
        <v>13.46</v>
      </c>
      <c r="AC8" s="59">
        <v>13.92</v>
      </c>
      <c r="AD8" s="59">
        <v>14.75</v>
      </c>
      <c r="AE8" s="59">
        <v>15.03</v>
      </c>
      <c r="AF8" s="59">
        <v>16.14</v>
      </c>
      <c r="AG8" s="59">
        <v>17.670000000000002</v>
      </c>
    </row>
    <row r="9" spans="1:33" ht="12" customHeight="1">
      <c r="A9" s="57">
        <v>5</v>
      </c>
      <c r="B9" s="57"/>
      <c r="C9" s="60" t="s">
        <v>479</v>
      </c>
      <c r="D9" s="59">
        <v>0</v>
      </c>
      <c r="E9" s="59">
        <v>0.01</v>
      </c>
      <c r="F9" s="59">
        <v>0.02</v>
      </c>
      <c r="G9" s="59">
        <v>0.03</v>
      </c>
      <c r="H9" s="59">
        <v>0.05</v>
      </c>
      <c r="I9" s="59">
        <v>7.0000000000000007E-2</v>
      </c>
      <c r="J9" s="59">
        <v>0.08</v>
      </c>
      <c r="K9" s="102"/>
      <c r="L9" s="57">
        <v>5</v>
      </c>
      <c r="M9" s="57"/>
      <c r="N9" s="60" t="s">
        <v>479</v>
      </c>
      <c r="O9" s="59">
        <v>0.09</v>
      </c>
      <c r="P9" s="59">
        <v>0.17</v>
      </c>
      <c r="Q9" s="59">
        <v>0.22</v>
      </c>
      <c r="R9" s="59">
        <v>0.25</v>
      </c>
      <c r="S9" s="59">
        <v>0.27</v>
      </c>
      <c r="T9" s="59">
        <v>0.25</v>
      </c>
      <c r="U9" s="59">
        <v>0.28999999999999998</v>
      </c>
      <c r="V9" s="102"/>
      <c r="W9" s="57">
        <v>5</v>
      </c>
      <c r="X9" s="57"/>
      <c r="Y9" s="60" t="s">
        <v>479</v>
      </c>
      <c r="Z9" s="59">
        <v>0.45</v>
      </c>
      <c r="AA9" s="59">
        <v>0.55000000000000004</v>
      </c>
      <c r="AB9" s="59">
        <v>0.71</v>
      </c>
      <c r="AC9" s="59">
        <v>0.79</v>
      </c>
      <c r="AD9" s="59">
        <v>0.77</v>
      </c>
      <c r="AE9" s="59">
        <v>0.73</v>
      </c>
      <c r="AF9" s="59">
        <v>0.6</v>
      </c>
      <c r="AG9" s="59">
        <v>0.71</v>
      </c>
    </row>
    <row r="10" spans="1:33" ht="12" customHeight="1">
      <c r="A10" s="57">
        <v>6</v>
      </c>
      <c r="B10" s="57"/>
      <c r="C10" s="60" t="s">
        <v>480</v>
      </c>
      <c r="D10" s="59">
        <v>3.33</v>
      </c>
      <c r="E10" s="59">
        <v>3.59</v>
      </c>
      <c r="F10" s="59">
        <v>2.92</v>
      </c>
      <c r="G10" s="59">
        <v>3.14</v>
      </c>
      <c r="H10" s="59">
        <v>3.09</v>
      </c>
      <c r="I10" s="59">
        <v>2.87</v>
      </c>
      <c r="J10" s="59">
        <v>3.16</v>
      </c>
      <c r="K10" s="102"/>
      <c r="L10" s="57">
        <v>6</v>
      </c>
      <c r="M10" s="57"/>
      <c r="N10" s="60" t="s">
        <v>480</v>
      </c>
      <c r="O10" s="59">
        <v>2.81</v>
      </c>
      <c r="P10" s="59">
        <v>3.58</v>
      </c>
      <c r="Q10" s="59">
        <v>5.05</v>
      </c>
      <c r="R10" s="59">
        <v>5.82</v>
      </c>
      <c r="S10" s="59">
        <v>7.66</v>
      </c>
      <c r="T10" s="59">
        <v>12.69</v>
      </c>
      <c r="U10" s="59">
        <v>13.22</v>
      </c>
      <c r="V10" s="102"/>
      <c r="W10" s="57">
        <v>6</v>
      </c>
      <c r="X10" s="57"/>
      <c r="Y10" s="60" t="s">
        <v>480</v>
      </c>
      <c r="Z10" s="59">
        <v>13.6</v>
      </c>
      <c r="AA10" s="59">
        <v>15.01</v>
      </c>
      <c r="AB10" s="59">
        <v>14.19</v>
      </c>
      <c r="AC10" s="59">
        <v>10.46</v>
      </c>
      <c r="AD10" s="59">
        <v>7.37</v>
      </c>
      <c r="AE10" s="59">
        <v>13.3</v>
      </c>
      <c r="AF10" s="59">
        <v>14.4</v>
      </c>
      <c r="AG10" s="59">
        <v>12.97</v>
      </c>
    </row>
    <row r="11" spans="1:33" ht="11.1" customHeight="1">
      <c r="A11" s="57">
        <v>7</v>
      </c>
      <c r="B11" s="57"/>
      <c r="C11" s="61" t="s">
        <v>481</v>
      </c>
      <c r="D11" s="59">
        <v>2.4300000000000002</v>
      </c>
      <c r="E11" s="59">
        <v>2.5099999999999998</v>
      </c>
      <c r="F11" s="59">
        <v>2.31</v>
      </c>
      <c r="G11" s="59">
        <v>2.48</v>
      </c>
      <c r="H11" s="59">
        <v>2.39</v>
      </c>
      <c r="I11" s="59">
        <v>2.41</v>
      </c>
      <c r="J11" s="59">
        <v>2.4300000000000002</v>
      </c>
      <c r="K11" s="102"/>
      <c r="L11" s="57">
        <v>7</v>
      </c>
      <c r="M11" s="57"/>
      <c r="N11" s="61" t="s">
        <v>481</v>
      </c>
      <c r="O11" s="59">
        <v>2.2599999999999998</v>
      </c>
      <c r="P11" s="59">
        <v>1.93</v>
      </c>
      <c r="Q11" s="59">
        <v>2.58</v>
      </c>
      <c r="R11" s="59">
        <v>3.04</v>
      </c>
      <c r="S11" s="59">
        <v>3.22</v>
      </c>
      <c r="T11" s="59">
        <v>3.59</v>
      </c>
      <c r="U11" s="59">
        <v>3.75</v>
      </c>
      <c r="V11" s="102"/>
      <c r="W11" s="57">
        <v>7</v>
      </c>
      <c r="X11" s="57"/>
      <c r="Y11" s="61" t="s">
        <v>481</v>
      </c>
      <c r="Z11" s="59">
        <v>3.76</v>
      </c>
      <c r="AA11" s="59">
        <v>4.17</v>
      </c>
      <c r="AB11" s="59">
        <v>3.71</v>
      </c>
      <c r="AC11" s="59">
        <v>3.11</v>
      </c>
      <c r="AD11" s="59">
        <v>3.72</v>
      </c>
      <c r="AE11" s="59">
        <v>4.41</v>
      </c>
      <c r="AF11" s="59">
        <v>5.24</v>
      </c>
      <c r="AG11" s="59">
        <v>4.54</v>
      </c>
    </row>
    <row r="12" spans="1:33" ht="11.1" customHeight="1">
      <c r="A12" s="57">
        <v>8</v>
      </c>
      <c r="B12" s="57"/>
      <c r="C12" s="61" t="s">
        <v>482</v>
      </c>
      <c r="D12" s="59">
        <v>0.12</v>
      </c>
      <c r="E12" s="59">
        <v>0.1</v>
      </c>
      <c r="F12" s="59">
        <v>0.1</v>
      </c>
      <c r="G12" s="59">
        <v>0.12</v>
      </c>
      <c r="H12" s="59">
        <v>0.13</v>
      </c>
      <c r="I12" s="59">
        <v>0.13</v>
      </c>
      <c r="J12" s="59">
        <v>0.13</v>
      </c>
      <c r="K12" s="102"/>
      <c r="L12" s="57">
        <v>8</v>
      </c>
      <c r="M12" s="57"/>
      <c r="N12" s="61" t="s">
        <v>482</v>
      </c>
      <c r="O12" s="59">
        <v>0.13</v>
      </c>
      <c r="P12" s="59">
        <v>0.13</v>
      </c>
      <c r="Q12" s="59">
        <v>0.13</v>
      </c>
      <c r="R12" s="59">
        <v>0.19</v>
      </c>
      <c r="S12" s="59">
        <v>0.73</v>
      </c>
      <c r="T12" s="59">
        <v>1.17</v>
      </c>
      <c r="U12" s="59">
        <v>1.1599999999999999</v>
      </c>
      <c r="V12" s="102"/>
      <c r="W12" s="57">
        <v>8</v>
      </c>
      <c r="X12" s="57"/>
      <c r="Y12" s="61" t="s">
        <v>482</v>
      </c>
      <c r="Z12" s="59">
        <v>1.26</v>
      </c>
      <c r="AA12" s="59">
        <v>1.32</v>
      </c>
      <c r="AB12" s="59">
        <v>0.95</v>
      </c>
      <c r="AC12" s="59">
        <v>0.54</v>
      </c>
      <c r="AD12" s="59">
        <v>0.3</v>
      </c>
      <c r="AE12" s="59">
        <v>0.24</v>
      </c>
      <c r="AF12" s="59">
        <v>0.21</v>
      </c>
      <c r="AG12" s="59">
        <v>0.28999999999999998</v>
      </c>
    </row>
    <row r="13" spans="1:33" ht="11.1" customHeight="1">
      <c r="A13" s="57">
        <v>9</v>
      </c>
      <c r="B13" s="57"/>
      <c r="C13" s="61" t="s">
        <v>483</v>
      </c>
      <c r="D13" s="59">
        <v>0.78</v>
      </c>
      <c r="E13" s="59">
        <v>0.98</v>
      </c>
      <c r="F13" s="59">
        <v>0.51</v>
      </c>
      <c r="G13" s="59">
        <v>0.54</v>
      </c>
      <c r="H13" s="59">
        <v>0.56999999999999995</v>
      </c>
      <c r="I13" s="59">
        <v>0.33</v>
      </c>
      <c r="J13" s="59">
        <v>0.6</v>
      </c>
      <c r="K13" s="102"/>
      <c r="L13" s="57">
        <v>9</v>
      </c>
      <c r="M13" s="57"/>
      <c r="N13" s="61" t="s">
        <v>483</v>
      </c>
      <c r="O13" s="59">
        <v>0.42</v>
      </c>
      <c r="P13" s="59">
        <v>1.52</v>
      </c>
      <c r="Q13" s="59">
        <v>2.34</v>
      </c>
      <c r="R13" s="59">
        <v>2.59</v>
      </c>
      <c r="S13" s="59">
        <v>3.71</v>
      </c>
      <c r="T13" s="59">
        <v>7.93</v>
      </c>
      <c r="U13" s="59">
        <v>8.31</v>
      </c>
      <c r="V13" s="102"/>
      <c r="W13" s="57">
        <v>9</v>
      </c>
      <c r="X13" s="57"/>
      <c r="Y13" s="61" t="s">
        <v>483</v>
      </c>
      <c r="Z13" s="59">
        <v>8.58</v>
      </c>
      <c r="AA13" s="59">
        <v>9.52</v>
      </c>
      <c r="AB13" s="59">
        <v>9.5299999999999994</v>
      </c>
      <c r="AC13" s="59">
        <v>6.81</v>
      </c>
      <c r="AD13" s="59">
        <v>3.35</v>
      </c>
      <c r="AE13" s="59">
        <v>8.65</v>
      </c>
      <c r="AF13" s="59">
        <v>8.9499999999999993</v>
      </c>
      <c r="AG13" s="59">
        <v>8.14</v>
      </c>
    </row>
    <row r="14" spans="1:33" ht="12" customHeight="1">
      <c r="A14" s="57">
        <v>10</v>
      </c>
      <c r="B14" s="57"/>
      <c r="C14" s="60" t="s">
        <v>485</v>
      </c>
      <c r="D14" s="59">
        <v>82.86</v>
      </c>
      <c r="E14" s="59">
        <v>93.14</v>
      </c>
      <c r="F14" s="59">
        <v>100.83</v>
      </c>
      <c r="G14" s="59">
        <v>117.6</v>
      </c>
      <c r="H14" s="59">
        <v>126.08</v>
      </c>
      <c r="I14" s="59">
        <v>125.86</v>
      </c>
      <c r="J14" s="59">
        <v>141.43</v>
      </c>
      <c r="K14" s="102"/>
      <c r="L14" s="57">
        <v>10</v>
      </c>
      <c r="M14" s="57"/>
      <c r="N14" s="60" t="s">
        <v>485</v>
      </c>
      <c r="O14" s="59">
        <v>156.74</v>
      </c>
      <c r="P14" s="59">
        <v>164.53</v>
      </c>
      <c r="Q14" s="59">
        <v>176.37</v>
      </c>
      <c r="R14" s="59">
        <v>187.42</v>
      </c>
      <c r="S14" s="59">
        <v>188.59</v>
      </c>
      <c r="T14" s="59">
        <v>193.4</v>
      </c>
      <c r="U14" s="59">
        <v>202.07</v>
      </c>
      <c r="V14" s="102"/>
      <c r="W14" s="57">
        <v>10</v>
      </c>
      <c r="X14" s="57"/>
      <c r="Y14" s="60" t="s">
        <v>485</v>
      </c>
      <c r="Z14" s="59">
        <v>213.12</v>
      </c>
      <c r="AA14" s="59">
        <v>224.36</v>
      </c>
      <c r="AB14" s="59">
        <v>231.29</v>
      </c>
      <c r="AC14" s="59">
        <v>239.13</v>
      </c>
      <c r="AD14" s="59">
        <v>249.48</v>
      </c>
      <c r="AE14" s="59">
        <v>272.94</v>
      </c>
      <c r="AF14" s="59">
        <v>281.8</v>
      </c>
      <c r="AG14" s="59">
        <v>315.94</v>
      </c>
    </row>
    <row r="15" spans="1:33" ht="12" customHeight="1">
      <c r="A15" s="57">
        <v>11</v>
      </c>
      <c r="B15" s="57"/>
      <c r="C15" s="61" t="s">
        <v>486</v>
      </c>
      <c r="D15" s="59">
        <v>44.15</v>
      </c>
      <c r="E15" s="59">
        <v>48.88</v>
      </c>
      <c r="F15" s="59">
        <v>53.43</v>
      </c>
      <c r="G15" s="59">
        <v>57.52</v>
      </c>
      <c r="H15" s="59">
        <v>59.56</v>
      </c>
      <c r="I15" s="59">
        <v>61.66</v>
      </c>
      <c r="J15" s="59">
        <v>67.03</v>
      </c>
      <c r="K15" s="102"/>
      <c r="L15" s="57">
        <v>11</v>
      </c>
      <c r="M15" s="57"/>
      <c r="N15" s="61" t="s">
        <v>486</v>
      </c>
      <c r="O15" s="59">
        <v>71.55</v>
      </c>
      <c r="P15" s="59">
        <v>77.97</v>
      </c>
      <c r="Q15" s="59">
        <v>85.47</v>
      </c>
      <c r="R15" s="59">
        <v>90.39</v>
      </c>
      <c r="S15" s="59">
        <v>91.65</v>
      </c>
      <c r="T15" s="59">
        <v>93.77</v>
      </c>
      <c r="U15" s="59">
        <v>98.88</v>
      </c>
      <c r="V15" s="102"/>
      <c r="W15" s="57">
        <v>11</v>
      </c>
      <c r="X15" s="57"/>
      <c r="Y15" s="61" t="s">
        <v>486</v>
      </c>
      <c r="Z15" s="59">
        <v>103.8</v>
      </c>
      <c r="AA15" s="59">
        <v>106.47</v>
      </c>
      <c r="AB15" s="59">
        <v>109.19</v>
      </c>
      <c r="AC15" s="59">
        <v>112.54</v>
      </c>
      <c r="AD15" s="59">
        <v>117.64</v>
      </c>
      <c r="AE15" s="59">
        <v>127.73</v>
      </c>
      <c r="AF15" s="59">
        <v>140.99</v>
      </c>
      <c r="AG15" s="59">
        <v>153.18</v>
      </c>
    </row>
    <row r="16" spans="1:33" ht="12" customHeight="1">
      <c r="A16" s="57">
        <v>12</v>
      </c>
      <c r="B16" s="57"/>
      <c r="C16" s="62" t="s">
        <v>487</v>
      </c>
      <c r="D16" s="59">
        <v>35.69</v>
      </c>
      <c r="E16" s="59">
        <v>39.28</v>
      </c>
      <c r="F16" s="59">
        <v>42.17</v>
      </c>
      <c r="G16" s="59">
        <v>44.43</v>
      </c>
      <c r="H16" s="59">
        <v>45.58</v>
      </c>
      <c r="I16" s="59">
        <v>47.68</v>
      </c>
      <c r="J16" s="59">
        <v>51.35</v>
      </c>
      <c r="K16" s="102"/>
      <c r="L16" s="57">
        <v>12</v>
      </c>
      <c r="M16" s="57"/>
      <c r="N16" s="62" t="s">
        <v>487</v>
      </c>
      <c r="O16" s="59">
        <v>53.87</v>
      </c>
      <c r="P16" s="59">
        <v>59.62</v>
      </c>
      <c r="Q16" s="59">
        <v>66.239999999999995</v>
      </c>
      <c r="R16" s="59">
        <v>71.39</v>
      </c>
      <c r="S16" s="59">
        <v>73.48</v>
      </c>
      <c r="T16" s="59">
        <v>75.260000000000005</v>
      </c>
      <c r="U16" s="59">
        <v>79.989999999999995</v>
      </c>
      <c r="V16" s="102"/>
      <c r="W16" s="57">
        <v>12</v>
      </c>
      <c r="X16" s="57"/>
      <c r="Y16" s="62" t="s">
        <v>487</v>
      </c>
      <c r="Z16" s="59">
        <v>83.52</v>
      </c>
      <c r="AA16" s="59">
        <v>84.61</v>
      </c>
      <c r="AB16" s="59">
        <v>86.24</v>
      </c>
      <c r="AC16" s="59">
        <v>89.79</v>
      </c>
      <c r="AD16" s="59">
        <v>93.04</v>
      </c>
      <c r="AE16" s="59">
        <v>101.75</v>
      </c>
      <c r="AF16" s="59">
        <v>113.85</v>
      </c>
      <c r="AG16" s="59">
        <v>124.9</v>
      </c>
    </row>
    <row r="17" spans="1:33" ht="12" customHeight="1">
      <c r="A17" s="57">
        <v>13</v>
      </c>
      <c r="B17" s="57"/>
      <c r="C17" s="62" t="s">
        <v>488</v>
      </c>
      <c r="D17" s="59">
        <v>8.4600000000000009</v>
      </c>
      <c r="E17" s="59">
        <v>9.6</v>
      </c>
      <c r="F17" s="59">
        <v>11.26</v>
      </c>
      <c r="G17" s="59">
        <v>13.09</v>
      </c>
      <c r="H17" s="59">
        <v>13.98</v>
      </c>
      <c r="I17" s="59">
        <v>13.98</v>
      </c>
      <c r="J17" s="59">
        <v>15.68</v>
      </c>
      <c r="K17" s="102"/>
      <c r="L17" s="57">
        <v>13</v>
      </c>
      <c r="M17" s="57"/>
      <c r="N17" s="62" t="s">
        <v>488</v>
      </c>
      <c r="O17" s="59">
        <v>17.68</v>
      </c>
      <c r="P17" s="59">
        <v>18.350000000000001</v>
      </c>
      <c r="Q17" s="59">
        <v>19.23</v>
      </c>
      <c r="R17" s="59">
        <v>19</v>
      </c>
      <c r="S17" s="59">
        <v>18.170000000000002</v>
      </c>
      <c r="T17" s="59">
        <v>18.510000000000002</v>
      </c>
      <c r="U17" s="59">
        <v>18.89</v>
      </c>
      <c r="V17" s="102"/>
      <c r="W17" s="57">
        <v>13</v>
      </c>
      <c r="X17" s="57"/>
      <c r="Y17" s="62" t="s">
        <v>488</v>
      </c>
      <c r="Z17" s="59">
        <v>20.28</v>
      </c>
      <c r="AA17" s="59">
        <v>21.86</v>
      </c>
      <c r="AB17" s="59">
        <v>22.95</v>
      </c>
      <c r="AC17" s="59">
        <v>22.75</v>
      </c>
      <c r="AD17" s="59">
        <v>24.6</v>
      </c>
      <c r="AE17" s="59">
        <v>25.98</v>
      </c>
      <c r="AF17" s="59">
        <v>27.14</v>
      </c>
      <c r="AG17" s="59">
        <v>28.28</v>
      </c>
    </row>
    <row r="18" spans="1:33" ht="12" customHeight="1">
      <c r="A18" s="57">
        <v>14</v>
      </c>
      <c r="B18" s="57"/>
      <c r="C18" s="61" t="s">
        <v>489</v>
      </c>
      <c r="D18" s="59">
        <v>38.71</v>
      </c>
      <c r="E18" s="59">
        <v>44.26</v>
      </c>
      <c r="F18" s="59">
        <v>47.4</v>
      </c>
      <c r="G18" s="59">
        <v>60.08</v>
      </c>
      <c r="H18" s="59">
        <v>66.52</v>
      </c>
      <c r="I18" s="59">
        <v>64.2</v>
      </c>
      <c r="J18" s="59">
        <v>74.400000000000006</v>
      </c>
      <c r="K18" s="102"/>
      <c r="L18" s="57">
        <v>14</v>
      </c>
      <c r="M18" s="57"/>
      <c r="N18" s="61" t="s">
        <v>489</v>
      </c>
      <c r="O18" s="59">
        <v>85.19</v>
      </c>
      <c r="P18" s="59">
        <v>86.56</v>
      </c>
      <c r="Q18" s="59">
        <v>90.9</v>
      </c>
      <c r="R18" s="59">
        <v>97.03</v>
      </c>
      <c r="S18" s="59">
        <v>96.94</v>
      </c>
      <c r="T18" s="59">
        <v>99.63</v>
      </c>
      <c r="U18" s="59">
        <v>103.19</v>
      </c>
      <c r="V18" s="102"/>
      <c r="W18" s="57">
        <v>14</v>
      </c>
      <c r="X18" s="57"/>
      <c r="Y18" s="61" t="s">
        <v>489</v>
      </c>
      <c r="Z18" s="59">
        <v>109.32</v>
      </c>
      <c r="AA18" s="59">
        <v>117.89</v>
      </c>
      <c r="AB18" s="59">
        <v>122.1</v>
      </c>
      <c r="AC18" s="59">
        <v>126.59</v>
      </c>
      <c r="AD18" s="59">
        <v>131.84</v>
      </c>
      <c r="AE18" s="59">
        <v>145.21</v>
      </c>
      <c r="AF18" s="59">
        <v>140.81</v>
      </c>
      <c r="AG18" s="59">
        <v>162.76</v>
      </c>
    </row>
    <row r="19" spans="1:33" ht="11.1" customHeight="1">
      <c r="A19" s="57">
        <v>15</v>
      </c>
      <c r="B19" s="57"/>
      <c r="C19" s="62" t="s">
        <v>490</v>
      </c>
      <c r="D19" s="59">
        <v>32.229999999999997</v>
      </c>
      <c r="E19" s="59">
        <v>37.99</v>
      </c>
      <c r="F19" s="59">
        <v>40.909999999999997</v>
      </c>
      <c r="G19" s="59">
        <v>51.63</v>
      </c>
      <c r="H19" s="59">
        <v>58.17</v>
      </c>
      <c r="I19" s="59">
        <v>56.35</v>
      </c>
      <c r="J19" s="59">
        <v>64.37</v>
      </c>
      <c r="K19" s="102"/>
      <c r="L19" s="57">
        <v>15</v>
      </c>
      <c r="M19" s="57"/>
      <c r="N19" s="62" t="s">
        <v>490</v>
      </c>
      <c r="O19" s="59">
        <v>71.86</v>
      </c>
      <c r="P19" s="59">
        <v>73.069999999999993</v>
      </c>
      <c r="Q19" s="59">
        <v>75.89</v>
      </c>
      <c r="R19" s="59">
        <v>82.86</v>
      </c>
      <c r="S19" s="59">
        <v>83.34</v>
      </c>
      <c r="T19" s="59">
        <v>85.23</v>
      </c>
      <c r="U19" s="59">
        <v>87.48</v>
      </c>
      <c r="V19" s="102"/>
      <c r="W19" s="57">
        <v>15</v>
      </c>
      <c r="X19" s="57"/>
      <c r="Y19" s="62" t="s">
        <v>490</v>
      </c>
      <c r="Z19" s="59">
        <v>91.61</v>
      </c>
      <c r="AA19" s="59">
        <v>97.74</v>
      </c>
      <c r="AB19" s="59">
        <v>101.68</v>
      </c>
      <c r="AC19" s="59">
        <v>108.29</v>
      </c>
      <c r="AD19" s="59">
        <v>110.98</v>
      </c>
      <c r="AE19" s="59">
        <v>122.04</v>
      </c>
      <c r="AF19" s="59">
        <v>118.66</v>
      </c>
      <c r="AG19" s="59">
        <v>139.65</v>
      </c>
    </row>
    <row r="20" spans="1:33" ht="11.1" customHeight="1">
      <c r="A20" s="57">
        <v>16</v>
      </c>
      <c r="B20" s="57"/>
      <c r="C20" s="62" t="s">
        <v>491</v>
      </c>
      <c r="D20" s="59">
        <v>6.37</v>
      </c>
      <c r="E20" s="59">
        <v>5.72</v>
      </c>
      <c r="F20" s="59">
        <v>5.92</v>
      </c>
      <c r="G20" s="59">
        <v>7.79</v>
      </c>
      <c r="H20" s="59">
        <v>7.7</v>
      </c>
      <c r="I20" s="59">
        <v>7.16</v>
      </c>
      <c r="J20" s="59">
        <v>9.2100000000000009</v>
      </c>
      <c r="K20" s="102"/>
      <c r="L20" s="57">
        <v>16</v>
      </c>
      <c r="M20" s="57"/>
      <c r="N20" s="62" t="s">
        <v>491</v>
      </c>
      <c r="O20" s="59">
        <v>12.22</v>
      </c>
      <c r="P20" s="59">
        <v>12.79</v>
      </c>
      <c r="Q20" s="59">
        <v>14.07</v>
      </c>
      <c r="R20" s="59">
        <v>13.32</v>
      </c>
      <c r="S20" s="59">
        <v>12.9</v>
      </c>
      <c r="T20" s="59">
        <v>13.73</v>
      </c>
      <c r="U20" s="59">
        <v>15.12</v>
      </c>
      <c r="V20" s="102"/>
      <c r="W20" s="57">
        <v>16</v>
      </c>
      <c r="X20" s="57"/>
      <c r="Y20" s="62" t="s">
        <v>491</v>
      </c>
      <c r="Z20" s="59">
        <v>17.420000000000002</v>
      </c>
      <c r="AA20" s="59">
        <v>19.809999999999999</v>
      </c>
      <c r="AB20" s="59">
        <v>19.809999999999999</v>
      </c>
      <c r="AC20" s="59">
        <v>17.63</v>
      </c>
      <c r="AD20" s="59">
        <v>19.21</v>
      </c>
      <c r="AE20" s="59">
        <v>22.05</v>
      </c>
      <c r="AF20" s="59">
        <v>20.010000000000002</v>
      </c>
      <c r="AG20" s="59">
        <v>21.21</v>
      </c>
    </row>
    <row r="21" spans="1:33" ht="11.1" customHeight="1">
      <c r="A21" s="57">
        <v>17</v>
      </c>
      <c r="B21" s="57"/>
      <c r="C21" s="62" t="s">
        <v>492</v>
      </c>
      <c r="D21" s="59">
        <v>0.11</v>
      </c>
      <c r="E21" s="59">
        <v>0.55000000000000004</v>
      </c>
      <c r="F21" s="59">
        <v>0.56999999999999995</v>
      </c>
      <c r="G21" s="59">
        <v>0.66</v>
      </c>
      <c r="H21" s="59">
        <v>0.65</v>
      </c>
      <c r="I21" s="59">
        <v>0.69</v>
      </c>
      <c r="J21" s="59">
        <v>0.82</v>
      </c>
      <c r="K21" s="102"/>
      <c r="L21" s="57">
        <v>17</v>
      </c>
      <c r="M21" s="57"/>
      <c r="N21" s="62" t="s">
        <v>492</v>
      </c>
      <c r="O21" s="59">
        <v>1.1100000000000001</v>
      </c>
      <c r="P21" s="59">
        <v>0.7</v>
      </c>
      <c r="Q21" s="59">
        <v>0.94</v>
      </c>
      <c r="R21" s="59">
        <v>0.85</v>
      </c>
      <c r="S21" s="59">
        <v>0.7</v>
      </c>
      <c r="T21" s="59">
        <v>0.67</v>
      </c>
      <c r="U21" s="59">
        <v>0.59</v>
      </c>
      <c r="V21" s="102"/>
      <c r="W21" s="57">
        <v>17</v>
      </c>
      <c r="X21" s="57"/>
      <c r="Y21" s="62" t="s">
        <v>492</v>
      </c>
      <c r="Z21" s="59">
        <v>0.28999999999999998</v>
      </c>
      <c r="AA21" s="59">
        <v>0.34</v>
      </c>
      <c r="AB21" s="59">
        <v>0.61</v>
      </c>
      <c r="AC21" s="59">
        <v>0.67</v>
      </c>
      <c r="AD21" s="59">
        <v>1.65</v>
      </c>
      <c r="AE21" s="59">
        <v>1.1200000000000001</v>
      </c>
      <c r="AF21" s="59">
        <v>2.14</v>
      </c>
      <c r="AG21" s="59">
        <v>1.9</v>
      </c>
    </row>
    <row r="22" spans="1:33" ht="12" customHeight="1">
      <c r="A22" s="57">
        <v>18</v>
      </c>
      <c r="B22" s="57"/>
      <c r="C22" s="60" t="s">
        <v>493</v>
      </c>
      <c r="D22" s="59">
        <v>3.24</v>
      </c>
      <c r="E22" s="59">
        <v>3.89</v>
      </c>
      <c r="F22" s="59">
        <v>4.3600000000000003</v>
      </c>
      <c r="G22" s="59">
        <v>5.07</v>
      </c>
      <c r="H22" s="59">
        <v>5.88</v>
      </c>
      <c r="I22" s="59">
        <v>6.43</v>
      </c>
      <c r="J22" s="59">
        <v>6.78</v>
      </c>
      <c r="K22" s="102"/>
      <c r="L22" s="57">
        <v>18</v>
      </c>
      <c r="M22" s="57"/>
      <c r="N22" s="60" t="s">
        <v>493</v>
      </c>
      <c r="O22" s="59">
        <v>7.25</v>
      </c>
      <c r="P22" s="59">
        <v>7.75</v>
      </c>
      <c r="Q22" s="59">
        <v>8.27</v>
      </c>
      <c r="R22" s="59">
        <v>8.92</v>
      </c>
      <c r="S22" s="59">
        <v>9.5</v>
      </c>
      <c r="T22" s="59">
        <v>9.91</v>
      </c>
      <c r="U22" s="59">
        <v>10.17</v>
      </c>
      <c r="V22" s="102"/>
      <c r="W22" s="57">
        <v>18</v>
      </c>
      <c r="X22" s="57"/>
      <c r="Y22" s="60" t="s">
        <v>493</v>
      </c>
      <c r="Z22" s="59">
        <v>10.57</v>
      </c>
      <c r="AA22" s="59">
        <v>11.1</v>
      </c>
      <c r="AB22" s="59">
        <v>11.64</v>
      </c>
      <c r="AC22" s="59">
        <v>11.9</v>
      </c>
      <c r="AD22" s="59">
        <v>12.32</v>
      </c>
      <c r="AE22" s="59">
        <v>12.71</v>
      </c>
      <c r="AF22" s="59">
        <v>13.37</v>
      </c>
      <c r="AG22" s="59">
        <v>13.47</v>
      </c>
    </row>
    <row r="23" spans="1:33" ht="12" customHeight="1">
      <c r="A23" s="57">
        <v>19</v>
      </c>
      <c r="B23" s="57"/>
      <c r="C23" s="61" t="s">
        <v>494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102"/>
      <c r="L23" s="57">
        <v>19</v>
      </c>
      <c r="M23" s="57"/>
      <c r="N23" s="61" t="s">
        <v>494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102"/>
      <c r="W23" s="57">
        <v>19</v>
      </c>
      <c r="X23" s="57"/>
      <c r="Y23" s="61" t="s">
        <v>494</v>
      </c>
      <c r="Z23" s="59">
        <v>0</v>
      </c>
      <c r="AA23" s="59">
        <v>0</v>
      </c>
      <c r="AB23" s="59">
        <v>0</v>
      </c>
      <c r="AC23" s="59">
        <v>0</v>
      </c>
      <c r="AD23" s="59">
        <v>0</v>
      </c>
      <c r="AE23" s="59">
        <v>0</v>
      </c>
      <c r="AF23" s="59">
        <v>0</v>
      </c>
      <c r="AG23" s="59">
        <v>0</v>
      </c>
    </row>
    <row r="24" spans="1:33" ht="11.1" customHeight="1">
      <c r="A24" s="57">
        <v>20</v>
      </c>
      <c r="B24" s="57"/>
      <c r="C24" s="62" t="s">
        <v>490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102"/>
      <c r="L24" s="57">
        <v>20</v>
      </c>
      <c r="M24" s="57"/>
      <c r="N24" s="62" t="s">
        <v>490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102"/>
      <c r="W24" s="57">
        <v>20</v>
      </c>
      <c r="X24" s="57"/>
      <c r="Y24" s="62" t="s">
        <v>490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</row>
    <row r="25" spans="1:33" ht="11.1" customHeight="1">
      <c r="A25" s="57">
        <v>21</v>
      </c>
      <c r="B25" s="57"/>
      <c r="C25" s="62" t="s">
        <v>492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102"/>
      <c r="L25" s="57">
        <v>21</v>
      </c>
      <c r="M25" s="57"/>
      <c r="N25" s="62" t="s">
        <v>492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102"/>
      <c r="W25" s="57">
        <v>21</v>
      </c>
      <c r="X25" s="57"/>
      <c r="Y25" s="62" t="s">
        <v>492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>
        <v>0</v>
      </c>
    </row>
    <row r="26" spans="1:33" ht="12" customHeight="1">
      <c r="A26" s="57">
        <v>22</v>
      </c>
      <c r="B26" s="57"/>
      <c r="C26" s="61" t="s">
        <v>495</v>
      </c>
      <c r="D26" s="59">
        <v>3.24</v>
      </c>
      <c r="E26" s="59">
        <v>3.89</v>
      </c>
      <c r="F26" s="59">
        <v>4.3600000000000003</v>
      </c>
      <c r="G26" s="59">
        <v>5.07</v>
      </c>
      <c r="H26" s="59">
        <v>5.88</v>
      </c>
      <c r="I26" s="59">
        <v>6.43</v>
      </c>
      <c r="J26" s="59">
        <v>6.78</v>
      </c>
      <c r="K26" s="102"/>
      <c r="L26" s="57">
        <v>22</v>
      </c>
      <c r="M26" s="57"/>
      <c r="N26" s="61" t="s">
        <v>495</v>
      </c>
      <c r="O26" s="59">
        <v>7.25</v>
      </c>
      <c r="P26" s="59">
        <v>7.75</v>
      </c>
      <c r="Q26" s="59">
        <v>8.27</v>
      </c>
      <c r="R26" s="59">
        <v>8.92</v>
      </c>
      <c r="S26" s="59">
        <v>9.5</v>
      </c>
      <c r="T26" s="59">
        <v>9.91</v>
      </c>
      <c r="U26" s="59">
        <v>10.17</v>
      </c>
      <c r="V26" s="102"/>
      <c r="W26" s="57">
        <v>22</v>
      </c>
      <c r="X26" s="57"/>
      <c r="Y26" s="61" t="s">
        <v>495</v>
      </c>
      <c r="Z26" s="59">
        <v>10.57</v>
      </c>
      <c r="AA26" s="59">
        <v>11.1</v>
      </c>
      <c r="AB26" s="59">
        <v>11.64</v>
      </c>
      <c r="AC26" s="59">
        <v>11.9</v>
      </c>
      <c r="AD26" s="59">
        <v>12.32</v>
      </c>
      <c r="AE26" s="59">
        <v>12.71</v>
      </c>
      <c r="AF26" s="59">
        <v>13.37</v>
      </c>
      <c r="AG26" s="59">
        <v>13.47</v>
      </c>
    </row>
    <row r="27" spans="1:33" ht="12" customHeight="1">
      <c r="A27" s="57">
        <v>23</v>
      </c>
      <c r="B27" s="57"/>
      <c r="C27" s="60" t="s">
        <v>496</v>
      </c>
      <c r="D27" s="59">
        <v>1.1100000000000001</v>
      </c>
      <c r="E27" s="59">
        <v>1.45</v>
      </c>
      <c r="F27" s="59">
        <v>1.63</v>
      </c>
      <c r="G27" s="59">
        <v>1.61</v>
      </c>
      <c r="H27" s="59">
        <v>1.93</v>
      </c>
      <c r="I27" s="59">
        <v>2.23</v>
      </c>
      <c r="J27" s="59">
        <v>2.52</v>
      </c>
      <c r="K27" s="102"/>
      <c r="L27" s="57">
        <v>23</v>
      </c>
      <c r="M27" s="57"/>
      <c r="N27" s="60" t="s">
        <v>496</v>
      </c>
      <c r="O27" s="59">
        <v>2.77</v>
      </c>
      <c r="P27" s="59">
        <v>3.46</v>
      </c>
      <c r="Q27" s="59">
        <v>3.24</v>
      </c>
      <c r="R27" s="59">
        <v>3.62</v>
      </c>
      <c r="S27" s="59">
        <v>3.96</v>
      </c>
      <c r="T27" s="59">
        <v>4.2300000000000004</v>
      </c>
      <c r="U27" s="59">
        <v>4.7300000000000004</v>
      </c>
      <c r="V27" s="102"/>
      <c r="W27" s="57">
        <v>23</v>
      </c>
      <c r="X27" s="57"/>
      <c r="Y27" s="60" t="s">
        <v>496</v>
      </c>
      <c r="Z27" s="59">
        <v>4.97</v>
      </c>
      <c r="AA27" s="59">
        <v>5.1100000000000003</v>
      </c>
      <c r="AB27" s="59">
        <v>5.48</v>
      </c>
      <c r="AC27" s="59">
        <v>5.68</v>
      </c>
      <c r="AD27" s="59">
        <v>6.28</v>
      </c>
      <c r="AE27" s="59">
        <v>6.66</v>
      </c>
      <c r="AF27" s="59">
        <v>6.95</v>
      </c>
      <c r="AG27" s="59">
        <v>15.51</v>
      </c>
    </row>
    <row r="28" spans="1:33" ht="11.1" customHeight="1">
      <c r="A28" s="57">
        <v>24</v>
      </c>
      <c r="B28" s="57"/>
      <c r="C28" s="61" t="s">
        <v>497</v>
      </c>
      <c r="D28" s="59">
        <v>0.06</v>
      </c>
      <c r="E28" s="59">
        <v>0.08</v>
      </c>
      <c r="F28" s="59">
        <v>0.08</v>
      </c>
      <c r="G28" s="59">
        <v>0.09</v>
      </c>
      <c r="H28" s="59">
        <v>7.0000000000000007E-2</v>
      </c>
      <c r="I28" s="59">
        <v>7.0000000000000007E-2</v>
      </c>
      <c r="J28" s="59">
        <v>0.08</v>
      </c>
      <c r="K28" s="102"/>
      <c r="L28" s="57">
        <v>24</v>
      </c>
      <c r="M28" s="57"/>
      <c r="N28" s="61" t="s">
        <v>497</v>
      </c>
      <c r="O28" s="59">
        <v>0.09</v>
      </c>
      <c r="P28" s="59">
        <v>0.09</v>
      </c>
      <c r="Q28" s="59">
        <v>0.11</v>
      </c>
      <c r="R28" s="59">
        <v>0.12</v>
      </c>
      <c r="S28" s="59">
        <v>0.13</v>
      </c>
      <c r="T28" s="59">
        <v>0.14000000000000001</v>
      </c>
      <c r="U28" s="59">
        <v>0.14000000000000001</v>
      </c>
      <c r="V28" s="102"/>
      <c r="W28" s="57">
        <v>24</v>
      </c>
      <c r="X28" s="57"/>
      <c r="Y28" s="61" t="s">
        <v>497</v>
      </c>
      <c r="Z28" s="59">
        <v>0.13</v>
      </c>
      <c r="AA28" s="59">
        <v>0.15</v>
      </c>
      <c r="AB28" s="59">
        <v>0.14000000000000001</v>
      </c>
      <c r="AC28" s="59">
        <v>0.14000000000000001</v>
      </c>
      <c r="AD28" s="59">
        <v>0.15</v>
      </c>
      <c r="AE28" s="59">
        <v>0.18</v>
      </c>
      <c r="AF28" s="59">
        <v>0.16</v>
      </c>
      <c r="AG28" s="59">
        <v>0.23</v>
      </c>
    </row>
    <row r="29" spans="1:33" ht="11.1" customHeight="1">
      <c r="A29" s="57">
        <v>25</v>
      </c>
      <c r="B29" s="57"/>
      <c r="C29" s="61" t="s">
        <v>498</v>
      </c>
      <c r="D29" s="59">
        <v>0</v>
      </c>
      <c r="E29" s="59">
        <v>0</v>
      </c>
      <c r="F29" s="59">
        <v>0</v>
      </c>
      <c r="G29" s="59">
        <v>0</v>
      </c>
      <c r="H29" s="59">
        <v>0</v>
      </c>
      <c r="I29" s="59">
        <v>0</v>
      </c>
      <c r="J29" s="59">
        <v>0</v>
      </c>
      <c r="K29" s="102"/>
      <c r="L29" s="57">
        <v>25</v>
      </c>
      <c r="M29" s="57"/>
      <c r="N29" s="61" t="s">
        <v>498</v>
      </c>
      <c r="O29" s="59">
        <v>0</v>
      </c>
      <c r="P29" s="59">
        <v>0</v>
      </c>
      <c r="Q29" s="59">
        <v>0</v>
      </c>
      <c r="R29" s="59">
        <v>0</v>
      </c>
      <c r="S29" s="59">
        <v>0</v>
      </c>
      <c r="T29" s="59">
        <v>0</v>
      </c>
      <c r="U29" s="59">
        <v>0</v>
      </c>
      <c r="V29" s="102"/>
      <c r="W29" s="57">
        <v>25</v>
      </c>
      <c r="X29" s="57"/>
      <c r="Y29" s="61" t="s">
        <v>498</v>
      </c>
      <c r="Z29" s="59">
        <v>0</v>
      </c>
      <c r="AA29" s="59">
        <v>0</v>
      </c>
      <c r="AB29" s="59">
        <v>0</v>
      </c>
      <c r="AC29" s="59">
        <v>0</v>
      </c>
      <c r="AD29" s="59">
        <v>0</v>
      </c>
      <c r="AE29" s="59">
        <v>0</v>
      </c>
      <c r="AF29" s="59">
        <v>0</v>
      </c>
      <c r="AG29" s="59">
        <v>0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  <c r="AA30" s="59"/>
      <c r="AB30" s="59"/>
      <c r="AC30" s="59"/>
      <c r="AD30" s="59"/>
      <c r="AE30" s="59"/>
      <c r="AF30" s="59"/>
      <c r="AG30" s="59"/>
    </row>
    <row r="31" spans="1:33" ht="11.1" customHeight="1">
      <c r="A31" s="57"/>
      <c r="B31" s="57"/>
      <c r="C31" s="63" t="s">
        <v>500</v>
      </c>
      <c r="D31" s="59">
        <v>0.03</v>
      </c>
      <c r="E31" s="59">
        <v>0.22</v>
      </c>
      <c r="F31" s="59">
        <v>0.17</v>
      </c>
      <c r="G31" s="59">
        <v>0</v>
      </c>
      <c r="H31" s="59">
        <v>0.1</v>
      </c>
      <c r="I31" s="59">
        <v>0.06</v>
      </c>
      <c r="J31" s="59">
        <v>0.06</v>
      </c>
      <c r="K31" s="102"/>
      <c r="L31" s="57"/>
      <c r="M31" s="57"/>
      <c r="N31" s="63" t="s">
        <v>500</v>
      </c>
      <c r="O31" s="59">
        <v>0.1</v>
      </c>
      <c r="P31" s="59">
        <v>0.45</v>
      </c>
      <c r="Q31" s="59">
        <v>0.09</v>
      </c>
      <c r="R31" s="59">
        <v>0.1</v>
      </c>
      <c r="S31" s="59">
        <v>7.0000000000000007E-2</v>
      </c>
      <c r="T31" s="59">
        <v>0.12</v>
      </c>
      <c r="U31" s="59">
        <v>0.47</v>
      </c>
      <c r="V31" s="102"/>
      <c r="W31" s="57"/>
      <c r="X31" s="57"/>
      <c r="Y31" s="63" t="s">
        <v>500</v>
      </c>
      <c r="Z31" s="59">
        <v>0.3</v>
      </c>
      <c r="AA31" s="59">
        <v>0.21</v>
      </c>
      <c r="AB31" s="59">
        <v>0.19</v>
      </c>
      <c r="AC31" s="59">
        <v>0.17</v>
      </c>
      <c r="AD31" s="59">
        <v>0.28000000000000003</v>
      </c>
      <c r="AE31" s="59">
        <v>0.27</v>
      </c>
      <c r="AF31" s="59">
        <v>0.1</v>
      </c>
      <c r="AG31" s="59">
        <v>7.88</v>
      </c>
    </row>
    <row r="32" spans="1:33" ht="11.1" customHeight="1">
      <c r="A32" s="57">
        <v>27</v>
      </c>
      <c r="B32" s="57"/>
      <c r="C32" s="61" t="s">
        <v>501</v>
      </c>
      <c r="D32" s="59">
        <v>1.02</v>
      </c>
      <c r="E32" s="59">
        <v>1.1499999999999999</v>
      </c>
      <c r="F32" s="59">
        <v>1.38</v>
      </c>
      <c r="G32" s="59">
        <v>1.52</v>
      </c>
      <c r="H32" s="59">
        <v>1.76</v>
      </c>
      <c r="I32" s="59">
        <v>2.1</v>
      </c>
      <c r="J32" s="59">
        <v>2.38</v>
      </c>
      <c r="K32" s="102"/>
      <c r="L32" s="57">
        <v>27</v>
      </c>
      <c r="M32" s="57"/>
      <c r="N32" s="61" t="s">
        <v>501</v>
      </c>
      <c r="O32" s="59">
        <v>2.58</v>
      </c>
      <c r="P32" s="59">
        <v>2.92</v>
      </c>
      <c r="Q32" s="59">
        <v>3.04</v>
      </c>
      <c r="R32" s="59">
        <v>3.4</v>
      </c>
      <c r="S32" s="59">
        <v>3.76</v>
      </c>
      <c r="T32" s="59">
        <v>3.97</v>
      </c>
      <c r="U32" s="59">
        <v>4.12</v>
      </c>
      <c r="V32" s="102"/>
      <c r="W32" s="57">
        <v>27</v>
      </c>
      <c r="X32" s="57"/>
      <c r="Y32" s="61" t="s">
        <v>501</v>
      </c>
      <c r="Z32" s="59">
        <v>4.54</v>
      </c>
      <c r="AA32" s="59">
        <v>4.75</v>
      </c>
      <c r="AB32" s="59">
        <v>5.15</v>
      </c>
      <c r="AC32" s="59">
        <v>5.37</v>
      </c>
      <c r="AD32" s="59">
        <v>5.85</v>
      </c>
      <c r="AE32" s="59">
        <v>6.21</v>
      </c>
      <c r="AF32" s="59">
        <v>6.69</v>
      </c>
      <c r="AG32" s="59">
        <v>7.4</v>
      </c>
    </row>
    <row r="33" spans="1:34" ht="12" customHeight="1">
      <c r="A33" s="57">
        <v>28</v>
      </c>
      <c r="B33" s="57"/>
      <c r="C33" s="60" t="s">
        <v>502</v>
      </c>
      <c r="D33" s="59">
        <v>1.17</v>
      </c>
      <c r="E33" s="59">
        <v>1.5</v>
      </c>
      <c r="F33" s="59">
        <v>1.68</v>
      </c>
      <c r="G33" s="59">
        <v>1.82</v>
      </c>
      <c r="H33" s="59">
        <v>2.0499999999999998</v>
      </c>
      <c r="I33" s="59">
        <v>2.29</v>
      </c>
      <c r="J33" s="59">
        <v>2.77</v>
      </c>
      <c r="K33" s="102"/>
      <c r="L33" s="57">
        <v>28</v>
      </c>
      <c r="M33" s="57"/>
      <c r="N33" s="60" t="s">
        <v>502</v>
      </c>
      <c r="O33" s="59">
        <v>2.65</v>
      </c>
      <c r="P33" s="59">
        <v>2.71</v>
      </c>
      <c r="Q33" s="59">
        <v>2.89</v>
      </c>
      <c r="R33" s="59">
        <v>3.2</v>
      </c>
      <c r="S33" s="59">
        <v>3.47</v>
      </c>
      <c r="T33" s="59">
        <v>3.49</v>
      </c>
      <c r="U33" s="59">
        <v>3.64</v>
      </c>
      <c r="V33" s="102"/>
      <c r="W33" s="57">
        <v>28</v>
      </c>
      <c r="X33" s="57"/>
      <c r="Y33" s="60" t="s">
        <v>502</v>
      </c>
      <c r="Z33" s="59">
        <v>3.27</v>
      </c>
      <c r="AA33" s="59">
        <v>3.14</v>
      </c>
      <c r="AB33" s="59">
        <v>3.33</v>
      </c>
      <c r="AC33" s="59">
        <v>3.5</v>
      </c>
      <c r="AD33" s="59">
        <v>3.76</v>
      </c>
      <c r="AE33" s="59">
        <v>3.72</v>
      </c>
      <c r="AF33" s="59">
        <v>4.1399999999999997</v>
      </c>
      <c r="AG33" s="59">
        <v>4.37</v>
      </c>
    </row>
    <row r="34" spans="1:34" ht="11.1" customHeight="1">
      <c r="A34" s="57">
        <v>29</v>
      </c>
      <c r="B34" s="57"/>
      <c r="C34" s="62" t="s">
        <v>503</v>
      </c>
      <c r="D34" s="59">
        <v>0</v>
      </c>
      <c r="E34" s="59">
        <v>0</v>
      </c>
      <c r="F34" s="59">
        <v>0</v>
      </c>
      <c r="G34" s="59">
        <v>0</v>
      </c>
      <c r="H34" s="59">
        <v>0</v>
      </c>
      <c r="I34" s="59">
        <v>0.04</v>
      </c>
      <c r="J34" s="59">
        <v>0.06</v>
      </c>
      <c r="K34" s="102"/>
      <c r="L34" s="57">
        <v>29</v>
      </c>
      <c r="M34" s="57"/>
      <c r="N34" s="62" t="s">
        <v>503</v>
      </c>
      <c r="O34" s="59">
        <v>0.06</v>
      </c>
      <c r="P34" s="59">
        <v>0.06</v>
      </c>
      <c r="Q34" s="59">
        <v>0.06</v>
      </c>
      <c r="R34" s="59">
        <v>0.05</v>
      </c>
      <c r="S34" s="59">
        <v>0.04</v>
      </c>
      <c r="T34" s="59">
        <v>0.04</v>
      </c>
      <c r="U34" s="59">
        <v>0.06</v>
      </c>
      <c r="V34" s="102"/>
      <c r="W34" s="57">
        <v>29</v>
      </c>
      <c r="X34" s="57"/>
      <c r="Y34" s="62" t="s">
        <v>503</v>
      </c>
      <c r="Z34" s="59">
        <v>0.06</v>
      </c>
      <c r="AA34" s="59">
        <v>0.04</v>
      </c>
      <c r="AB34" s="59">
        <v>7.0000000000000007E-2</v>
      </c>
      <c r="AC34" s="59">
        <v>0.05</v>
      </c>
      <c r="AD34" s="59">
        <v>0.06</v>
      </c>
      <c r="AE34" s="59">
        <v>0.05</v>
      </c>
      <c r="AF34" s="59">
        <v>0.03</v>
      </c>
      <c r="AG34" s="59">
        <v>0.05</v>
      </c>
    </row>
    <row r="35" spans="1:34" ht="11.1" customHeight="1">
      <c r="A35" s="57">
        <v>30</v>
      </c>
      <c r="B35" s="57"/>
      <c r="C35" s="62" t="s">
        <v>491</v>
      </c>
      <c r="D35" s="59">
        <v>0.32</v>
      </c>
      <c r="E35" s="59">
        <v>0.4</v>
      </c>
      <c r="F35" s="59">
        <v>0.47</v>
      </c>
      <c r="G35" s="59">
        <v>0.52</v>
      </c>
      <c r="H35" s="59">
        <v>0.61</v>
      </c>
      <c r="I35" s="59">
        <v>0.67</v>
      </c>
      <c r="J35" s="59">
        <v>0.72</v>
      </c>
      <c r="K35" s="102"/>
      <c r="L35" s="57">
        <v>30</v>
      </c>
      <c r="M35" s="57"/>
      <c r="N35" s="62" t="s">
        <v>491</v>
      </c>
      <c r="O35" s="59">
        <v>0.7</v>
      </c>
      <c r="P35" s="59">
        <v>0.71</v>
      </c>
      <c r="Q35" s="59">
        <v>0.78</v>
      </c>
      <c r="R35" s="59">
        <v>0.89</v>
      </c>
      <c r="S35" s="59">
        <v>1.08</v>
      </c>
      <c r="T35" s="59">
        <v>0.94</v>
      </c>
      <c r="U35" s="59">
        <v>0.93</v>
      </c>
      <c r="V35" s="102"/>
      <c r="W35" s="57">
        <v>30</v>
      </c>
      <c r="X35" s="57"/>
      <c r="Y35" s="62" t="s">
        <v>491</v>
      </c>
      <c r="Z35" s="59">
        <v>0.8</v>
      </c>
      <c r="AA35" s="59">
        <v>0.75</v>
      </c>
      <c r="AB35" s="59">
        <v>0.73</v>
      </c>
      <c r="AC35" s="59">
        <v>0.78</v>
      </c>
      <c r="AD35" s="59">
        <v>0.8</v>
      </c>
      <c r="AE35" s="59">
        <v>0.78</v>
      </c>
      <c r="AF35" s="59">
        <v>0.8</v>
      </c>
      <c r="AG35" s="59">
        <v>0.95</v>
      </c>
    </row>
    <row r="36" spans="1:34" ht="11.1" customHeight="1">
      <c r="A36" s="57">
        <v>31</v>
      </c>
      <c r="B36" s="57"/>
      <c r="C36" s="62" t="s">
        <v>490</v>
      </c>
      <c r="D36" s="59">
        <v>0.85</v>
      </c>
      <c r="E36" s="59">
        <v>0.99</v>
      </c>
      <c r="F36" s="59">
        <v>1.1299999999999999</v>
      </c>
      <c r="G36" s="59">
        <v>1.21</v>
      </c>
      <c r="H36" s="59">
        <v>1.35</v>
      </c>
      <c r="I36" s="59">
        <v>1.48</v>
      </c>
      <c r="J36" s="59">
        <v>1.87</v>
      </c>
      <c r="K36" s="102"/>
      <c r="L36" s="57">
        <v>31</v>
      </c>
      <c r="M36" s="57"/>
      <c r="N36" s="62" t="s">
        <v>490</v>
      </c>
      <c r="O36" s="59">
        <v>1.73</v>
      </c>
      <c r="P36" s="59">
        <v>1.84</v>
      </c>
      <c r="Q36" s="59">
        <v>1.93</v>
      </c>
      <c r="R36" s="59">
        <v>2.13</v>
      </c>
      <c r="S36" s="59">
        <v>2.23</v>
      </c>
      <c r="T36" s="59">
        <v>2.37</v>
      </c>
      <c r="U36" s="59">
        <v>2.46</v>
      </c>
      <c r="V36" s="102"/>
      <c r="W36" s="57">
        <v>31</v>
      </c>
      <c r="X36" s="57"/>
      <c r="Y36" s="62" t="s">
        <v>490</v>
      </c>
      <c r="Z36" s="59">
        <v>2.2599999999999998</v>
      </c>
      <c r="AA36" s="59">
        <v>2.16</v>
      </c>
      <c r="AB36" s="59">
        <v>2.3199999999999998</v>
      </c>
      <c r="AC36" s="59">
        <v>2.5099999999999998</v>
      </c>
      <c r="AD36" s="59">
        <v>2.68</v>
      </c>
      <c r="AE36" s="59">
        <v>2.5299999999999998</v>
      </c>
      <c r="AF36" s="59">
        <v>3.01</v>
      </c>
      <c r="AG36" s="59">
        <v>3.06</v>
      </c>
    </row>
    <row r="37" spans="1:34" ht="11.1" customHeight="1">
      <c r="A37" s="57">
        <v>32</v>
      </c>
      <c r="B37" s="57"/>
      <c r="C37" s="62" t="s">
        <v>492</v>
      </c>
      <c r="D37" s="59">
        <v>0</v>
      </c>
      <c r="E37" s="59">
        <v>0.11</v>
      </c>
      <c r="F37" s="59">
        <v>0.08</v>
      </c>
      <c r="G37" s="59">
        <v>0.09</v>
      </c>
      <c r="H37" s="59">
        <v>0.09</v>
      </c>
      <c r="I37" s="59">
        <v>0.1</v>
      </c>
      <c r="J37" s="59">
        <v>0.12</v>
      </c>
      <c r="K37" s="102"/>
      <c r="L37" s="57">
        <v>32</v>
      </c>
      <c r="M37" s="57"/>
      <c r="N37" s="62" t="s">
        <v>492</v>
      </c>
      <c r="O37" s="59">
        <v>0.16</v>
      </c>
      <c r="P37" s="59">
        <v>0.1</v>
      </c>
      <c r="Q37" s="59">
        <v>0.12</v>
      </c>
      <c r="R37" s="59">
        <v>0.13</v>
      </c>
      <c r="S37" s="59">
        <v>0.12</v>
      </c>
      <c r="T37" s="59">
        <v>0.14000000000000001</v>
      </c>
      <c r="U37" s="59">
        <v>0.19</v>
      </c>
      <c r="V37" s="102"/>
      <c r="W37" s="57">
        <v>32</v>
      </c>
      <c r="X37" s="57"/>
      <c r="Y37" s="62" t="s">
        <v>492</v>
      </c>
      <c r="Z37" s="59">
        <v>0.15</v>
      </c>
      <c r="AA37" s="59">
        <v>0.19</v>
      </c>
      <c r="AB37" s="59">
        <v>0.21</v>
      </c>
      <c r="AC37" s="59">
        <v>0.16</v>
      </c>
      <c r="AD37" s="59">
        <v>0.22</v>
      </c>
      <c r="AE37" s="59">
        <v>0.36</v>
      </c>
      <c r="AF37" s="59">
        <v>0.3</v>
      </c>
      <c r="AG37" s="59">
        <v>0.31</v>
      </c>
    </row>
    <row r="38" spans="1:34" ht="11.1" customHeight="1">
      <c r="A38" s="57">
        <v>33</v>
      </c>
      <c r="B38" s="57"/>
      <c r="C38" s="61" t="s">
        <v>504</v>
      </c>
      <c r="D38" s="59">
        <v>0.27</v>
      </c>
      <c r="E38" s="59">
        <v>0.26</v>
      </c>
      <c r="F38" s="59">
        <v>0.28000000000000003</v>
      </c>
      <c r="G38" s="59">
        <v>0.25</v>
      </c>
      <c r="H38" s="59">
        <v>0.24</v>
      </c>
      <c r="I38" s="59">
        <v>0.27</v>
      </c>
      <c r="J38" s="59">
        <v>0.54</v>
      </c>
      <c r="K38" s="102"/>
      <c r="L38" s="57">
        <v>33</v>
      </c>
      <c r="M38" s="57"/>
      <c r="N38" s="61" t="s">
        <v>504</v>
      </c>
      <c r="O38" s="59">
        <v>0.46</v>
      </c>
      <c r="P38" s="59">
        <v>0.48</v>
      </c>
      <c r="Q38" s="59">
        <v>0.5</v>
      </c>
      <c r="R38" s="59">
        <v>0.52</v>
      </c>
      <c r="S38" s="59">
        <v>0.56000000000000005</v>
      </c>
      <c r="T38" s="59">
        <v>0.64</v>
      </c>
      <c r="U38" s="59">
        <v>0.73</v>
      </c>
      <c r="V38" s="102"/>
      <c r="W38" s="57">
        <v>33</v>
      </c>
      <c r="X38" s="57"/>
      <c r="Y38" s="61" t="s">
        <v>504</v>
      </c>
      <c r="Z38" s="59">
        <v>0.8</v>
      </c>
      <c r="AA38" s="59">
        <v>0.77</v>
      </c>
      <c r="AB38" s="59">
        <v>0.96</v>
      </c>
      <c r="AC38" s="59">
        <v>1.1499999999999999</v>
      </c>
      <c r="AD38" s="59">
        <v>1.24</v>
      </c>
      <c r="AE38" s="59">
        <v>1.07</v>
      </c>
      <c r="AF38" s="59">
        <v>1.54</v>
      </c>
      <c r="AG38" s="59">
        <v>1.35</v>
      </c>
    </row>
    <row r="39" spans="1:34" ht="11.1" customHeight="1">
      <c r="A39" s="57">
        <v>34</v>
      </c>
      <c r="B39" s="57"/>
      <c r="C39" s="61" t="s">
        <v>505</v>
      </c>
      <c r="D39" s="59">
        <v>0</v>
      </c>
      <c r="E39" s="59">
        <v>0.11</v>
      </c>
      <c r="F39" s="59">
        <v>0.08</v>
      </c>
      <c r="G39" s="59">
        <v>0.09</v>
      </c>
      <c r="H39" s="59">
        <v>0.09</v>
      </c>
      <c r="I39" s="59">
        <v>0.14000000000000001</v>
      </c>
      <c r="J39" s="59">
        <v>0.18</v>
      </c>
      <c r="K39" s="102"/>
      <c r="L39" s="57">
        <v>34</v>
      </c>
      <c r="M39" s="57"/>
      <c r="N39" s="61" t="s">
        <v>505</v>
      </c>
      <c r="O39" s="59">
        <v>0.22</v>
      </c>
      <c r="P39" s="59">
        <v>0.16</v>
      </c>
      <c r="Q39" s="59">
        <v>0.18</v>
      </c>
      <c r="R39" s="59">
        <v>0.18</v>
      </c>
      <c r="S39" s="59">
        <v>0.16</v>
      </c>
      <c r="T39" s="59">
        <v>0.18</v>
      </c>
      <c r="U39" s="59">
        <v>0.25</v>
      </c>
      <c r="V39" s="102"/>
      <c r="W39" s="57">
        <v>34</v>
      </c>
      <c r="X39" s="57"/>
      <c r="Y39" s="61" t="s">
        <v>505</v>
      </c>
      <c r="Z39" s="59">
        <v>0.21</v>
      </c>
      <c r="AA39" s="59">
        <v>0.23</v>
      </c>
      <c r="AB39" s="59">
        <v>0.28000000000000003</v>
      </c>
      <c r="AC39" s="59">
        <v>0.21</v>
      </c>
      <c r="AD39" s="59">
        <v>0.28000000000000003</v>
      </c>
      <c r="AE39" s="59">
        <v>0.41</v>
      </c>
      <c r="AF39" s="59">
        <v>0.33</v>
      </c>
      <c r="AG39" s="59">
        <v>0.36</v>
      </c>
    </row>
    <row r="40" spans="1:34" ht="11.1" customHeight="1">
      <c r="A40" s="57">
        <v>35</v>
      </c>
      <c r="B40" s="57"/>
      <c r="C40" s="61" t="s">
        <v>506</v>
      </c>
      <c r="D40" s="59">
        <v>0.9</v>
      </c>
      <c r="E40" s="59">
        <v>1.1299999999999999</v>
      </c>
      <c r="F40" s="59">
        <v>1.32</v>
      </c>
      <c r="G40" s="59">
        <v>1.48</v>
      </c>
      <c r="H40" s="59">
        <v>1.72</v>
      </c>
      <c r="I40" s="59">
        <v>1.88</v>
      </c>
      <c r="J40" s="59">
        <v>2.0499999999999998</v>
      </c>
      <c r="K40" s="102"/>
      <c r="L40" s="57">
        <v>35</v>
      </c>
      <c r="M40" s="57"/>
      <c r="N40" s="61" t="s">
        <v>506</v>
      </c>
      <c r="O40" s="59">
        <v>1.97</v>
      </c>
      <c r="P40" s="59">
        <v>2.0699999999999998</v>
      </c>
      <c r="Q40" s="59">
        <v>2.21</v>
      </c>
      <c r="R40" s="59">
        <v>2.5</v>
      </c>
      <c r="S40" s="59">
        <v>2.75</v>
      </c>
      <c r="T40" s="59">
        <v>2.67</v>
      </c>
      <c r="U40" s="59">
        <v>2.66</v>
      </c>
      <c r="V40" s="102"/>
      <c r="W40" s="57">
        <v>35</v>
      </c>
      <c r="X40" s="57"/>
      <c r="Y40" s="61" t="s">
        <v>506</v>
      </c>
      <c r="Z40" s="59">
        <v>2.2599999999999998</v>
      </c>
      <c r="AA40" s="59">
        <v>2.14</v>
      </c>
      <c r="AB40" s="59">
        <v>2.09</v>
      </c>
      <c r="AC40" s="59">
        <v>2.14</v>
      </c>
      <c r="AD40" s="59">
        <v>2.2400000000000002</v>
      </c>
      <c r="AE40" s="59">
        <v>2.2400000000000002</v>
      </c>
      <c r="AF40" s="59">
        <v>2.27</v>
      </c>
      <c r="AG40" s="59">
        <v>2.66</v>
      </c>
    </row>
    <row r="41" spans="1:34" ht="15" customHeight="1">
      <c r="A41" s="57">
        <v>36</v>
      </c>
      <c r="B41" s="64" t="s">
        <v>38</v>
      </c>
      <c r="C41" s="58" t="s">
        <v>507</v>
      </c>
      <c r="D41" s="59">
        <v>100.62</v>
      </c>
      <c r="E41" s="59">
        <v>115.56</v>
      </c>
      <c r="F41" s="59">
        <v>128</v>
      </c>
      <c r="G41" s="59">
        <v>142.72999999999999</v>
      </c>
      <c r="H41" s="59">
        <v>164.24</v>
      </c>
      <c r="I41" s="59">
        <v>185.69</v>
      </c>
      <c r="J41" s="59">
        <v>196.69</v>
      </c>
      <c r="K41" s="102"/>
      <c r="L41" s="57">
        <v>36</v>
      </c>
      <c r="M41" s="64" t="s">
        <v>38</v>
      </c>
      <c r="N41" s="58" t="s">
        <v>507</v>
      </c>
      <c r="O41" s="59">
        <v>206.18</v>
      </c>
      <c r="P41" s="59">
        <v>215.9</v>
      </c>
      <c r="Q41" s="59">
        <v>232.6</v>
      </c>
      <c r="R41" s="59">
        <v>252.01</v>
      </c>
      <c r="S41" s="59">
        <v>266.38</v>
      </c>
      <c r="T41" s="59">
        <v>276.20999999999998</v>
      </c>
      <c r="U41" s="59">
        <v>279.43</v>
      </c>
      <c r="V41" s="102"/>
      <c r="W41" s="57">
        <v>36</v>
      </c>
      <c r="X41" s="64" t="s">
        <v>38</v>
      </c>
      <c r="Y41" s="58" t="s">
        <v>507</v>
      </c>
      <c r="Z41" s="59">
        <v>285.88</v>
      </c>
      <c r="AA41" s="59">
        <v>294.58999999999997</v>
      </c>
      <c r="AB41" s="59">
        <v>305.62</v>
      </c>
      <c r="AC41" s="59">
        <v>316.51</v>
      </c>
      <c r="AD41" s="59">
        <v>326.64</v>
      </c>
      <c r="AE41" s="59">
        <v>342.65</v>
      </c>
      <c r="AF41" s="59">
        <v>383.29</v>
      </c>
      <c r="AG41" s="59">
        <v>450.72</v>
      </c>
    </row>
    <row r="42" spans="1:34" ht="14.1" customHeight="1">
      <c r="A42" s="57">
        <v>37</v>
      </c>
      <c r="B42" s="57"/>
      <c r="C42" s="60" t="s">
        <v>459</v>
      </c>
      <c r="D42" s="59">
        <v>14.76</v>
      </c>
      <c r="E42" s="59">
        <v>16.86</v>
      </c>
      <c r="F42" s="59">
        <v>17.829999999999998</v>
      </c>
      <c r="G42" s="59">
        <v>20.11</v>
      </c>
      <c r="H42" s="59">
        <v>22.79</v>
      </c>
      <c r="I42" s="59">
        <v>24.34</v>
      </c>
      <c r="J42" s="59">
        <v>25.69</v>
      </c>
      <c r="K42" s="102"/>
      <c r="L42" s="57">
        <v>37</v>
      </c>
      <c r="M42" s="57"/>
      <c r="N42" s="60" t="s">
        <v>459</v>
      </c>
      <c r="O42" s="59">
        <v>27.93</v>
      </c>
      <c r="P42" s="59">
        <v>29.25</v>
      </c>
      <c r="Q42" s="59">
        <v>31.76</v>
      </c>
      <c r="R42" s="59">
        <v>34.56</v>
      </c>
      <c r="S42" s="59">
        <v>36.869999999999997</v>
      </c>
      <c r="T42" s="59">
        <v>38.369999999999997</v>
      </c>
      <c r="U42" s="59">
        <v>40.04</v>
      </c>
      <c r="V42" s="102"/>
      <c r="W42" s="57">
        <v>37</v>
      </c>
      <c r="X42" s="57"/>
      <c r="Y42" s="60" t="s">
        <v>459</v>
      </c>
      <c r="Z42" s="59">
        <v>42.1</v>
      </c>
      <c r="AA42" s="59">
        <v>43.38</v>
      </c>
      <c r="AB42" s="59">
        <v>45.14</v>
      </c>
      <c r="AC42" s="59">
        <v>46.01</v>
      </c>
      <c r="AD42" s="59">
        <v>46.91</v>
      </c>
      <c r="AE42" s="59">
        <v>49.41</v>
      </c>
      <c r="AF42" s="59">
        <v>52.74</v>
      </c>
      <c r="AG42" s="59">
        <v>53.54</v>
      </c>
      <c r="AH42" s="68"/>
    </row>
    <row r="43" spans="1:34" ht="12" customHeight="1">
      <c r="A43" s="57">
        <v>38</v>
      </c>
      <c r="B43" s="57"/>
      <c r="C43" s="60" t="s">
        <v>74</v>
      </c>
      <c r="D43" s="59">
        <v>28.77</v>
      </c>
      <c r="E43" s="59">
        <v>34.450000000000003</v>
      </c>
      <c r="F43" s="59">
        <v>38.630000000000003</v>
      </c>
      <c r="G43" s="59">
        <v>45.02</v>
      </c>
      <c r="H43" s="59">
        <v>52.1</v>
      </c>
      <c r="I43" s="59">
        <v>56.65</v>
      </c>
      <c r="J43" s="59">
        <v>59.93</v>
      </c>
      <c r="K43" s="102"/>
      <c r="L43" s="57">
        <v>38</v>
      </c>
      <c r="M43" s="57"/>
      <c r="N43" s="60" t="s">
        <v>74</v>
      </c>
      <c r="O43" s="59">
        <v>63.41</v>
      </c>
      <c r="P43" s="59">
        <v>63.91</v>
      </c>
      <c r="Q43" s="59">
        <v>67.37</v>
      </c>
      <c r="R43" s="59">
        <v>72.38</v>
      </c>
      <c r="S43" s="59">
        <v>75.760000000000005</v>
      </c>
      <c r="T43" s="59">
        <v>78.08</v>
      </c>
      <c r="U43" s="59">
        <v>80.03</v>
      </c>
      <c r="V43" s="102"/>
      <c r="W43" s="57">
        <v>38</v>
      </c>
      <c r="X43" s="57"/>
      <c r="Y43" s="60" t="s">
        <v>74</v>
      </c>
      <c r="Z43" s="59">
        <v>81.709999999999994</v>
      </c>
      <c r="AA43" s="59">
        <v>84.28</v>
      </c>
      <c r="AB43" s="59">
        <v>88.08</v>
      </c>
      <c r="AC43" s="59">
        <v>91.04</v>
      </c>
      <c r="AD43" s="59">
        <v>93.15</v>
      </c>
      <c r="AE43" s="59">
        <v>95.51</v>
      </c>
      <c r="AF43" s="59">
        <v>100.57</v>
      </c>
      <c r="AG43" s="59">
        <v>107.57</v>
      </c>
      <c r="AH43" s="69"/>
    </row>
    <row r="44" spans="1:34" ht="12" customHeight="1">
      <c r="A44" s="57">
        <v>39</v>
      </c>
      <c r="B44" s="57"/>
      <c r="C44" s="60" t="s">
        <v>488</v>
      </c>
      <c r="D44" s="59">
        <v>0.02</v>
      </c>
      <c r="E44" s="59">
        <v>0.02</v>
      </c>
      <c r="F44" s="59">
        <v>0.02</v>
      </c>
      <c r="G44" s="59">
        <v>0.02</v>
      </c>
      <c r="H44" s="59">
        <v>0.02</v>
      </c>
      <c r="I44" s="59">
        <v>0.02</v>
      </c>
      <c r="J44" s="59">
        <v>0.02</v>
      </c>
      <c r="K44" s="102"/>
      <c r="L44" s="57">
        <v>39</v>
      </c>
      <c r="M44" s="57"/>
      <c r="N44" s="60" t="s">
        <v>488</v>
      </c>
      <c r="O44" s="59">
        <v>0.02</v>
      </c>
      <c r="P44" s="59">
        <v>0.02</v>
      </c>
      <c r="Q44" s="59">
        <v>0.02</v>
      </c>
      <c r="R44" s="59">
        <v>0.02</v>
      </c>
      <c r="S44" s="59">
        <v>0.02</v>
      </c>
      <c r="T44" s="59">
        <v>0.02</v>
      </c>
      <c r="U44" s="59">
        <v>0.02</v>
      </c>
      <c r="V44" s="102"/>
      <c r="W44" s="57">
        <v>39</v>
      </c>
      <c r="X44" s="57"/>
      <c r="Y44" s="60" t="s">
        <v>488</v>
      </c>
      <c r="Z44" s="59">
        <v>0.02</v>
      </c>
      <c r="AA44" s="59">
        <v>0.02</v>
      </c>
      <c r="AB44" s="59">
        <v>0.03</v>
      </c>
      <c r="AC44" s="59">
        <v>0.02</v>
      </c>
      <c r="AD44" s="59">
        <v>0.02</v>
      </c>
      <c r="AE44" s="59">
        <v>0.04</v>
      </c>
      <c r="AF44" s="59">
        <v>0.03</v>
      </c>
      <c r="AG44" s="59">
        <v>0.03</v>
      </c>
      <c r="AH44" s="70"/>
    </row>
    <row r="45" spans="1:34" ht="12" customHeight="1">
      <c r="A45" s="57">
        <v>40</v>
      </c>
      <c r="B45" s="57"/>
      <c r="C45" s="60" t="s">
        <v>480</v>
      </c>
      <c r="D45" s="59">
        <v>3.48</v>
      </c>
      <c r="E45" s="59">
        <v>4</v>
      </c>
      <c r="F45" s="59">
        <v>4.7</v>
      </c>
      <c r="G45" s="59">
        <v>5.62</v>
      </c>
      <c r="H45" s="59">
        <v>6.81</v>
      </c>
      <c r="I45" s="59">
        <v>7.96</v>
      </c>
      <c r="J45" s="59">
        <v>9.9</v>
      </c>
      <c r="K45" s="102"/>
      <c r="L45" s="57">
        <v>40</v>
      </c>
      <c r="M45" s="57"/>
      <c r="N45" s="60" t="s">
        <v>480</v>
      </c>
      <c r="O45" s="59">
        <v>10.45</v>
      </c>
      <c r="P45" s="59">
        <v>10.95</v>
      </c>
      <c r="Q45" s="59">
        <v>13.3</v>
      </c>
      <c r="R45" s="59">
        <v>16.52</v>
      </c>
      <c r="S45" s="59">
        <v>20.49</v>
      </c>
      <c r="T45" s="59">
        <v>24.37</v>
      </c>
      <c r="U45" s="59">
        <v>26.56</v>
      </c>
      <c r="V45" s="102"/>
      <c r="W45" s="57">
        <v>40</v>
      </c>
      <c r="X45" s="57"/>
      <c r="Y45" s="60" t="s">
        <v>480</v>
      </c>
      <c r="Z45" s="59">
        <v>27.66</v>
      </c>
      <c r="AA45" s="59">
        <v>28.88</v>
      </c>
      <c r="AB45" s="59">
        <v>28.4</v>
      </c>
      <c r="AC45" s="59">
        <v>29.02</v>
      </c>
      <c r="AD45" s="59">
        <v>30</v>
      </c>
      <c r="AE45" s="59">
        <v>31.71</v>
      </c>
      <c r="AF45" s="59">
        <v>34.5</v>
      </c>
      <c r="AG45" s="59">
        <v>39.65</v>
      </c>
    </row>
    <row r="46" spans="1:34" ht="12" customHeight="1">
      <c r="A46" s="57">
        <v>41</v>
      </c>
      <c r="B46" s="57"/>
      <c r="C46" s="60" t="s">
        <v>508</v>
      </c>
      <c r="D46" s="59">
        <v>5.15</v>
      </c>
      <c r="E46" s="59">
        <v>5.74</v>
      </c>
      <c r="F46" s="59">
        <v>7.59</v>
      </c>
      <c r="G46" s="59">
        <v>8.24</v>
      </c>
      <c r="H46" s="59">
        <v>8.56</v>
      </c>
      <c r="I46" s="59">
        <v>9.32</v>
      </c>
      <c r="J46" s="59">
        <v>9.7200000000000006</v>
      </c>
      <c r="K46" s="102"/>
      <c r="L46" s="57">
        <v>41</v>
      </c>
      <c r="M46" s="57"/>
      <c r="N46" s="60" t="s">
        <v>508</v>
      </c>
      <c r="O46" s="59">
        <v>10.119999999999999</v>
      </c>
      <c r="P46" s="59">
        <v>12.13</v>
      </c>
      <c r="Q46" s="59">
        <v>12.78</v>
      </c>
      <c r="R46" s="59">
        <v>12.88</v>
      </c>
      <c r="S46" s="59">
        <v>13.56</v>
      </c>
      <c r="T46" s="59">
        <v>13.99</v>
      </c>
      <c r="U46" s="59">
        <v>14.17</v>
      </c>
      <c r="V46" s="102"/>
      <c r="W46" s="57">
        <v>41</v>
      </c>
      <c r="X46" s="57"/>
      <c r="Y46" s="60" t="s">
        <v>508</v>
      </c>
      <c r="Z46" s="59">
        <v>15.32</v>
      </c>
      <c r="AA46" s="59">
        <v>16.559999999999999</v>
      </c>
      <c r="AB46" s="59">
        <v>17.32</v>
      </c>
      <c r="AC46" s="59">
        <v>18.82</v>
      </c>
      <c r="AD46" s="59">
        <v>19.59</v>
      </c>
      <c r="AE46" s="59">
        <v>20.94</v>
      </c>
      <c r="AF46" s="59">
        <v>20.7</v>
      </c>
      <c r="AG46" s="59">
        <v>21.26</v>
      </c>
    </row>
    <row r="47" spans="1:34" ht="11.1" customHeight="1">
      <c r="A47" s="57">
        <v>42</v>
      </c>
      <c r="B47" s="57"/>
      <c r="C47" s="61" t="s">
        <v>509</v>
      </c>
      <c r="D47" s="59">
        <v>0.93</v>
      </c>
      <c r="E47" s="59">
        <v>0.99</v>
      </c>
      <c r="F47" s="59">
        <v>1.52</v>
      </c>
      <c r="G47" s="59">
        <v>1.85</v>
      </c>
      <c r="H47" s="59">
        <v>1.88</v>
      </c>
      <c r="I47" s="59">
        <v>1.87</v>
      </c>
      <c r="J47" s="59">
        <v>1.85</v>
      </c>
      <c r="K47" s="102"/>
      <c r="L47" s="57">
        <v>42</v>
      </c>
      <c r="M47" s="57"/>
      <c r="N47" s="61" t="s">
        <v>509</v>
      </c>
      <c r="O47" s="59">
        <v>1.98</v>
      </c>
      <c r="P47" s="59">
        <v>2.19</v>
      </c>
      <c r="Q47" s="59">
        <v>2.39</v>
      </c>
      <c r="R47" s="59">
        <v>2.36</v>
      </c>
      <c r="S47" s="59">
        <v>2.56</v>
      </c>
      <c r="T47" s="59">
        <v>2.66</v>
      </c>
      <c r="U47" s="59">
        <v>2.72</v>
      </c>
      <c r="V47" s="102"/>
      <c r="W47" s="57">
        <v>42</v>
      </c>
      <c r="X47" s="57"/>
      <c r="Y47" s="61" t="s">
        <v>509</v>
      </c>
      <c r="Z47" s="59">
        <v>2.78</v>
      </c>
      <c r="AA47" s="59">
        <v>2.75</v>
      </c>
      <c r="AB47" s="59">
        <v>2.87</v>
      </c>
      <c r="AC47" s="59">
        <v>2.86</v>
      </c>
      <c r="AD47" s="59">
        <v>3.1</v>
      </c>
      <c r="AE47" s="59">
        <v>3.24</v>
      </c>
      <c r="AF47" s="59">
        <v>3.28</v>
      </c>
      <c r="AG47" s="59">
        <v>3.6</v>
      </c>
    </row>
    <row r="48" spans="1:34" ht="11.1" customHeight="1">
      <c r="A48" s="57">
        <v>43</v>
      </c>
      <c r="B48" s="57"/>
      <c r="C48" s="61" t="s">
        <v>479</v>
      </c>
      <c r="D48" s="59">
        <v>4.22</v>
      </c>
      <c r="E48" s="59">
        <v>4.75</v>
      </c>
      <c r="F48" s="59">
        <v>6.07</v>
      </c>
      <c r="G48" s="59">
        <v>6.39</v>
      </c>
      <c r="H48" s="59">
        <v>6.68</v>
      </c>
      <c r="I48" s="59">
        <v>7.45</v>
      </c>
      <c r="J48" s="59">
        <v>7.87</v>
      </c>
      <c r="K48" s="102"/>
      <c r="L48" s="57">
        <v>43</v>
      </c>
      <c r="M48" s="57"/>
      <c r="N48" s="61" t="s">
        <v>479</v>
      </c>
      <c r="O48" s="59">
        <v>8.14</v>
      </c>
      <c r="P48" s="59">
        <v>9.94</v>
      </c>
      <c r="Q48" s="59">
        <v>10.39</v>
      </c>
      <c r="R48" s="59">
        <v>10.52</v>
      </c>
      <c r="S48" s="59">
        <v>11</v>
      </c>
      <c r="T48" s="59">
        <v>11.33</v>
      </c>
      <c r="U48" s="59">
        <v>11.45</v>
      </c>
      <c r="V48" s="102"/>
      <c r="W48" s="57">
        <v>43</v>
      </c>
      <c r="X48" s="57"/>
      <c r="Y48" s="61" t="s">
        <v>479</v>
      </c>
      <c r="Z48" s="59">
        <v>12.54</v>
      </c>
      <c r="AA48" s="59">
        <v>13.81</v>
      </c>
      <c r="AB48" s="59">
        <v>14.45</v>
      </c>
      <c r="AC48" s="59">
        <v>15.96</v>
      </c>
      <c r="AD48" s="59">
        <v>16.489999999999998</v>
      </c>
      <c r="AE48" s="59">
        <v>17.7</v>
      </c>
      <c r="AF48" s="59">
        <v>17.420000000000002</v>
      </c>
      <c r="AG48" s="59">
        <v>17.66</v>
      </c>
    </row>
    <row r="49" spans="1:33" ht="12" customHeight="1">
      <c r="A49" s="57">
        <v>44</v>
      </c>
      <c r="B49" s="57"/>
      <c r="C49" s="60" t="s">
        <v>510</v>
      </c>
      <c r="D49" s="59">
        <v>14.34</v>
      </c>
      <c r="E49" s="59">
        <v>16.47</v>
      </c>
      <c r="F49" s="59">
        <v>18.329999999999998</v>
      </c>
      <c r="G49" s="59">
        <v>19.61</v>
      </c>
      <c r="H49" s="59">
        <v>22.2</v>
      </c>
      <c r="I49" s="59">
        <v>29.95</v>
      </c>
      <c r="J49" s="59">
        <v>30.67</v>
      </c>
      <c r="K49" s="102"/>
      <c r="L49" s="57">
        <v>44</v>
      </c>
      <c r="M49" s="57"/>
      <c r="N49" s="60" t="s">
        <v>510</v>
      </c>
      <c r="O49" s="59">
        <v>31.93</v>
      </c>
      <c r="P49" s="59">
        <v>33.409999999999997</v>
      </c>
      <c r="Q49" s="59">
        <v>35.29</v>
      </c>
      <c r="R49" s="59">
        <v>36.93</v>
      </c>
      <c r="S49" s="59">
        <v>40.04</v>
      </c>
      <c r="T49" s="59">
        <v>41.01</v>
      </c>
      <c r="U49" s="59">
        <v>41.23</v>
      </c>
      <c r="V49" s="102"/>
      <c r="W49" s="57">
        <v>44</v>
      </c>
      <c r="X49" s="57"/>
      <c r="Y49" s="60" t="s">
        <v>510</v>
      </c>
      <c r="Z49" s="59">
        <v>41.24</v>
      </c>
      <c r="AA49" s="59">
        <v>42.17</v>
      </c>
      <c r="AB49" s="59">
        <v>44.88</v>
      </c>
      <c r="AC49" s="59">
        <v>46.93</v>
      </c>
      <c r="AD49" s="59">
        <v>47.93</v>
      </c>
      <c r="AE49" s="59">
        <v>51.3</v>
      </c>
      <c r="AF49" s="59">
        <v>51.79</v>
      </c>
      <c r="AG49" s="59">
        <v>52.59</v>
      </c>
    </row>
    <row r="50" spans="1:33" ht="11.1" customHeight="1">
      <c r="A50" s="57">
        <v>45</v>
      </c>
      <c r="B50" s="57"/>
      <c r="C50" s="61" t="s">
        <v>511</v>
      </c>
      <c r="D50" s="59">
        <v>13.77</v>
      </c>
      <c r="E50" s="59">
        <v>15.77</v>
      </c>
      <c r="F50" s="59">
        <v>17.52</v>
      </c>
      <c r="G50" s="59">
        <v>18.78</v>
      </c>
      <c r="H50" s="59">
        <v>21.27</v>
      </c>
      <c r="I50" s="59">
        <v>28.97</v>
      </c>
      <c r="J50" s="59">
        <v>29.73</v>
      </c>
      <c r="K50" s="102"/>
      <c r="L50" s="57">
        <v>45</v>
      </c>
      <c r="M50" s="57"/>
      <c r="N50" s="61" t="s">
        <v>511</v>
      </c>
      <c r="O50" s="59">
        <v>30.96</v>
      </c>
      <c r="P50" s="59">
        <v>32.17</v>
      </c>
      <c r="Q50" s="59">
        <v>34.090000000000003</v>
      </c>
      <c r="R50" s="59">
        <v>35.71</v>
      </c>
      <c r="S50" s="59">
        <v>38.74</v>
      </c>
      <c r="T50" s="59">
        <v>39.770000000000003</v>
      </c>
      <c r="U50" s="59">
        <v>40</v>
      </c>
      <c r="V50" s="102"/>
      <c r="W50" s="57">
        <v>45</v>
      </c>
      <c r="X50" s="57"/>
      <c r="Y50" s="61" t="s">
        <v>511</v>
      </c>
      <c r="Z50" s="59">
        <v>40.049999999999997</v>
      </c>
      <c r="AA50" s="59">
        <v>40.99</v>
      </c>
      <c r="AB50" s="59">
        <v>43.71</v>
      </c>
      <c r="AC50" s="59">
        <v>45.75</v>
      </c>
      <c r="AD50" s="59">
        <v>46.76</v>
      </c>
      <c r="AE50" s="59">
        <v>48.89</v>
      </c>
      <c r="AF50" s="59">
        <v>50.77</v>
      </c>
      <c r="AG50" s="59">
        <v>51.58</v>
      </c>
    </row>
    <row r="51" spans="1:33" ht="11.1" customHeight="1">
      <c r="A51" s="57">
        <v>46</v>
      </c>
      <c r="B51" s="57"/>
      <c r="C51" s="61" t="s">
        <v>512</v>
      </c>
      <c r="D51" s="59">
        <v>0.56999999999999995</v>
      </c>
      <c r="E51" s="59">
        <v>0.7</v>
      </c>
      <c r="F51" s="59">
        <v>0.81</v>
      </c>
      <c r="G51" s="59">
        <v>0.83</v>
      </c>
      <c r="H51" s="59">
        <v>0.93</v>
      </c>
      <c r="I51" s="59">
        <v>0.98</v>
      </c>
      <c r="J51" s="59">
        <v>0.94</v>
      </c>
      <c r="K51" s="102"/>
      <c r="L51" s="57">
        <v>46</v>
      </c>
      <c r="M51" s="57"/>
      <c r="N51" s="61" t="s">
        <v>512</v>
      </c>
      <c r="O51" s="59">
        <v>0.97</v>
      </c>
      <c r="P51" s="59">
        <v>1.24</v>
      </c>
      <c r="Q51" s="59">
        <v>1.2</v>
      </c>
      <c r="R51" s="59">
        <v>1.22</v>
      </c>
      <c r="S51" s="59">
        <v>1.3</v>
      </c>
      <c r="T51" s="59">
        <v>1.24</v>
      </c>
      <c r="U51" s="59">
        <v>1.23</v>
      </c>
      <c r="V51" s="102"/>
      <c r="W51" s="57">
        <v>46</v>
      </c>
      <c r="X51" s="57"/>
      <c r="Y51" s="61" t="s">
        <v>512</v>
      </c>
      <c r="Z51" s="59">
        <v>1.19</v>
      </c>
      <c r="AA51" s="59">
        <v>1.18</v>
      </c>
      <c r="AB51" s="59">
        <v>1.17</v>
      </c>
      <c r="AC51" s="59">
        <v>1.18</v>
      </c>
      <c r="AD51" s="59">
        <v>1.17</v>
      </c>
      <c r="AE51" s="59">
        <v>2.41</v>
      </c>
      <c r="AF51" s="59">
        <v>1.02</v>
      </c>
      <c r="AG51" s="59">
        <v>1.01</v>
      </c>
    </row>
    <row r="52" spans="1:33" ht="12" customHeight="1">
      <c r="A52" s="57">
        <v>47</v>
      </c>
      <c r="B52" s="57"/>
      <c r="C52" s="60" t="s">
        <v>467</v>
      </c>
      <c r="D52" s="59">
        <v>1.95</v>
      </c>
      <c r="E52" s="59">
        <v>2.21</v>
      </c>
      <c r="F52" s="59">
        <v>2.5099999999999998</v>
      </c>
      <c r="G52" s="59">
        <v>2.81</v>
      </c>
      <c r="H52" s="59">
        <v>3.25</v>
      </c>
      <c r="I52" s="59">
        <v>3.81</v>
      </c>
      <c r="J52" s="59">
        <v>4.43</v>
      </c>
      <c r="K52" s="102"/>
      <c r="L52" s="57">
        <v>47</v>
      </c>
      <c r="M52" s="57"/>
      <c r="N52" s="60" t="s">
        <v>467</v>
      </c>
      <c r="O52" s="59">
        <v>4.72</v>
      </c>
      <c r="P52" s="59">
        <v>5.3</v>
      </c>
      <c r="Q52" s="59">
        <v>5.67</v>
      </c>
      <c r="R52" s="59">
        <v>6.22</v>
      </c>
      <c r="S52" s="59">
        <v>6.9</v>
      </c>
      <c r="T52" s="59">
        <v>7.46</v>
      </c>
      <c r="U52" s="59">
        <v>7.59</v>
      </c>
      <c r="V52" s="102"/>
      <c r="W52" s="57">
        <v>47</v>
      </c>
      <c r="X52" s="57"/>
      <c r="Y52" s="60" t="s">
        <v>467</v>
      </c>
      <c r="Z52" s="59">
        <v>7.85</v>
      </c>
      <c r="AA52" s="59">
        <v>8.14</v>
      </c>
      <c r="AB52" s="59">
        <v>8.5399999999999991</v>
      </c>
      <c r="AC52" s="59">
        <v>9.16</v>
      </c>
      <c r="AD52" s="59">
        <v>9.76</v>
      </c>
      <c r="AE52" s="59">
        <v>10.24</v>
      </c>
      <c r="AF52" s="59">
        <v>11.33</v>
      </c>
      <c r="AG52" s="59">
        <v>12.64</v>
      </c>
    </row>
    <row r="53" spans="1:33" ht="12" customHeight="1">
      <c r="A53" s="57">
        <v>48</v>
      </c>
      <c r="B53" s="57"/>
      <c r="C53" s="60" t="s">
        <v>496</v>
      </c>
      <c r="D53" s="59">
        <v>9.23</v>
      </c>
      <c r="E53" s="59">
        <v>10.220000000000001</v>
      </c>
      <c r="F53" s="59">
        <v>11.8</v>
      </c>
      <c r="G53" s="59">
        <v>13.43</v>
      </c>
      <c r="H53" s="59">
        <v>15.19</v>
      </c>
      <c r="I53" s="59">
        <v>19.53</v>
      </c>
      <c r="J53" s="59">
        <v>20.7</v>
      </c>
      <c r="K53" s="102"/>
      <c r="L53" s="57">
        <v>48</v>
      </c>
      <c r="M53" s="57"/>
      <c r="N53" s="60" t="s">
        <v>496</v>
      </c>
      <c r="O53" s="59">
        <v>21.17</v>
      </c>
      <c r="P53" s="59">
        <v>23.77</v>
      </c>
      <c r="Q53" s="59">
        <v>25.63</v>
      </c>
      <c r="R53" s="59">
        <v>29.03</v>
      </c>
      <c r="S53" s="59">
        <v>31.43</v>
      </c>
      <c r="T53" s="59">
        <v>33.65</v>
      </c>
      <c r="U53" s="59">
        <v>31.16</v>
      </c>
      <c r="V53" s="102"/>
      <c r="W53" s="57">
        <v>48</v>
      </c>
      <c r="X53" s="57"/>
      <c r="Y53" s="60" t="s">
        <v>496</v>
      </c>
      <c r="Z53" s="59">
        <v>31.54</v>
      </c>
      <c r="AA53" s="59">
        <v>32.78</v>
      </c>
      <c r="AB53" s="59">
        <v>33.32</v>
      </c>
      <c r="AC53" s="59">
        <v>34.97</v>
      </c>
      <c r="AD53" s="59">
        <v>38.72</v>
      </c>
      <c r="AE53" s="59">
        <v>40.69</v>
      </c>
      <c r="AF53" s="59">
        <v>65.680000000000007</v>
      </c>
      <c r="AG53" s="59">
        <v>109.32</v>
      </c>
    </row>
    <row r="54" spans="1:33" ht="11.1" customHeight="1">
      <c r="A54" s="57">
        <v>49</v>
      </c>
      <c r="B54" s="57"/>
      <c r="C54" s="61" t="s">
        <v>513</v>
      </c>
      <c r="D54" s="59">
        <v>0.06</v>
      </c>
      <c r="E54" s="59">
        <v>0.08</v>
      </c>
      <c r="F54" s="59">
        <v>0.08</v>
      </c>
      <c r="G54" s="59">
        <v>0.09</v>
      </c>
      <c r="H54" s="59">
        <v>7.0000000000000007E-2</v>
      </c>
      <c r="I54" s="59">
        <v>7.0000000000000007E-2</v>
      </c>
      <c r="J54" s="59">
        <v>0.08</v>
      </c>
      <c r="K54" s="102"/>
      <c r="L54" s="57">
        <v>49</v>
      </c>
      <c r="M54" s="57"/>
      <c r="N54" s="61" t="s">
        <v>513</v>
      </c>
      <c r="O54" s="59">
        <v>0.09</v>
      </c>
      <c r="P54" s="59">
        <v>0.09</v>
      </c>
      <c r="Q54" s="59">
        <v>0.11</v>
      </c>
      <c r="R54" s="59">
        <v>0.12</v>
      </c>
      <c r="S54" s="59">
        <v>0.13</v>
      </c>
      <c r="T54" s="59">
        <v>0.14000000000000001</v>
      </c>
      <c r="U54" s="59">
        <v>0.14000000000000001</v>
      </c>
      <c r="V54" s="102"/>
      <c r="W54" s="57">
        <v>49</v>
      </c>
      <c r="X54" s="57"/>
      <c r="Y54" s="61" t="s">
        <v>513</v>
      </c>
      <c r="Z54" s="59">
        <v>0.13</v>
      </c>
      <c r="AA54" s="59">
        <v>0.15</v>
      </c>
      <c r="AB54" s="59">
        <v>0.14000000000000001</v>
      </c>
      <c r="AC54" s="59">
        <v>0.14000000000000001</v>
      </c>
      <c r="AD54" s="59">
        <v>0.15</v>
      </c>
      <c r="AE54" s="59">
        <v>0.18</v>
      </c>
      <c r="AF54" s="59">
        <v>0.16</v>
      </c>
      <c r="AG54" s="59">
        <v>0.23</v>
      </c>
    </row>
    <row r="55" spans="1:33" ht="11.1" customHeight="1">
      <c r="A55" s="57">
        <v>50</v>
      </c>
      <c r="B55" s="57"/>
      <c r="C55" s="61" t="s">
        <v>498</v>
      </c>
      <c r="D55" s="59">
        <v>6.34</v>
      </c>
      <c r="E55" s="59">
        <v>6.95</v>
      </c>
      <c r="F55" s="59">
        <v>8.09</v>
      </c>
      <c r="G55" s="59">
        <v>9.2899999999999991</v>
      </c>
      <c r="H55" s="59">
        <v>10.51</v>
      </c>
      <c r="I55" s="59">
        <v>14.04</v>
      </c>
      <c r="J55" s="59">
        <v>14.51</v>
      </c>
      <c r="K55" s="102"/>
      <c r="L55" s="57">
        <v>50</v>
      </c>
      <c r="M55" s="57"/>
      <c r="N55" s="61" t="s">
        <v>498</v>
      </c>
      <c r="O55" s="59">
        <v>14.26</v>
      </c>
      <c r="P55" s="59">
        <v>16.149999999999999</v>
      </c>
      <c r="Q55" s="59">
        <v>16.55</v>
      </c>
      <c r="R55" s="59">
        <v>18.73</v>
      </c>
      <c r="S55" s="59">
        <v>21.29</v>
      </c>
      <c r="T55" s="59">
        <v>23.08</v>
      </c>
      <c r="U55" s="59">
        <v>20.29</v>
      </c>
      <c r="V55" s="102"/>
      <c r="W55" s="57">
        <v>50</v>
      </c>
      <c r="X55" s="57"/>
      <c r="Y55" s="61" t="s">
        <v>498</v>
      </c>
      <c r="Z55" s="59">
        <v>20.21</v>
      </c>
      <c r="AA55" s="59">
        <v>21.02</v>
      </c>
      <c r="AB55" s="59">
        <v>21.22</v>
      </c>
      <c r="AC55" s="59">
        <v>22.07</v>
      </c>
      <c r="AD55" s="59">
        <v>23.82</v>
      </c>
      <c r="AE55" s="59">
        <v>25.92</v>
      </c>
      <c r="AF55" s="59">
        <v>26.66</v>
      </c>
      <c r="AG55" s="59">
        <v>32.15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  <c r="AA56" s="59"/>
      <c r="AB56" s="59"/>
      <c r="AC56" s="59"/>
      <c r="AD56" s="59"/>
      <c r="AE56" s="59"/>
      <c r="AF56" s="59"/>
      <c r="AG56" s="59"/>
    </row>
    <row r="57" spans="1:33" ht="11.1" customHeight="1">
      <c r="A57" s="57"/>
      <c r="B57" s="57"/>
      <c r="C57" s="63" t="s">
        <v>500</v>
      </c>
      <c r="D57" s="59">
        <v>1.07</v>
      </c>
      <c r="E57" s="59">
        <v>1.17</v>
      </c>
      <c r="F57" s="59">
        <v>1.44</v>
      </c>
      <c r="G57" s="59">
        <v>1.54</v>
      </c>
      <c r="H57" s="59">
        <v>1.74</v>
      </c>
      <c r="I57" s="59">
        <v>1.89</v>
      </c>
      <c r="J57" s="59">
        <v>2.12</v>
      </c>
      <c r="K57" s="102"/>
      <c r="L57" s="57"/>
      <c r="M57" s="57"/>
      <c r="N57" s="63" t="s">
        <v>500</v>
      </c>
      <c r="O57" s="59">
        <v>2.25</v>
      </c>
      <c r="P57" s="59">
        <v>2.2599999999999998</v>
      </c>
      <c r="Q57" s="59">
        <v>3.07</v>
      </c>
      <c r="R57" s="59">
        <v>3.4</v>
      </c>
      <c r="S57" s="59">
        <v>3.06</v>
      </c>
      <c r="T57" s="59">
        <v>3.17</v>
      </c>
      <c r="U57" s="59">
        <v>3.28</v>
      </c>
      <c r="V57" s="102"/>
      <c r="W57" s="57"/>
      <c r="X57" s="57"/>
      <c r="Y57" s="63" t="s">
        <v>500</v>
      </c>
      <c r="Z57" s="59">
        <v>3.61</v>
      </c>
      <c r="AA57" s="59">
        <v>3.9</v>
      </c>
      <c r="AB57" s="59">
        <v>3.99</v>
      </c>
      <c r="AC57" s="59">
        <v>4.16</v>
      </c>
      <c r="AD57" s="59">
        <v>4.45</v>
      </c>
      <c r="AE57" s="59">
        <v>4.63</v>
      </c>
      <c r="AF57" s="59">
        <v>28.66</v>
      </c>
      <c r="AG57" s="59">
        <v>64.260000000000005</v>
      </c>
    </row>
    <row r="58" spans="1:33" ht="11.1" customHeight="1">
      <c r="A58" s="57">
        <v>52</v>
      </c>
      <c r="B58" s="57"/>
      <c r="C58" s="61" t="s">
        <v>501</v>
      </c>
      <c r="D58" s="59">
        <v>1.76</v>
      </c>
      <c r="E58" s="59">
        <v>2.02</v>
      </c>
      <c r="F58" s="59">
        <v>2.19</v>
      </c>
      <c r="G58" s="59">
        <v>2.5099999999999998</v>
      </c>
      <c r="H58" s="59">
        <v>2.87</v>
      </c>
      <c r="I58" s="59">
        <v>3.53</v>
      </c>
      <c r="J58" s="59">
        <v>3.99</v>
      </c>
      <c r="K58" s="102"/>
      <c r="L58" s="57">
        <v>52</v>
      </c>
      <c r="M58" s="57"/>
      <c r="N58" s="61" t="s">
        <v>501</v>
      </c>
      <c r="O58" s="59">
        <v>4.57</v>
      </c>
      <c r="P58" s="59">
        <v>5.27</v>
      </c>
      <c r="Q58" s="59">
        <v>5.9</v>
      </c>
      <c r="R58" s="59">
        <v>6.78</v>
      </c>
      <c r="S58" s="59">
        <v>6.95</v>
      </c>
      <c r="T58" s="59">
        <v>7.26</v>
      </c>
      <c r="U58" s="59">
        <v>7.45</v>
      </c>
      <c r="V58" s="102"/>
      <c r="W58" s="57">
        <v>52</v>
      </c>
      <c r="X58" s="57"/>
      <c r="Y58" s="61" t="s">
        <v>501</v>
      </c>
      <c r="Z58" s="59">
        <v>7.59</v>
      </c>
      <c r="AA58" s="59">
        <v>7.71</v>
      </c>
      <c r="AB58" s="59">
        <v>7.97</v>
      </c>
      <c r="AC58" s="59">
        <v>8.6</v>
      </c>
      <c r="AD58" s="59">
        <v>10.3</v>
      </c>
      <c r="AE58" s="59">
        <v>9.9600000000000009</v>
      </c>
      <c r="AF58" s="59">
        <v>10.199999999999999</v>
      </c>
      <c r="AG58" s="59">
        <v>12.68</v>
      </c>
    </row>
    <row r="59" spans="1:33" ht="12" customHeight="1">
      <c r="A59" s="57">
        <v>53</v>
      </c>
      <c r="B59" s="57"/>
      <c r="C59" s="60" t="s">
        <v>502</v>
      </c>
      <c r="D59" s="59">
        <v>6.06</v>
      </c>
      <c r="E59" s="59">
        <v>7.65</v>
      </c>
      <c r="F59" s="59">
        <v>9</v>
      </c>
      <c r="G59" s="59">
        <v>9.58</v>
      </c>
      <c r="H59" s="59">
        <v>11.13</v>
      </c>
      <c r="I59" s="59">
        <v>11.58</v>
      </c>
      <c r="J59" s="59">
        <v>13.91</v>
      </c>
      <c r="K59" s="102"/>
      <c r="L59" s="57">
        <v>53</v>
      </c>
      <c r="M59" s="57"/>
      <c r="N59" s="60" t="s">
        <v>502</v>
      </c>
      <c r="O59" s="59">
        <v>14.58</v>
      </c>
      <c r="P59" s="59">
        <v>13.7</v>
      </c>
      <c r="Q59" s="59">
        <v>14.71</v>
      </c>
      <c r="R59" s="59">
        <v>15.6</v>
      </c>
      <c r="S59" s="59">
        <v>14.67</v>
      </c>
      <c r="T59" s="59">
        <v>15.28</v>
      </c>
      <c r="U59" s="59">
        <v>15.66</v>
      </c>
      <c r="V59" s="102"/>
      <c r="W59" s="57">
        <v>53</v>
      </c>
      <c r="X59" s="57"/>
      <c r="Y59" s="60" t="s">
        <v>502</v>
      </c>
      <c r="Z59" s="59">
        <v>15.34</v>
      </c>
      <c r="AA59" s="59">
        <v>14.65</v>
      </c>
      <c r="AB59" s="59">
        <v>13.6</v>
      </c>
      <c r="AC59" s="59">
        <v>13.98</v>
      </c>
      <c r="AD59" s="59">
        <v>13.82</v>
      </c>
      <c r="AE59" s="59">
        <v>14.46</v>
      </c>
      <c r="AF59" s="59">
        <v>15.68</v>
      </c>
      <c r="AG59" s="59">
        <v>23.19</v>
      </c>
    </row>
    <row r="60" spans="1:33" ht="11.1" customHeight="1">
      <c r="A60" s="57">
        <v>54</v>
      </c>
      <c r="B60" s="57"/>
      <c r="C60" s="62" t="s">
        <v>514</v>
      </c>
      <c r="D60" s="59">
        <v>0</v>
      </c>
      <c r="E60" s="59">
        <v>0</v>
      </c>
      <c r="F60" s="59">
        <v>0.01</v>
      </c>
      <c r="G60" s="59">
        <v>0</v>
      </c>
      <c r="H60" s="59">
        <v>0.01</v>
      </c>
      <c r="I60" s="59">
        <v>0.01</v>
      </c>
      <c r="J60" s="59">
        <v>0.01</v>
      </c>
      <c r="K60" s="102"/>
      <c r="L60" s="57">
        <v>54</v>
      </c>
      <c r="M60" s="57"/>
      <c r="N60" s="62" t="s">
        <v>514</v>
      </c>
      <c r="O60" s="59">
        <v>0.01</v>
      </c>
      <c r="P60" s="59">
        <v>0.02</v>
      </c>
      <c r="Q60" s="59">
        <v>0.02</v>
      </c>
      <c r="R60" s="59">
        <v>0.01</v>
      </c>
      <c r="S60" s="59">
        <v>0.03</v>
      </c>
      <c r="T60" s="59">
        <v>0.03</v>
      </c>
      <c r="U60" s="59">
        <v>0.05</v>
      </c>
      <c r="V60" s="102"/>
      <c r="W60" s="57">
        <v>54</v>
      </c>
      <c r="X60" s="57"/>
      <c r="Y60" s="62" t="s">
        <v>514</v>
      </c>
      <c r="Z60" s="59">
        <v>0.02</v>
      </c>
      <c r="AA60" s="59">
        <v>0.02</v>
      </c>
      <c r="AB60" s="59">
        <v>0.02</v>
      </c>
      <c r="AC60" s="59">
        <v>0.02</v>
      </c>
      <c r="AD60" s="59">
        <v>0.02</v>
      </c>
      <c r="AE60" s="59">
        <v>0.02</v>
      </c>
      <c r="AF60" s="59">
        <v>0.02</v>
      </c>
      <c r="AG60" s="59">
        <v>0.02</v>
      </c>
    </row>
    <row r="61" spans="1:33" ht="11.1" customHeight="1">
      <c r="A61" s="57">
        <v>55</v>
      </c>
      <c r="B61" s="57"/>
      <c r="C61" s="62" t="s">
        <v>515</v>
      </c>
      <c r="D61" s="59">
        <v>6.06</v>
      </c>
      <c r="E61" s="59">
        <v>7.65</v>
      </c>
      <c r="F61" s="59">
        <v>8.99</v>
      </c>
      <c r="G61" s="59">
        <v>9.58</v>
      </c>
      <c r="H61" s="59">
        <v>11.12</v>
      </c>
      <c r="I61" s="59">
        <v>11.57</v>
      </c>
      <c r="J61" s="59">
        <v>13.9</v>
      </c>
      <c r="K61" s="102"/>
      <c r="L61" s="57">
        <v>55</v>
      </c>
      <c r="M61" s="57"/>
      <c r="N61" s="62" t="s">
        <v>515</v>
      </c>
      <c r="O61" s="59">
        <v>14.57</v>
      </c>
      <c r="P61" s="59">
        <v>13.68</v>
      </c>
      <c r="Q61" s="59">
        <v>14.69</v>
      </c>
      <c r="R61" s="59">
        <v>15.59</v>
      </c>
      <c r="S61" s="59">
        <v>14.64</v>
      </c>
      <c r="T61" s="59">
        <v>15.25</v>
      </c>
      <c r="U61" s="59">
        <v>15.61</v>
      </c>
      <c r="V61" s="102"/>
      <c r="W61" s="57">
        <v>55</v>
      </c>
      <c r="X61" s="57"/>
      <c r="Y61" s="62" t="s">
        <v>515</v>
      </c>
      <c r="Z61" s="59">
        <v>15.32</v>
      </c>
      <c r="AA61" s="59">
        <v>14.63</v>
      </c>
      <c r="AB61" s="59">
        <v>13.58</v>
      </c>
      <c r="AC61" s="59">
        <v>13.96</v>
      </c>
      <c r="AD61" s="59">
        <v>13.8</v>
      </c>
      <c r="AE61" s="59">
        <v>14.44</v>
      </c>
      <c r="AF61" s="59">
        <v>15.66</v>
      </c>
      <c r="AG61" s="59">
        <v>23.17</v>
      </c>
    </row>
    <row r="62" spans="1:33" ht="12" customHeight="1">
      <c r="A62" s="57">
        <v>56</v>
      </c>
      <c r="B62" s="57"/>
      <c r="C62" s="61" t="s">
        <v>505</v>
      </c>
      <c r="D62" s="59">
        <v>3.81</v>
      </c>
      <c r="E62" s="59">
        <v>5.34</v>
      </c>
      <c r="F62" s="59">
        <v>6.36</v>
      </c>
      <c r="G62" s="59">
        <v>7.17</v>
      </c>
      <c r="H62" s="59">
        <v>8.39</v>
      </c>
      <c r="I62" s="59">
        <v>8.5299999999999994</v>
      </c>
      <c r="J62" s="59">
        <v>10.39</v>
      </c>
      <c r="K62" s="102"/>
      <c r="L62" s="57">
        <v>56</v>
      </c>
      <c r="M62" s="57"/>
      <c r="N62" s="61" t="s">
        <v>505</v>
      </c>
      <c r="O62" s="59">
        <v>10</v>
      </c>
      <c r="P62" s="59">
        <v>10.16</v>
      </c>
      <c r="Q62" s="59">
        <v>11.48</v>
      </c>
      <c r="R62" s="59">
        <v>11.91</v>
      </c>
      <c r="S62" s="59">
        <v>11.81</v>
      </c>
      <c r="T62" s="59">
        <v>12.88</v>
      </c>
      <c r="U62" s="59">
        <v>12.89</v>
      </c>
      <c r="V62" s="102"/>
      <c r="W62" s="57">
        <v>56</v>
      </c>
      <c r="X62" s="57"/>
      <c r="Y62" s="61" t="s">
        <v>505</v>
      </c>
      <c r="Z62" s="59">
        <v>12.95</v>
      </c>
      <c r="AA62" s="59">
        <v>12.26</v>
      </c>
      <c r="AB62" s="59">
        <v>11.57</v>
      </c>
      <c r="AC62" s="59">
        <v>12.01</v>
      </c>
      <c r="AD62" s="59">
        <v>11.97</v>
      </c>
      <c r="AE62" s="59">
        <v>12.5</v>
      </c>
      <c r="AF62" s="59">
        <v>13.48</v>
      </c>
      <c r="AG62" s="59">
        <v>13.97</v>
      </c>
    </row>
    <row r="63" spans="1:33" ht="12" customHeight="1">
      <c r="A63" s="57">
        <v>57</v>
      </c>
      <c r="B63" s="57"/>
      <c r="C63" s="61" t="s">
        <v>506</v>
      </c>
      <c r="D63" s="59">
        <v>2.25</v>
      </c>
      <c r="E63" s="59">
        <v>2.31</v>
      </c>
      <c r="F63" s="59">
        <v>2.64</v>
      </c>
      <c r="G63" s="59">
        <v>2.41</v>
      </c>
      <c r="H63" s="59">
        <v>2.74</v>
      </c>
      <c r="I63" s="59">
        <v>3.05</v>
      </c>
      <c r="J63" s="59">
        <v>3.52</v>
      </c>
      <c r="K63" s="102"/>
      <c r="L63" s="57">
        <v>57</v>
      </c>
      <c r="M63" s="57"/>
      <c r="N63" s="61" t="s">
        <v>506</v>
      </c>
      <c r="O63" s="59">
        <v>4.58</v>
      </c>
      <c r="P63" s="59">
        <v>3.54</v>
      </c>
      <c r="Q63" s="59">
        <v>3.23</v>
      </c>
      <c r="R63" s="59">
        <v>3.69</v>
      </c>
      <c r="S63" s="59">
        <v>2.86</v>
      </c>
      <c r="T63" s="59">
        <v>2.4</v>
      </c>
      <c r="U63" s="59">
        <v>2.77</v>
      </c>
      <c r="V63" s="102"/>
      <c r="W63" s="57">
        <v>57</v>
      </c>
      <c r="X63" s="57"/>
      <c r="Y63" s="61" t="s">
        <v>506</v>
      </c>
      <c r="Z63" s="59">
        <v>2.39</v>
      </c>
      <c r="AA63" s="59">
        <v>2.39</v>
      </c>
      <c r="AB63" s="59">
        <v>2.0299999999999998</v>
      </c>
      <c r="AC63" s="59">
        <v>1.97</v>
      </c>
      <c r="AD63" s="59">
        <v>1.85</v>
      </c>
      <c r="AE63" s="59">
        <v>1.96</v>
      </c>
      <c r="AF63" s="59">
        <v>2.2000000000000002</v>
      </c>
      <c r="AG63" s="59">
        <v>9.2200000000000006</v>
      </c>
    </row>
    <row r="64" spans="1:33" ht="12" customHeight="1">
      <c r="A64" s="57">
        <v>58</v>
      </c>
      <c r="B64" s="57"/>
      <c r="C64" s="60" t="s">
        <v>516</v>
      </c>
      <c r="D64" s="59">
        <v>16.940000000000001</v>
      </c>
      <c r="E64" s="59">
        <v>18.14</v>
      </c>
      <c r="F64" s="59">
        <v>17.829999999999998</v>
      </c>
      <c r="G64" s="59">
        <v>18.46</v>
      </c>
      <c r="H64" s="59">
        <v>22.29</v>
      </c>
      <c r="I64" s="59">
        <v>22.71</v>
      </c>
      <c r="J64" s="59">
        <v>21.95</v>
      </c>
      <c r="K64" s="102"/>
      <c r="L64" s="57">
        <v>58</v>
      </c>
      <c r="M64" s="57"/>
      <c r="N64" s="60" t="s">
        <v>516</v>
      </c>
      <c r="O64" s="59">
        <v>22.12</v>
      </c>
      <c r="P64" s="59">
        <v>23.85</v>
      </c>
      <c r="Q64" s="59">
        <v>26.33</v>
      </c>
      <c r="R64" s="59">
        <v>28.27</v>
      </c>
      <c r="S64" s="59">
        <v>27.06</v>
      </c>
      <c r="T64" s="59">
        <v>24.51</v>
      </c>
      <c r="U64" s="59">
        <v>23.47</v>
      </c>
      <c r="V64" s="102"/>
      <c r="W64" s="57">
        <v>58</v>
      </c>
      <c r="X64" s="57"/>
      <c r="Y64" s="60" t="s">
        <v>516</v>
      </c>
      <c r="Z64" s="59">
        <v>23.53</v>
      </c>
      <c r="AA64" s="59">
        <v>24.09</v>
      </c>
      <c r="AB64" s="59">
        <v>26.64</v>
      </c>
      <c r="AC64" s="59">
        <v>26.99</v>
      </c>
      <c r="AD64" s="59">
        <v>27.31</v>
      </c>
      <c r="AE64" s="59">
        <v>29.04</v>
      </c>
      <c r="AF64" s="59">
        <v>31.09</v>
      </c>
      <c r="AG64" s="59">
        <v>31.79</v>
      </c>
    </row>
    <row r="65" spans="1:33" ht="12" customHeight="1">
      <c r="A65" s="57">
        <v>59</v>
      </c>
      <c r="B65" s="57"/>
      <c r="C65" s="60" t="s">
        <v>517</v>
      </c>
      <c r="D65" s="59">
        <v>-0.08</v>
      </c>
      <c r="E65" s="59">
        <v>-0.2</v>
      </c>
      <c r="F65" s="59">
        <v>-0.24</v>
      </c>
      <c r="G65" s="59">
        <v>-0.17</v>
      </c>
      <c r="H65" s="59">
        <v>-0.1</v>
      </c>
      <c r="I65" s="59">
        <v>-0.18</v>
      </c>
      <c r="J65" s="59">
        <v>-0.23</v>
      </c>
      <c r="K65" s="102"/>
      <c r="L65" s="57">
        <v>59</v>
      </c>
      <c r="M65" s="57"/>
      <c r="N65" s="60" t="s">
        <v>517</v>
      </c>
      <c r="O65" s="59">
        <v>-0.27</v>
      </c>
      <c r="P65" s="59">
        <v>-0.39</v>
      </c>
      <c r="Q65" s="59">
        <v>-0.26</v>
      </c>
      <c r="R65" s="59">
        <v>-0.4</v>
      </c>
      <c r="S65" s="59">
        <v>-0.42</v>
      </c>
      <c r="T65" s="59">
        <v>-0.53</v>
      </c>
      <c r="U65" s="59">
        <v>-0.5</v>
      </c>
      <c r="V65" s="102"/>
      <c r="W65" s="57">
        <v>59</v>
      </c>
      <c r="X65" s="57"/>
      <c r="Y65" s="60" t="s">
        <v>517</v>
      </c>
      <c r="Z65" s="59">
        <v>-0.43</v>
      </c>
      <c r="AA65" s="59">
        <v>-0.36</v>
      </c>
      <c r="AB65" s="59">
        <v>-0.33</v>
      </c>
      <c r="AC65" s="59">
        <v>-0.43</v>
      </c>
      <c r="AD65" s="59">
        <v>-0.56999999999999995</v>
      </c>
      <c r="AE65" s="59">
        <v>-0.69</v>
      </c>
      <c r="AF65" s="59">
        <v>-0.82</v>
      </c>
      <c r="AG65" s="59">
        <v>-0.86</v>
      </c>
    </row>
    <row r="66" spans="1:33" ht="15" customHeight="1">
      <c r="A66" s="57">
        <v>60</v>
      </c>
      <c r="B66" s="64" t="s">
        <v>36</v>
      </c>
      <c r="C66" s="58" t="s">
        <v>518</v>
      </c>
      <c r="D66" s="59">
        <v>-1.06</v>
      </c>
      <c r="E66" s="59">
        <v>-2.6900000000000084</v>
      </c>
      <c r="F66" s="59">
        <v>-5.5299999999999869</v>
      </c>
      <c r="G66" s="59">
        <v>-0.35999999999998522</v>
      </c>
      <c r="H66" s="59">
        <v>-9.7900000000000205</v>
      </c>
      <c r="I66" s="59">
        <v>-28.79</v>
      </c>
      <c r="J66" s="59">
        <v>-20.13</v>
      </c>
      <c r="K66" s="102"/>
      <c r="L66" s="57">
        <v>60</v>
      </c>
      <c r="M66" s="64" t="s">
        <v>36</v>
      </c>
      <c r="N66" s="58" t="s">
        <v>518</v>
      </c>
      <c r="O66" s="59">
        <v>-13.15</v>
      </c>
      <c r="P66" s="59">
        <v>-15.8</v>
      </c>
      <c r="Q66" s="59">
        <v>-18.96</v>
      </c>
      <c r="R66" s="59">
        <v>-24.27</v>
      </c>
      <c r="S66" s="59">
        <v>-34.450000000000003</v>
      </c>
      <c r="T66" s="59">
        <v>-32.43</v>
      </c>
      <c r="U66" s="59">
        <v>-25.04</v>
      </c>
      <c r="V66" s="102"/>
      <c r="W66" s="57">
        <v>60</v>
      </c>
      <c r="X66" s="64" t="s">
        <v>36</v>
      </c>
      <c r="Y66" s="58" t="s">
        <v>518</v>
      </c>
      <c r="Z66" s="59">
        <v>-17.84</v>
      </c>
      <c r="AA66" s="59">
        <v>-13.130000000000052</v>
      </c>
      <c r="AB66" s="59">
        <v>-16.149999999999999</v>
      </c>
      <c r="AC66" s="59">
        <v>-21.97</v>
      </c>
      <c r="AD66" s="59">
        <v>-22.29</v>
      </c>
      <c r="AE66" s="59">
        <v>-7.2799999999999443</v>
      </c>
      <c r="AF66" s="59">
        <v>-34.68</v>
      </c>
      <c r="AG66" s="59">
        <v>-57.79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  <c r="AA67" s="59"/>
      <c r="AB67" s="59"/>
      <c r="AC67" s="59"/>
      <c r="AD67" s="59"/>
      <c r="AE67" s="59"/>
      <c r="AF67" s="59"/>
      <c r="AG67" s="59"/>
    </row>
    <row r="68" spans="1:33" ht="12" customHeight="1">
      <c r="A68" s="57">
        <v>61</v>
      </c>
      <c r="B68" s="57"/>
      <c r="C68" s="58" t="s">
        <v>520</v>
      </c>
      <c r="D68" s="59">
        <v>41.34</v>
      </c>
      <c r="E68" s="59">
        <v>48.42</v>
      </c>
      <c r="F68" s="59">
        <v>52.88</v>
      </c>
      <c r="G68" s="59">
        <v>60.38</v>
      </c>
      <c r="H68" s="59">
        <v>69.3</v>
      </c>
      <c r="I68" s="59">
        <v>75.17</v>
      </c>
      <c r="J68" s="59">
        <v>78.84</v>
      </c>
      <c r="K68" s="102"/>
      <c r="L68" s="57">
        <v>61</v>
      </c>
      <c r="M68" s="57"/>
      <c r="N68" s="58" t="s">
        <v>520</v>
      </c>
      <c r="O68" s="59">
        <v>84.43</v>
      </c>
      <c r="P68" s="59">
        <v>90.84</v>
      </c>
      <c r="Q68" s="59">
        <v>98.43</v>
      </c>
      <c r="R68" s="59">
        <v>107.57</v>
      </c>
      <c r="S68" s="59">
        <v>115.38</v>
      </c>
      <c r="T68" s="59">
        <v>118.96</v>
      </c>
      <c r="U68" s="59">
        <v>122.69</v>
      </c>
      <c r="V68" s="102"/>
      <c r="W68" s="57">
        <v>61</v>
      </c>
      <c r="X68" s="57"/>
      <c r="Y68" s="58" t="s">
        <v>520</v>
      </c>
      <c r="Z68" s="59">
        <v>125.61</v>
      </c>
      <c r="AA68" s="59">
        <v>130.07</v>
      </c>
      <c r="AB68" s="59">
        <v>135.96</v>
      </c>
      <c r="AC68" s="59">
        <v>140.84</v>
      </c>
      <c r="AD68" s="59">
        <v>144.09</v>
      </c>
      <c r="AE68" s="59">
        <v>149.68</v>
      </c>
      <c r="AF68" s="59">
        <v>158.41</v>
      </c>
      <c r="AG68" s="59">
        <v>166.59</v>
      </c>
    </row>
    <row r="69" spans="1:33" ht="11.1" customHeight="1">
      <c r="A69" s="57">
        <v>62</v>
      </c>
      <c r="B69" s="57"/>
      <c r="C69" s="60" t="s">
        <v>521</v>
      </c>
      <c r="D69" s="59">
        <v>13.24</v>
      </c>
      <c r="E69" s="59">
        <v>15.4</v>
      </c>
      <c r="F69" s="59">
        <v>16.899999999999999</v>
      </c>
      <c r="G69" s="59">
        <v>19.32</v>
      </c>
      <c r="H69" s="59">
        <v>22.28</v>
      </c>
      <c r="I69" s="59">
        <v>24.34</v>
      </c>
      <c r="J69" s="59">
        <v>26.14</v>
      </c>
      <c r="K69" s="102"/>
      <c r="L69" s="57">
        <v>62</v>
      </c>
      <c r="M69" s="57"/>
      <c r="N69" s="60" t="s">
        <v>521</v>
      </c>
      <c r="O69" s="59">
        <v>28.97</v>
      </c>
      <c r="P69" s="59">
        <v>30.98</v>
      </c>
      <c r="Q69" s="59">
        <v>33.909999999999997</v>
      </c>
      <c r="R69" s="59">
        <v>37.04</v>
      </c>
      <c r="S69" s="59">
        <v>39.270000000000003</v>
      </c>
      <c r="T69" s="59">
        <v>40.380000000000003</v>
      </c>
      <c r="U69" s="59">
        <v>41.69</v>
      </c>
      <c r="V69" s="102"/>
      <c r="W69" s="57">
        <v>62</v>
      </c>
      <c r="X69" s="57"/>
      <c r="Y69" s="60" t="s">
        <v>521</v>
      </c>
      <c r="Z69" s="59">
        <v>43.35</v>
      </c>
      <c r="AA69" s="59">
        <v>44.72</v>
      </c>
      <c r="AB69" s="59">
        <v>46.67</v>
      </c>
      <c r="AC69" s="59">
        <v>47.94</v>
      </c>
      <c r="AD69" s="59">
        <v>49.18</v>
      </c>
      <c r="AE69" s="59">
        <v>51.11</v>
      </c>
      <c r="AF69" s="59">
        <v>54.92</v>
      </c>
      <c r="AG69" s="59">
        <v>64.260000000000005</v>
      </c>
    </row>
    <row r="70" spans="1:33" ht="11.1" customHeight="1">
      <c r="A70" s="57">
        <v>63</v>
      </c>
      <c r="B70" s="57"/>
      <c r="C70" s="60" t="s">
        <v>522</v>
      </c>
      <c r="D70" s="59">
        <v>28.1</v>
      </c>
      <c r="E70" s="59">
        <v>33.020000000000003</v>
      </c>
      <c r="F70" s="59">
        <v>35.979999999999997</v>
      </c>
      <c r="G70" s="59">
        <v>41.06</v>
      </c>
      <c r="H70" s="59">
        <v>47.02</v>
      </c>
      <c r="I70" s="59">
        <v>50.83</v>
      </c>
      <c r="J70" s="59">
        <v>52.7</v>
      </c>
      <c r="K70" s="102"/>
      <c r="L70" s="57">
        <v>63</v>
      </c>
      <c r="M70" s="57"/>
      <c r="N70" s="60" t="s">
        <v>522</v>
      </c>
      <c r="O70" s="59">
        <v>55.46</v>
      </c>
      <c r="P70" s="59">
        <v>59.86</v>
      </c>
      <c r="Q70" s="59">
        <v>64.52</v>
      </c>
      <c r="R70" s="59">
        <v>70.53</v>
      </c>
      <c r="S70" s="59">
        <v>76.11</v>
      </c>
      <c r="T70" s="59">
        <v>78.58</v>
      </c>
      <c r="U70" s="59">
        <v>81</v>
      </c>
      <c r="V70" s="102"/>
      <c r="W70" s="57">
        <v>63</v>
      </c>
      <c r="X70" s="57"/>
      <c r="Y70" s="60" t="s">
        <v>522</v>
      </c>
      <c r="Z70" s="59">
        <v>82.26</v>
      </c>
      <c r="AA70" s="59">
        <v>85.35</v>
      </c>
      <c r="AB70" s="59">
        <v>89.29</v>
      </c>
      <c r="AC70" s="59">
        <v>92.9</v>
      </c>
      <c r="AD70" s="59">
        <v>94.91</v>
      </c>
      <c r="AE70" s="59">
        <v>98.57</v>
      </c>
      <c r="AF70" s="59">
        <v>103.49</v>
      </c>
      <c r="AG70" s="59">
        <v>102.33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V71" s="103"/>
      <c r="W71" s="42"/>
      <c r="X71" s="42"/>
      <c r="Y71" s="60"/>
    </row>
    <row r="72" spans="1:33" ht="12.75">
      <c r="A72" s="57" t="s">
        <v>605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605</v>
      </c>
      <c r="M72" s="67"/>
      <c r="N72" s="57"/>
      <c r="O72" s="57"/>
      <c r="V72" s="103"/>
      <c r="W72" s="57" t="s">
        <v>605</v>
      </c>
      <c r="X72" s="67"/>
      <c r="Y72" s="57"/>
    </row>
    <row r="73" spans="1:33" ht="9.9499999999999993" customHeight="1">
      <c r="A73" s="57" t="s">
        <v>523</v>
      </c>
      <c r="B73" s="57"/>
      <c r="C73" s="57"/>
      <c r="D73" s="57"/>
      <c r="E73" s="57"/>
      <c r="F73" s="57"/>
      <c r="G73" s="57"/>
      <c r="H73" s="57"/>
      <c r="L73" s="57" t="s">
        <v>523</v>
      </c>
      <c r="M73" s="57"/>
      <c r="N73" s="57"/>
      <c r="O73" s="57"/>
      <c r="W73" s="57" t="s">
        <v>523</v>
      </c>
      <c r="X73" s="57"/>
      <c r="Y73" s="57"/>
    </row>
    <row r="74" spans="1:33" ht="9.9499999999999993" customHeight="1">
      <c r="A74" s="57" t="s">
        <v>524</v>
      </c>
      <c r="B74" s="57"/>
      <c r="C74" s="57"/>
      <c r="D74" s="57"/>
      <c r="E74" s="57"/>
      <c r="F74" s="57"/>
      <c r="G74" s="57"/>
      <c r="H74" s="57"/>
      <c r="L74" s="57" t="s">
        <v>524</v>
      </c>
      <c r="M74" s="57"/>
      <c r="N74" s="57"/>
      <c r="O74" s="57"/>
      <c r="W74" s="57" t="s">
        <v>524</v>
      </c>
      <c r="X74" s="57"/>
      <c r="Y74" s="57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G7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34" width="8.7109375" style="41" customWidth="1"/>
    <col min="35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4.1" customHeight="1">
      <c r="A2" s="39" t="s">
        <v>526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526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526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15" customHeight="1">
      <c r="A5" s="57">
        <v>1</v>
      </c>
      <c r="B5" s="57"/>
      <c r="C5" s="58" t="s">
        <v>476</v>
      </c>
      <c r="D5" s="59">
        <v>49</v>
      </c>
      <c r="E5" s="59">
        <v>55.22</v>
      </c>
      <c r="F5" s="59">
        <v>54.82</v>
      </c>
      <c r="G5" s="59">
        <v>64.12</v>
      </c>
      <c r="H5" s="59">
        <v>67.63</v>
      </c>
      <c r="I5" s="59">
        <v>69.040000000000006</v>
      </c>
      <c r="J5" s="59">
        <v>77.03</v>
      </c>
      <c r="K5" s="107"/>
      <c r="L5" s="57">
        <v>1</v>
      </c>
      <c r="M5" s="57"/>
      <c r="N5" s="58" t="s">
        <v>476</v>
      </c>
      <c r="O5" s="59">
        <v>83.8</v>
      </c>
      <c r="P5" s="59">
        <v>89.52</v>
      </c>
      <c r="Q5" s="59">
        <v>96.6</v>
      </c>
      <c r="R5" s="59">
        <v>101.26</v>
      </c>
      <c r="S5" s="59">
        <v>104.3</v>
      </c>
      <c r="T5" s="59">
        <v>111.78</v>
      </c>
      <c r="U5" s="59">
        <v>116.12</v>
      </c>
      <c r="V5" s="107"/>
      <c r="W5" s="57">
        <v>1</v>
      </c>
      <c r="X5" s="57"/>
      <c r="Y5" s="58" t="s">
        <v>476</v>
      </c>
      <c r="Z5" s="59">
        <v>121.26</v>
      </c>
      <c r="AA5" s="59">
        <v>127.4</v>
      </c>
      <c r="AB5" s="59">
        <v>129.34</v>
      </c>
      <c r="AC5" s="59">
        <v>130.28</v>
      </c>
      <c r="AD5" s="59">
        <v>132.37</v>
      </c>
      <c r="AE5" s="59">
        <v>150.78</v>
      </c>
      <c r="AF5" s="59">
        <v>158.15</v>
      </c>
      <c r="AG5" s="59">
        <v>185.07</v>
      </c>
    </row>
    <row r="6" spans="1:33" ht="14.1" customHeight="1">
      <c r="A6" s="57">
        <v>2</v>
      </c>
      <c r="B6" s="57"/>
      <c r="C6" s="60" t="s">
        <v>477</v>
      </c>
      <c r="D6" s="59">
        <v>0.41</v>
      </c>
      <c r="E6" s="59">
        <v>0.47</v>
      </c>
      <c r="F6" s="59">
        <v>0.6</v>
      </c>
      <c r="G6" s="59">
        <v>0.65</v>
      </c>
      <c r="H6" s="59">
        <v>0.73</v>
      </c>
      <c r="I6" s="59">
        <v>0.82</v>
      </c>
      <c r="J6" s="59">
        <v>0.94</v>
      </c>
      <c r="K6" s="102"/>
      <c r="L6" s="57">
        <v>2</v>
      </c>
      <c r="M6" s="57"/>
      <c r="N6" s="60" t="s">
        <v>477</v>
      </c>
      <c r="O6" s="59">
        <v>1.03</v>
      </c>
      <c r="P6" s="59">
        <v>1.24</v>
      </c>
      <c r="Q6" s="59">
        <v>1.28</v>
      </c>
      <c r="R6" s="59">
        <v>1.39</v>
      </c>
      <c r="S6" s="59">
        <v>1.52</v>
      </c>
      <c r="T6" s="59">
        <v>1.71</v>
      </c>
      <c r="U6" s="59">
        <v>1.73</v>
      </c>
      <c r="V6" s="102"/>
      <c r="W6" s="57">
        <v>2</v>
      </c>
      <c r="X6" s="57"/>
      <c r="Y6" s="60" t="s">
        <v>477</v>
      </c>
      <c r="Z6" s="59">
        <v>1.81</v>
      </c>
      <c r="AA6" s="59">
        <v>1.92</v>
      </c>
      <c r="AB6" s="59">
        <v>1.83</v>
      </c>
      <c r="AC6" s="59">
        <v>1.79</v>
      </c>
      <c r="AD6" s="59">
        <v>2.15</v>
      </c>
      <c r="AE6" s="59">
        <v>2.1</v>
      </c>
      <c r="AF6" s="59">
        <v>2.42</v>
      </c>
      <c r="AG6" s="59">
        <v>2.92</v>
      </c>
    </row>
    <row r="7" spans="1:33" ht="11.1" customHeight="1">
      <c r="A7" s="57">
        <v>3</v>
      </c>
      <c r="B7" s="57"/>
      <c r="C7" s="61" t="s">
        <v>478</v>
      </c>
      <c r="D7" s="59">
        <v>0.1</v>
      </c>
      <c r="E7" s="59">
        <v>0.1</v>
      </c>
      <c r="F7" s="59">
        <v>0.11</v>
      </c>
      <c r="G7" s="59">
        <v>0.09</v>
      </c>
      <c r="H7" s="59">
        <v>0.1</v>
      </c>
      <c r="I7" s="59">
        <v>0.11</v>
      </c>
      <c r="J7" s="59">
        <v>0.13</v>
      </c>
      <c r="K7" s="102"/>
      <c r="L7" s="57">
        <v>3</v>
      </c>
      <c r="M7" s="57"/>
      <c r="N7" s="61" t="s">
        <v>478</v>
      </c>
      <c r="O7" s="59">
        <v>0.12</v>
      </c>
      <c r="P7" s="59">
        <v>0.13</v>
      </c>
      <c r="Q7" s="59">
        <v>0.12</v>
      </c>
      <c r="R7" s="59">
        <v>0.15</v>
      </c>
      <c r="S7" s="59">
        <v>0.15</v>
      </c>
      <c r="T7" s="59">
        <v>0.17</v>
      </c>
      <c r="U7" s="59">
        <v>0.17</v>
      </c>
      <c r="V7" s="102"/>
      <c r="W7" s="57">
        <v>3</v>
      </c>
      <c r="X7" s="57"/>
      <c r="Y7" s="61" t="s">
        <v>478</v>
      </c>
      <c r="Z7" s="59">
        <v>0.17</v>
      </c>
      <c r="AA7" s="59">
        <v>0.18</v>
      </c>
      <c r="AB7" s="59">
        <v>0.2</v>
      </c>
      <c r="AC7" s="59">
        <v>0.19</v>
      </c>
      <c r="AD7" s="59">
        <v>0.21</v>
      </c>
      <c r="AE7" s="59">
        <v>0.19</v>
      </c>
      <c r="AF7" s="59">
        <v>0.2</v>
      </c>
      <c r="AG7" s="59">
        <v>0.23</v>
      </c>
    </row>
    <row r="8" spans="1:33" ht="11.1" customHeight="1">
      <c r="A8" s="57">
        <v>4</v>
      </c>
      <c r="B8" s="57"/>
      <c r="C8" s="61" t="s">
        <v>457</v>
      </c>
      <c r="D8" s="59">
        <v>0.31</v>
      </c>
      <c r="E8" s="59">
        <v>0.37</v>
      </c>
      <c r="F8" s="59">
        <v>0.49</v>
      </c>
      <c r="G8" s="59">
        <v>0.56000000000000005</v>
      </c>
      <c r="H8" s="59">
        <v>0.63</v>
      </c>
      <c r="I8" s="59">
        <v>0.71</v>
      </c>
      <c r="J8" s="59">
        <v>0.81</v>
      </c>
      <c r="K8" s="102"/>
      <c r="L8" s="57">
        <v>4</v>
      </c>
      <c r="M8" s="57"/>
      <c r="N8" s="61" t="s">
        <v>457</v>
      </c>
      <c r="O8" s="59">
        <v>0.91</v>
      </c>
      <c r="P8" s="59">
        <v>1.1100000000000001</v>
      </c>
      <c r="Q8" s="59">
        <v>1.1599999999999999</v>
      </c>
      <c r="R8" s="59">
        <v>1.24</v>
      </c>
      <c r="S8" s="59">
        <v>1.37</v>
      </c>
      <c r="T8" s="59">
        <v>1.54</v>
      </c>
      <c r="U8" s="59">
        <v>1.56</v>
      </c>
      <c r="V8" s="102"/>
      <c r="W8" s="57">
        <v>4</v>
      </c>
      <c r="X8" s="57"/>
      <c r="Y8" s="61" t="s">
        <v>457</v>
      </c>
      <c r="Z8" s="59">
        <v>1.64</v>
      </c>
      <c r="AA8" s="59">
        <v>1.74</v>
      </c>
      <c r="AB8" s="59">
        <v>1.63</v>
      </c>
      <c r="AC8" s="59">
        <v>1.6</v>
      </c>
      <c r="AD8" s="59">
        <v>1.94</v>
      </c>
      <c r="AE8" s="59">
        <v>1.91</v>
      </c>
      <c r="AF8" s="59">
        <v>2.2200000000000002</v>
      </c>
      <c r="AG8" s="59">
        <v>2.69</v>
      </c>
    </row>
    <row r="9" spans="1:33" ht="12" customHeight="1">
      <c r="A9" s="57">
        <v>5</v>
      </c>
      <c r="B9" s="57"/>
      <c r="C9" s="60" t="s">
        <v>479</v>
      </c>
      <c r="D9" s="59">
        <v>0</v>
      </c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102"/>
      <c r="L9" s="57">
        <v>5</v>
      </c>
      <c r="M9" s="57"/>
      <c r="N9" s="60" t="s">
        <v>479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59">
        <v>0</v>
      </c>
      <c r="U9" s="59">
        <v>0</v>
      </c>
      <c r="V9" s="102"/>
      <c r="W9" s="57">
        <v>5</v>
      </c>
      <c r="X9" s="57"/>
      <c r="Y9" s="60" t="s">
        <v>479</v>
      </c>
      <c r="Z9" s="59">
        <v>0</v>
      </c>
      <c r="AA9" s="59">
        <v>0</v>
      </c>
      <c r="AB9" s="59">
        <v>0</v>
      </c>
      <c r="AC9" s="59">
        <v>0</v>
      </c>
      <c r="AD9" s="59">
        <v>0</v>
      </c>
      <c r="AE9" s="59">
        <v>0</v>
      </c>
      <c r="AF9" s="59">
        <v>0</v>
      </c>
      <c r="AG9" s="59">
        <v>0</v>
      </c>
    </row>
    <row r="10" spans="1:33" ht="12" customHeight="1">
      <c r="A10" s="57">
        <v>6</v>
      </c>
      <c r="B10" s="57"/>
      <c r="C10" s="60" t="s">
        <v>480</v>
      </c>
      <c r="D10" s="59">
        <v>1.1299999999999999</v>
      </c>
      <c r="E10" s="59">
        <v>1.54</v>
      </c>
      <c r="F10" s="59">
        <v>1.04</v>
      </c>
      <c r="G10" s="59">
        <v>1.08</v>
      </c>
      <c r="H10" s="59">
        <v>1.1100000000000001</v>
      </c>
      <c r="I10" s="59">
        <v>1.01</v>
      </c>
      <c r="J10" s="59">
        <v>1.29</v>
      </c>
      <c r="K10" s="102"/>
      <c r="L10" s="57">
        <v>6</v>
      </c>
      <c r="M10" s="57"/>
      <c r="N10" s="60" t="s">
        <v>480</v>
      </c>
      <c r="O10" s="59">
        <v>1.07</v>
      </c>
      <c r="P10" s="59">
        <v>2.12</v>
      </c>
      <c r="Q10" s="59">
        <v>3.05</v>
      </c>
      <c r="R10" s="59">
        <v>3.32</v>
      </c>
      <c r="S10" s="59">
        <v>4.62</v>
      </c>
      <c r="T10" s="59">
        <v>9.34</v>
      </c>
      <c r="U10" s="59">
        <v>9.77</v>
      </c>
      <c r="V10" s="102"/>
      <c r="W10" s="57">
        <v>6</v>
      </c>
      <c r="X10" s="57"/>
      <c r="Y10" s="60" t="s">
        <v>480</v>
      </c>
      <c r="Z10" s="59">
        <v>10.210000000000001</v>
      </c>
      <c r="AA10" s="59">
        <v>11.26</v>
      </c>
      <c r="AB10" s="59">
        <v>11.09</v>
      </c>
      <c r="AC10" s="59">
        <v>8.06</v>
      </c>
      <c r="AD10" s="59">
        <v>4.76</v>
      </c>
      <c r="AE10" s="59">
        <v>10.24</v>
      </c>
      <c r="AF10" s="59">
        <v>10.87</v>
      </c>
      <c r="AG10" s="59">
        <v>9.7200000000000006</v>
      </c>
    </row>
    <row r="11" spans="1:33" ht="11.1" customHeight="1">
      <c r="A11" s="57">
        <v>7</v>
      </c>
      <c r="B11" s="57"/>
      <c r="C11" s="61" t="s">
        <v>481</v>
      </c>
      <c r="D11" s="59">
        <v>0.68</v>
      </c>
      <c r="E11" s="59">
        <v>0.81</v>
      </c>
      <c r="F11" s="59">
        <v>0.76</v>
      </c>
      <c r="G11" s="59">
        <v>0.79</v>
      </c>
      <c r="H11" s="59">
        <v>0.8</v>
      </c>
      <c r="I11" s="59">
        <v>0.96</v>
      </c>
      <c r="J11" s="59">
        <v>1.02</v>
      </c>
      <c r="K11" s="102"/>
      <c r="L11" s="57">
        <v>7</v>
      </c>
      <c r="M11" s="57"/>
      <c r="N11" s="61" t="s">
        <v>481</v>
      </c>
      <c r="O11" s="59">
        <v>0.99</v>
      </c>
      <c r="P11" s="59">
        <v>0.95</v>
      </c>
      <c r="Q11" s="59">
        <v>1.1100000000000001</v>
      </c>
      <c r="R11" s="59">
        <v>1.21</v>
      </c>
      <c r="S11" s="59">
        <v>1.4</v>
      </c>
      <c r="T11" s="59">
        <v>1.8</v>
      </c>
      <c r="U11" s="59">
        <v>1.86</v>
      </c>
      <c r="V11" s="102"/>
      <c r="W11" s="57">
        <v>7</v>
      </c>
      <c r="X11" s="57"/>
      <c r="Y11" s="61" t="s">
        <v>481</v>
      </c>
      <c r="Z11" s="59">
        <v>2.04</v>
      </c>
      <c r="AA11" s="59">
        <v>2.19</v>
      </c>
      <c r="AB11" s="59">
        <v>2.0499999999999998</v>
      </c>
      <c r="AC11" s="59">
        <v>1.72</v>
      </c>
      <c r="AD11" s="59">
        <v>1.92</v>
      </c>
      <c r="AE11" s="59">
        <v>2.12</v>
      </c>
      <c r="AF11" s="59">
        <v>2.5</v>
      </c>
      <c r="AG11" s="59">
        <v>2.19</v>
      </c>
    </row>
    <row r="12" spans="1:33" ht="11.1" customHeight="1">
      <c r="A12" s="57">
        <v>8</v>
      </c>
      <c r="B12" s="57"/>
      <c r="C12" s="61" t="s">
        <v>482</v>
      </c>
      <c r="D12" s="59">
        <v>0.01</v>
      </c>
      <c r="E12" s="59">
        <v>0.01</v>
      </c>
      <c r="F12" s="59">
        <v>0.01</v>
      </c>
      <c r="G12" s="59">
        <v>0.01</v>
      </c>
      <c r="H12" s="59">
        <v>0.01</v>
      </c>
      <c r="I12" s="59">
        <v>0.01</v>
      </c>
      <c r="J12" s="59">
        <v>0.01</v>
      </c>
      <c r="K12" s="102"/>
      <c r="L12" s="57">
        <v>8</v>
      </c>
      <c r="M12" s="57"/>
      <c r="N12" s="61" t="s">
        <v>482</v>
      </c>
      <c r="O12" s="59">
        <v>0.01</v>
      </c>
      <c r="P12" s="59">
        <v>0.01</v>
      </c>
      <c r="Q12" s="59">
        <v>0.01</v>
      </c>
      <c r="R12" s="59">
        <v>0.01</v>
      </c>
      <c r="S12" s="59">
        <v>0.01</v>
      </c>
      <c r="T12" s="59">
        <v>0.01</v>
      </c>
      <c r="U12" s="59">
        <v>0.01</v>
      </c>
      <c r="V12" s="102"/>
      <c r="W12" s="57">
        <v>8</v>
      </c>
      <c r="X12" s="57"/>
      <c r="Y12" s="61" t="s">
        <v>482</v>
      </c>
      <c r="Z12" s="59">
        <v>0.01</v>
      </c>
      <c r="AA12" s="59">
        <v>0.01</v>
      </c>
      <c r="AB12" s="59">
        <v>0.01</v>
      </c>
      <c r="AC12" s="59">
        <v>0.01</v>
      </c>
      <c r="AD12" s="59">
        <v>0.01</v>
      </c>
      <c r="AE12" s="59">
        <v>0.01</v>
      </c>
      <c r="AF12" s="59">
        <v>0.01</v>
      </c>
      <c r="AG12" s="59">
        <v>0.01</v>
      </c>
    </row>
    <row r="13" spans="1:33" ht="11.1" customHeight="1">
      <c r="A13" s="57">
        <v>9</v>
      </c>
      <c r="B13" s="57"/>
      <c r="C13" s="61" t="s">
        <v>483</v>
      </c>
      <c r="D13" s="59">
        <v>0.44</v>
      </c>
      <c r="E13" s="59">
        <v>0.72</v>
      </c>
      <c r="F13" s="59">
        <v>0.27</v>
      </c>
      <c r="G13" s="59">
        <v>0.28000000000000003</v>
      </c>
      <c r="H13" s="59">
        <v>0.3</v>
      </c>
      <c r="I13" s="59">
        <v>0.04</v>
      </c>
      <c r="J13" s="59">
        <v>0.26</v>
      </c>
      <c r="K13" s="102"/>
      <c r="L13" s="57">
        <v>9</v>
      </c>
      <c r="M13" s="57"/>
      <c r="N13" s="61" t="s">
        <v>483</v>
      </c>
      <c r="O13" s="59">
        <v>7.0000000000000007E-2</v>
      </c>
      <c r="P13" s="59">
        <v>1.1599999999999999</v>
      </c>
      <c r="Q13" s="59">
        <v>1.93</v>
      </c>
      <c r="R13" s="59">
        <v>2.1</v>
      </c>
      <c r="S13" s="59">
        <v>3.21</v>
      </c>
      <c r="T13" s="59">
        <v>7.53</v>
      </c>
      <c r="U13" s="59">
        <v>7.9</v>
      </c>
      <c r="V13" s="102"/>
      <c r="W13" s="57">
        <v>9</v>
      </c>
      <c r="X13" s="57"/>
      <c r="Y13" s="61" t="s">
        <v>483</v>
      </c>
      <c r="Z13" s="59">
        <v>8.16</v>
      </c>
      <c r="AA13" s="59">
        <v>9.06</v>
      </c>
      <c r="AB13" s="59">
        <v>9.0299999999999994</v>
      </c>
      <c r="AC13" s="59">
        <v>6.33</v>
      </c>
      <c r="AD13" s="59">
        <v>2.83</v>
      </c>
      <c r="AE13" s="59">
        <v>8.11</v>
      </c>
      <c r="AF13" s="59">
        <v>8.36</v>
      </c>
      <c r="AG13" s="59">
        <v>7.52</v>
      </c>
    </row>
    <row r="14" spans="1:33" ht="12" customHeight="1">
      <c r="A14" s="57">
        <v>10</v>
      </c>
      <c r="B14" s="57"/>
      <c r="C14" s="60" t="s">
        <v>485</v>
      </c>
      <c r="D14" s="59">
        <v>46.13</v>
      </c>
      <c r="E14" s="59">
        <v>51.52</v>
      </c>
      <c r="F14" s="59">
        <v>51.33</v>
      </c>
      <c r="G14" s="59">
        <v>60.47</v>
      </c>
      <c r="H14" s="59">
        <v>63.55</v>
      </c>
      <c r="I14" s="59">
        <v>64.86</v>
      </c>
      <c r="J14" s="59">
        <v>72.38</v>
      </c>
      <c r="K14" s="102"/>
      <c r="L14" s="57">
        <v>10</v>
      </c>
      <c r="M14" s="57"/>
      <c r="N14" s="60" t="s">
        <v>485</v>
      </c>
      <c r="O14" s="59">
        <v>79.010000000000005</v>
      </c>
      <c r="P14" s="59">
        <v>83.08</v>
      </c>
      <c r="Q14" s="59">
        <v>89.44</v>
      </c>
      <c r="R14" s="59">
        <v>94.15</v>
      </c>
      <c r="S14" s="59">
        <v>95.56</v>
      </c>
      <c r="T14" s="59">
        <v>98.2</v>
      </c>
      <c r="U14" s="59">
        <v>101.74</v>
      </c>
      <c r="V14" s="102"/>
      <c r="W14" s="57">
        <v>10</v>
      </c>
      <c r="X14" s="57"/>
      <c r="Y14" s="60" t="s">
        <v>485</v>
      </c>
      <c r="Z14" s="59">
        <v>106.42</v>
      </c>
      <c r="AA14" s="59">
        <v>111.34</v>
      </c>
      <c r="AB14" s="59">
        <v>113.41</v>
      </c>
      <c r="AC14" s="59">
        <v>117.51</v>
      </c>
      <c r="AD14" s="59">
        <v>122.29</v>
      </c>
      <c r="AE14" s="59">
        <v>135.1</v>
      </c>
      <c r="AF14" s="59">
        <v>141.66</v>
      </c>
      <c r="AG14" s="59">
        <v>162.57</v>
      </c>
    </row>
    <row r="15" spans="1:33" ht="12" customHeight="1">
      <c r="A15" s="57">
        <v>11</v>
      </c>
      <c r="B15" s="57"/>
      <c r="C15" s="61" t="s">
        <v>486</v>
      </c>
      <c r="D15" s="59">
        <v>28.99</v>
      </c>
      <c r="E15" s="59">
        <v>31.86</v>
      </c>
      <c r="F15" s="59">
        <v>32.89</v>
      </c>
      <c r="G15" s="59">
        <v>34.86</v>
      </c>
      <c r="H15" s="59">
        <v>35.1</v>
      </c>
      <c r="I15" s="59">
        <v>37.909999999999997</v>
      </c>
      <c r="J15" s="59">
        <v>41.02</v>
      </c>
      <c r="K15" s="102"/>
      <c r="L15" s="57">
        <v>11</v>
      </c>
      <c r="M15" s="57"/>
      <c r="N15" s="61" t="s">
        <v>486</v>
      </c>
      <c r="O15" s="59">
        <v>43.27</v>
      </c>
      <c r="P15" s="59">
        <v>46.81</v>
      </c>
      <c r="Q15" s="59">
        <v>51.58</v>
      </c>
      <c r="R15" s="59">
        <v>54.03</v>
      </c>
      <c r="S15" s="59">
        <v>55.52</v>
      </c>
      <c r="T15" s="59">
        <v>57.05</v>
      </c>
      <c r="U15" s="59">
        <v>59.02</v>
      </c>
      <c r="V15" s="102"/>
      <c r="W15" s="57">
        <v>11</v>
      </c>
      <c r="X15" s="57"/>
      <c r="Y15" s="61" t="s">
        <v>486</v>
      </c>
      <c r="Z15" s="59">
        <v>60.84</v>
      </c>
      <c r="AA15" s="59">
        <v>61.95</v>
      </c>
      <c r="AB15" s="59">
        <v>62.5</v>
      </c>
      <c r="AC15" s="59">
        <v>64.959999999999994</v>
      </c>
      <c r="AD15" s="59">
        <v>67.33</v>
      </c>
      <c r="AE15" s="59">
        <v>74.37</v>
      </c>
      <c r="AF15" s="59">
        <v>83.02</v>
      </c>
      <c r="AG15" s="59">
        <v>91.61</v>
      </c>
    </row>
    <row r="16" spans="1:33" ht="12" customHeight="1">
      <c r="A16" s="57">
        <v>12</v>
      </c>
      <c r="B16" s="57"/>
      <c r="C16" s="62" t="s">
        <v>487</v>
      </c>
      <c r="D16" s="59">
        <v>27.87</v>
      </c>
      <c r="E16" s="59">
        <v>30.55</v>
      </c>
      <c r="F16" s="59">
        <v>31.4</v>
      </c>
      <c r="G16" s="59">
        <v>33.07</v>
      </c>
      <c r="H16" s="59">
        <v>33.22</v>
      </c>
      <c r="I16" s="59">
        <v>36.159999999999997</v>
      </c>
      <c r="J16" s="59">
        <v>39.15</v>
      </c>
      <c r="K16" s="102"/>
      <c r="L16" s="57">
        <v>12</v>
      </c>
      <c r="M16" s="57"/>
      <c r="N16" s="62" t="s">
        <v>487</v>
      </c>
      <c r="O16" s="59">
        <v>41.04</v>
      </c>
      <c r="P16" s="59">
        <v>44.57</v>
      </c>
      <c r="Q16" s="59">
        <v>49.13</v>
      </c>
      <c r="R16" s="59">
        <v>52.39</v>
      </c>
      <c r="S16" s="59">
        <v>53.92</v>
      </c>
      <c r="T16" s="59">
        <v>55.47</v>
      </c>
      <c r="U16" s="59">
        <v>57.89</v>
      </c>
      <c r="V16" s="102"/>
      <c r="W16" s="57">
        <v>12</v>
      </c>
      <c r="X16" s="57"/>
      <c r="Y16" s="62" t="s">
        <v>487</v>
      </c>
      <c r="Z16" s="59">
        <v>59.77</v>
      </c>
      <c r="AA16" s="59">
        <v>60.75</v>
      </c>
      <c r="AB16" s="59">
        <v>61.27</v>
      </c>
      <c r="AC16" s="59">
        <v>63.81</v>
      </c>
      <c r="AD16" s="59">
        <v>66.02</v>
      </c>
      <c r="AE16" s="59">
        <v>73.010000000000005</v>
      </c>
      <c r="AF16" s="59">
        <v>81.599999999999994</v>
      </c>
      <c r="AG16" s="59">
        <v>90.09</v>
      </c>
    </row>
    <row r="17" spans="1:33" ht="12" customHeight="1">
      <c r="A17" s="57">
        <v>13</v>
      </c>
      <c r="B17" s="57"/>
      <c r="C17" s="62" t="s">
        <v>488</v>
      </c>
      <c r="D17" s="59">
        <v>1.1200000000000001</v>
      </c>
      <c r="E17" s="59">
        <v>1.31</v>
      </c>
      <c r="F17" s="59">
        <v>1.49</v>
      </c>
      <c r="G17" s="59">
        <v>1.79</v>
      </c>
      <c r="H17" s="59">
        <v>1.88</v>
      </c>
      <c r="I17" s="59">
        <v>1.75</v>
      </c>
      <c r="J17" s="59">
        <v>1.87</v>
      </c>
      <c r="K17" s="102"/>
      <c r="L17" s="57">
        <v>13</v>
      </c>
      <c r="M17" s="57"/>
      <c r="N17" s="62" t="s">
        <v>488</v>
      </c>
      <c r="O17" s="59">
        <v>2.23</v>
      </c>
      <c r="P17" s="59">
        <v>2.2400000000000002</v>
      </c>
      <c r="Q17" s="59">
        <v>2.4500000000000002</v>
      </c>
      <c r="R17" s="59">
        <v>1.64</v>
      </c>
      <c r="S17" s="59">
        <v>1.6</v>
      </c>
      <c r="T17" s="59">
        <v>1.58</v>
      </c>
      <c r="U17" s="59">
        <v>1.1299999999999999</v>
      </c>
      <c r="V17" s="102"/>
      <c r="W17" s="57">
        <v>13</v>
      </c>
      <c r="X17" s="57"/>
      <c r="Y17" s="62" t="s">
        <v>488</v>
      </c>
      <c r="Z17" s="59">
        <v>1.07</v>
      </c>
      <c r="AA17" s="59">
        <v>1.2</v>
      </c>
      <c r="AB17" s="59">
        <v>1.23</v>
      </c>
      <c r="AC17" s="59">
        <v>1.1499999999999999</v>
      </c>
      <c r="AD17" s="59">
        <v>1.31</v>
      </c>
      <c r="AE17" s="59">
        <v>1.36</v>
      </c>
      <c r="AF17" s="59">
        <v>1.42</v>
      </c>
      <c r="AG17" s="59">
        <v>1.52</v>
      </c>
    </row>
    <row r="18" spans="1:33" ht="12" customHeight="1">
      <c r="A18" s="57">
        <v>14</v>
      </c>
      <c r="B18" s="57"/>
      <c r="C18" s="61" t="s">
        <v>489</v>
      </c>
      <c r="D18" s="59">
        <v>17.14</v>
      </c>
      <c r="E18" s="59">
        <v>19.66</v>
      </c>
      <c r="F18" s="59">
        <v>18.440000000000001</v>
      </c>
      <c r="G18" s="59">
        <v>25.61</v>
      </c>
      <c r="H18" s="59">
        <v>28.45</v>
      </c>
      <c r="I18" s="59">
        <v>26.95</v>
      </c>
      <c r="J18" s="59">
        <v>31.36</v>
      </c>
      <c r="K18" s="102"/>
      <c r="L18" s="57">
        <v>14</v>
      </c>
      <c r="M18" s="57"/>
      <c r="N18" s="61" t="s">
        <v>489</v>
      </c>
      <c r="O18" s="59">
        <v>35.74</v>
      </c>
      <c r="P18" s="59">
        <v>36.270000000000003</v>
      </c>
      <c r="Q18" s="59">
        <v>37.86</v>
      </c>
      <c r="R18" s="59">
        <v>40.119999999999997</v>
      </c>
      <c r="S18" s="59">
        <v>40.04</v>
      </c>
      <c r="T18" s="59">
        <v>41.15</v>
      </c>
      <c r="U18" s="59">
        <v>42.72</v>
      </c>
      <c r="V18" s="102"/>
      <c r="W18" s="57">
        <v>14</v>
      </c>
      <c r="X18" s="57"/>
      <c r="Y18" s="61" t="s">
        <v>489</v>
      </c>
      <c r="Z18" s="59">
        <v>45.58</v>
      </c>
      <c r="AA18" s="59">
        <v>49.39</v>
      </c>
      <c r="AB18" s="59">
        <v>50.91</v>
      </c>
      <c r="AC18" s="59">
        <v>52.55</v>
      </c>
      <c r="AD18" s="59">
        <v>54.96</v>
      </c>
      <c r="AE18" s="59">
        <v>60.73</v>
      </c>
      <c r="AF18" s="59">
        <v>58.64</v>
      </c>
      <c r="AG18" s="59">
        <v>70.959999999999994</v>
      </c>
    </row>
    <row r="19" spans="1:33" ht="11.1" customHeight="1">
      <c r="A19" s="57">
        <v>15</v>
      </c>
      <c r="B19" s="57"/>
      <c r="C19" s="62" t="s">
        <v>490</v>
      </c>
      <c r="D19" s="59">
        <v>14.01</v>
      </c>
      <c r="E19" s="59">
        <v>16.64</v>
      </c>
      <c r="F19" s="59">
        <v>15.57</v>
      </c>
      <c r="G19" s="59">
        <v>21.61</v>
      </c>
      <c r="H19" s="59">
        <v>24.52</v>
      </c>
      <c r="I19" s="59">
        <v>23.28</v>
      </c>
      <c r="J19" s="59">
        <v>26.65</v>
      </c>
      <c r="K19" s="102"/>
      <c r="L19" s="57">
        <v>15</v>
      </c>
      <c r="M19" s="57"/>
      <c r="N19" s="62" t="s">
        <v>490</v>
      </c>
      <c r="O19" s="59">
        <v>29.56</v>
      </c>
      <c r="P19" s="59">
        <v>30.05</v>
      </c>
      <c r="Q19" s="59">
        <v>30.94</v>
      </c>
      <c r="R19" s="59">
        <v>33.659999999999997</v>
      </c>
      <c r="S19" s="59">
        <v>33.869999999999997</v>
      </c>
      <c r="T19" s="59">
        <v>34.619999999999997</v>
      </c>
      <c r="U19" s="59">
        <v>35.53</v>
      </c>
      <c r="V19" s="102"/>
      <c r="W19" s="57">
        <v>15</v>
      </c>
      <c r="X19" s="57"/>
      <c r="Y19" s="62" t="s">
        <v>490</v>
      </c>
      <c r="Z19" s="59">
        <v>37.33</v>
      </c>
      <c r="AA19" s="59">
        <v>39.92</v>
      </c>
      <c r="AB19" s="59">
        <v>41.3</v>
      </c>
      <c r="AC19" s="59">
        <v>44.16</v>
      </c>
      <c r="AD19" s="59">
        <v>45.33</v>
      </c>
      <c r="AE19" s="59">
        <v>49.93</v>
      </c>
      <c r="AF19" s="59">
        <v>48.52</v>
      </c>
      <c r="AG19" s="59">
        <v>60.18</v>
      </c>
    </row>
    <row r="20" spans="1:33" ht="11.1" customHeight="1">
      <c r="A20" s="57">
        <v>16</v>
      </c>
      <c r="B20" s="57"/>
      <c r="C20" s="62" t="s">
        <v>491</v>
      </c>
      <c r="D20" s="59">
        <v>3.1</v>
      </c>
      <c r="E20" s="59">
        <v>2.76</v>
      </c>
      <c r="F20" s="59">
        <v>2.6</v>
      </c>
      <c r="G20" s="59">
        <v>3.68</v>
      </c>
      <c r="H20" s="59">
        <v>3.6</v>
      </c>
      <c r="I20" s="59">
        <v>3.33</v>
      </c>
      <c r="J20" s="59">
        <v>4.3</v>
      </c>
      <c r="K20" s="102"/>
      <c r="L20" s="57">
        <v>16</v>
      </c>
      <c r="M20" s="57"/>
      <c r="N20" s="62" t="s">
        <v>491</v>
      </c>
      <c r="O20" s="59">
        <v>5.63</v>
      </c>
      <c r="P20" s="59">
        <v>5.9</v>
      </c>
      <c r="Q20" s="59">
        <v>6.47</v>
      </c>
      <c r="R20" s="59">
        <v>6.04</v>
      </c>
      <c r="S20" s="59">
        <v>5.83</v>
      </c>
      <c r="T20" s="59">
        <v>6.19</v>
      </c>
      <c r="U20" s="59">
        <v>6.88</v>
      </c>
      <c r="V20" s="102"/>
      <c r="W20" s="57">
        <v>16</v>
      </c>
      <c r="X20" s="57"/>
      <c r="Y20" s="62" t="s">
        <v>491</v>
      </c>
      <c r="Z20" s="59">
        <v>8.09</v>
      </c>
      <c r="AA20" s="59">
        <v>9.31</v>
      </c>
      <c r="AB20" s="59">
        <v>9.3000000000000007</v>
      </c>
      <c r="AC20" s="59">
        <v>8.06</v>
      </c>
      <c r="AD20" s="59">
        <v>8.83</v>
      </c>
      <c r="AE20" s="59">
        <v>10.25</v>
      </c>
      <c r="AF20" s="59">
        <v>9.1199999999999992</v>
      </c>
      <c r="AG20" s="59">
        <v>10</v>
      </c>
    </row>
    <row r="21" spans="1:33" ht="11.1" customHeight="1">
      <c r="A21" s="57">
        <v>17</v>
      </c>
      <c r="B21" s="57"/>
      <c r="C21" s="62" t="s">
        <v>492</v>
      </c>
      <c r="D21" s="59">
        <v>0.03</v>
      </c>
      <c r="E21" s="59">
        <v>0.26</v>
      </c>
      <c r="F21" s="59">
        <v>0.27</v>
      </c>
      <c r="G21" s="59">
        <v>0.32</v>
      </c>
      <c r="H21" s="59">
        <v>0.33</v>
      </c>
      <c r="I21" s="59">
        <v>0.34</v>
      </c>
      <c r="J21" s="59">
        <v>0.41</v>
      </c>
      <c r="K21" s="102"/>
      <c r="L21" s="57">
        <v>17</v>
      </c>
      <c r="M21" s="57"/>
      <c r="N21" s="62" t="s">
        <v>492</v>
      </c>
      <c r="O21" s="59">
        <v>0.55000000000000004</v>
      </c>
      <c r="P21" s="59">
        <v>0.32</v>
      </c>
      <c r="Q21" s="59">
        <v>0.45</v>
      </c>
      <c r="R21" s="59">
        <v>0.42</v>
      </c>
      <c r="S21" s="59">
        <v>0.34</v>
      </c>
      <c r="T21" s="59">
        <v>0.34</v>
      </c>
      <c r="U21" s="59">
        <v>0.31</v>
      </c>
      <c r="V21" s="102"/>
      <c r="W21" s="57">
        <v>17</v>
      </c>
      <c r="X21" s="57"/>
      <c r="Y21" s="62" t="s">
        <v>492</v>
      </c>
      <c r="Z21" s="59">
        <v>0.16</v>
      </c>
      <c r="AA21" s="59">
        <v>0.16</v>
      </c>
      <c r="AB21" s="59">
        <v>0.31</v>
      </c>
      <c r="AC21" s="59">
        <v>0.33</v>
      </c>
      <c r="AD21" s="59">
        <v>0.8</v>
      </c>
      <c r="AE21" s="59">
        <v>0.55000000000000004</v>
      </c>
      <c r="AF21" s="59">
        <v>1</v>
      </c>
      <c r="AG21" s="59">
        <v>0.78</v>
      </c>
    </row>
    <row r="22" spans="1:33" ht="12" customHeight="1">
      <c r="A22" s="57">
        <v>18</v>
      </c>
      <c r="B22" s="57"/>
      <c r="C22" s="60" t="s">
        <v>493</v>
      </c>
      <c r="D22" s="59">
        <v>0.71</v>
      </c>
      <c r="E22" s="59">
        <v>0.83</v>
      </c>
      <c r="F22" s="59">
        <v>0.92</v>
      </c>
      <c r="G22" s="59">
        <v>1.07</v>
      </c>
      <c r="H22" s="59">
        <v>1.23</v>
      </c>
      <c r="I22" s="59">
        <v>1.31</v>
      </c>
      <c r="J22" s="59">
        <v>1.33</v>
      </c>
      <c r="K22" s="102"/>
      <c r="L22" s="57">
        <v>18</v>
      </c>
      <c r="M22" s="57"/>
      <c r="N22" s="60" t="s">
        <v>493</v>
      </c>
      <c r="O22" s="59">
        <v>1.39</v>
      </c>
      <c r="P22" s="59">
        <v>1.5</v>
      </c>
      <c r="Q22" s="59">
        <v>1.58</v>
      </c>
      <c r="R22" s="59">
        <v>1.67</v>
      </c>
      <c r="S22" s="59">
        <v>1.78</v>
      </c>
      <c r="T22" s="59">
        <v>1.8</v>
      </c>
      <c r="U22" s="59">
        <v>1.86</v>
      </c>
      <c r="V22" s="102"/>
      <c r="W22" s="57">
        <v>18</v>
      </c>
      <c r="X22" s="57"/>
      <c r="Y22" s="60" t="s">
        <v>493</v>
      </c>
      <c r="Z22" s="59">
        <v>1.94</v>
      </c>
      <c r="AA22" s="59">
        <v>2.0499999999999998</v>
      </c>
      <c r="AB22" s="59">
        <v>2.16</v>
      </c>
      <c r="AC22" s="59">
        <v>2.21</v>
      </c>
      <c r="AD22" s="59">
        <v>2.2799999999999998</v>
      </c>
      <c r="AE22" s="59">
        <v>2.36</v>
      </c>
      <c r="AF22" s="59">
        <v>2.46</v>
      </c>
      <c r="AG22" s="59">
        <v>2.42</v>
      </c>
    </row>
    <row r="23" spans="1:33" ht="12" customHeight="1">
      <c r="A23" s="57">
        <v>19</v>
      </c>
      <c r="B23" s="57"/>
      <c r="C23" s="61" t="s">
        <v>494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102"/>
      <c r="L23" s="57">
        <v>19</v>
      </c>
      <c r="M23" s="57"/>
      <c r="N23" s="61" t="s">
        <v>494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102"/>
      <c r="W23" s="57">
        <v>19</v>
      </c>
      <c r="X23" s="57"/>
      <c r="Y23" s="61" t="s">
        <v>494</v>
      </c>
      <c r="Z23" s="59">
        <v>0</v>
      </c>
      <c r="AA23" s="59">
        <v>0</v>
      </c>
      <c r="AB23" s="59">
        <v>0</v>
      </c>
      <c r="AC23" s="59">
        <v>0</v>
      </c>
      <c r="AD23" s="59">
        <v>0</v>
      </c>
      <c r="AE23" s="59">
        <v>0</v>
      </c>
      <c r="AF23" s="59">
        <v>0</v>
      </c>
      <c r="AG23" s="59">
        <v>0</v>
      </c>
    </row>
    <row r="24" spans="1:33" ht="11.1" customHeight="1">
      <c r="A24" s="57">
        <v>20</v>
      </c>
      <c r="B24" s="57"/>
      <c r="C24" s="62" t="s">
        <v>490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102"/>
      <c r="L24" s="57">
        <v>20</v>
      </c>
      <c r="M24" s="57"/>
      <c r="N24" s="62" t="s">
        <v>490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102"/>
      <c r="W24" s="57">
        <v>20</v>
      </c>
      <c r="X24" s="57"/>
      <c r="Y24" s="62" t="s">
        <v>490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</row>
    <row r="25" spans="1:33" ht="11.1" customHeight="1">
      <c r="A25" s="57">
        <v>21</v>
      </c>
      <c r="B25" s="57"/>
      <c r="C25" s="62" t="s">
        <v>492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102"/>
      <c r="L25" s="57">
        <v>21</v>
      </c>
      <c r="M25" s="57"/>
      <c r="N25" s="62" t="s">
        <v>492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102"/>
      <c r="W25" s="57">
        <v>21</v>
      </c>
      <c r="X25" s="57"/>
      <c r="Y25" s="62" t="s">
        <v>492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>
        <v>0</v>
      </c>
    </row>
    <row r="26" spans="1:33" ht="12" customHeight="1">
      <c r="A26" s="57">
        <v>22</v>
      </c>
      <c r="B26" s="57"/>
      <c r="C26" s="61" t="s">
        <v>495</v>
      </c>
      <c r="D26" s="59">
        <v>0.71</v>
      </c>
      <c r="E26" s="59">
        <v>0.83</v>
      </c>
      <c r="F26" s="59">
        <v>0.92</v>
      </c>
      <c r="G26" s="59">
        <v>1.07</v>
      </c>
      <c r="H26" s="59">
        <v>1.23</v>
      </c>
      <c r="I26" s="59">
        <v>1.31</v>
      </c>
      <c r="J26" s="59">
        <v>1.33</v>
      </c>
      <c r="K26" s="102"/>
      <c r="L26" s="57">
        <v>22</v>
      </c>
      <c r="M26" s="57"/>
      <c r="N26" s="61" t="s">
        <v>495</v>
      </c>
      <c r="O26" s="59">
        <v>1.39</v>
      </c>
      <c r="P26" s="59">
        <v>1.5</v>
      </c>
      <c r="Q26" s="59">
        <v>1.58</v>
      </c>
      <c r="R26" s="59">
        <v>1.67</v>
      </c>
      <c r="S26" s="59">
        <v>1.78</v>
      </c>
      <c r="T26" s="59">
        <v>1.8</v>
      </c>
      <c r="U26" s="59">
        <v>1.86</v>
      </c>
      <c r="V26" s="102"/>
      <c r="W26" s="57">
        <v>22</v>
      </c>
      <c r="X26" s="57"/>
      <c r="Y26" s="61" t="s">
        <v>495</v>
      </c>
      <c r="Z26" s="59">
        <v>1.94</v>
      </c>
      <c r="AA26" s="59">
        <v>2.0499999999999998</v>
      </c>
      <c r="AB26" s="59">
        <v>2.16</v>
      </c>
      <c r="AC26" s="59">
        <v>2.21</v>
      </c>
      <c r="AD26" s="59">
        <v>2.2799999999999998</v>
      </c>
      <c r="AE26" s="59">
        <v>2.36</v>
      </c>
      <c r="AF26" s="59">
        <v>2.46</v>
      </c>
      <c r="AG26" s="59">
        <v>2.42</v>
      </c>
    </row>
    <row r="27" spans="1:33" ht="12" customHeight="1">
      <c r="A27" s="57">
        <v>23</v>
      </c>
      <c r="B27" s="57"/>
      <c r="C27" s="60" t="s">
        <v>496</v>
      </c>
      <c r="D27" s="59">
        <v>0.59</v>
      </c>
      <c r="E27" s="59">
        <v>0.83</v>
      </c>
      <c r="F27" s="59">
        <v>0.89</v>
      </c>
      <c r="G27" s="59">
        <v>0.77</v>
      </c>
      <c r="H27" s="59">
        <v>0.94</v>
      </c>
      <c r="I27" s="59">
        <v>0.94</v>
      </c>
      <c r="J27" s="59">
        <v>0.99</v>
      </c>
      <c r="K27" s="102"/>
      <c r="L27" s="57">
        <v>23</v>
      </c>
      <c r="M27" s="57"/>
      <c r="N27" s="60" t="s">
        <v>496</v>
      </c>
      <c r="O27" s="59">
        <v>1.17</v>
      </c>
      <c r="P27" s="59">
        <v>1.45</v>
      </c>
      <c r="Q27" s="59">
        <v>1.07</v>
      </c>
      <c r="R27" s="59">
        <v>0.55000000000000004</v>
      </c>
      <c r="S27" s="59">
        <v>0.5</v>
      </c>
      <c r="T27" s="59">
        <v>0.56000000000000005</v>
      </c>
      <c r="U27" s="59">
        <v>0.86</v>
      </c>
      <c r="V27" s="102"/>
      <c r="W27" s="57">
        <v>23</v>
      </c>
      <c r="X27" s="57"/>
      <c r="Y27" s="60" t="s">
        <v>496</v>
      </c>
      <c r="Z27" s="59">
        <v>0.71</v>
      </c>
      <c r="AA27" s="59">
        <v>0.67</v>
      </c>
      <c r="AB27" s="59">
        <v>0.61</v>
      </c>
      <c r="AC27" s="59">
        <v>0.55000000000000004</v>
      </c>
      <c r="AD27" s="59">
        <v>0.7</v>
      </c>
      <c r="AE27" s="59">
        <v>0.73</v>
      </c>
      <c r="AF27" s="59">
        <v>0.56000000000000005</v>
      </c>
      <c r="AG27" s="59">
        <v>7.18</v>
      </c>
    </row>
    <row r="28" spans="1:33" ht="11.1" customHeight="1">
      <c r="A28" s="57">
        <v>24</v>
      </c>
      <c r="B28" s="57"/>
      <c r="C28" s="61" t="s">
        <v>497</v>
      </c>
      <c r="D28" s="59">
        <v>0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102"/>
      <c r="L28" s="57">
        <v>24</v>
      </c>
      <c r="M28" s="57"/>
      <c r="N28" s="61" t="s">
        <v>497</v>
      </c>
      <c r="O28" s="59">
        <v>0</v>
      </c>
      <c r="P28" s="59">
        <v>0</v>
      </c>
      <c r="Q28" s="59">
        <v>0</v>
      </c>
      <c r="R28" s="59">
        <v>0</v>
      </c>
      <c r="S28" s="59">
        <v>0</v>
      </c>
      <c r="T28" s="59">
        <v>0</v>
      </c>
      <c r="U28" s="59">
        <v>0</v>
      </c>
      <c r="V28" s="102"/>
      <c r="W28" s="57">
        <v>24</v>
      </c>
      <c r="X28" s="57"/>
      <c r="Y28" s="61" t="s">
        <v>497</v>
      </c>
      <c r="Z28" s="59">
        <v>0</v>
      </c>
      <c r="AA28" s="59">
        <v>0</v>
      </c>
      <c r="AB28" s="59">
        <v>0</v>
      </c>
      <c r="AC28" s="59">
        <v>0</v>
      </c>
      <c r="AD28" s="59">
        <v>0</v>
      </c>
      <c r="AE28" s="59">
        <v>0</v>
      </c>
      <c r="AF28" s="59">
        <v>0</v>
      </c>
      <c r="AG28" s="59">
        <v>0</v>
      </c>
    </row>
    <row r="29" spans="1:33" ht="11.1" customHeight="1">
      <c r="A29" s="57">
        <v>25</v>
      </c>
      <c r="B29" s="57"/>
      <c r="C29" s="61" t="s">
        <v>498</v>
      </c>
      <c r="D29" s="59">
        <v>0.49</v>
      </c>
      <c r="E29" s="59">
        <v>0.54</v>
      </c>
      <c r="F29" s="59">
        <v>0.62</v>
      </c>
      <c r="G29" s="59">
        <v>0.72</v>
      </c>
      <c r="H29" s="59">
        <v>0.82</v>
      </c>
      <c r="I29" s="59">
        <v>0.84</v>
      </c>
      <c r="J29" s="59">
        <v>0.9</v>
      </c>
      <c r="K29" s="102"/>
      <c r="L29" s="57">
        <v>25</v>
      </c>
      <c r="M29" s="57"/>
      <c r="N29" s="61" t="s">
        <v>498</v>
      </c>
      <c r="O29" s="59">
        <v>1.06</v>
      </c>
      <c r="P29" s="59">
        <v>1</v>
      </c>
      <c r="Q29" s="59">
        <v>0.96</v>
      </c>
      <c r="R29" s="59">
        <v>0.46</v>
      </c>
      <c r="S29" s="59">
        <v>0.43</v>
      </c>
      <c r="T29" s="59">
        <v>0.44</v>
      </c>
      <c r="U29" s="59">
        <v>0.4</v>
      </c>
      <c r="V29" s="102"/>
      <c r="W29" s="57">
        <v>25</v>
      </c>
      <c r="X29" s="57"/>
      <c r="Y29" s="61" t="s">
        <v>498</v>
      </c>
      <c r="Z29" s="59">
        <v>0.4</v>
      </c>
      <c r="AA29" s="59">
        <v>0.47</v>
      </c>
      <c r="AB29" s="59">
        <v>0.44</v>
      </c>
      <c r="AC29" s="59">
        <v>0.4</v>
      </c>
      <c r="AD29" s="59">
        <v>0.42</v>
      </c>
      <c r="AE29" s="59">
        <v>0.42</v>
      </c>
      <c r="AF29" s="59">
        <v>0.38</v>
      </c>
      <c r="AG29" s="59">
        <v>0.94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  <c r="AA30" s="59"/>
      <c r="AB30" s="59"/>
      <c r="AC30" s="59"/>
      <c r="AD30" s="59"/>
      <c r="AE30" s="59"/>
      <c r="AF30" s="59"/>
      <c r="AG30" s="59"/>
    </row>
    <row r="31" spans="1:33" ht="11.1" customHeight="1">
      <c r="A31" s="57"/>
      <c r="B31" s="57"/>
      <c r="C31" s="63" t="s">
        <v>500</v>
      </c>
      <c r="D31" s="59">
        <v>0.05</v>
      </c>
      <c r="E31" s="59">
        <v>0.27</v>
      </c>
      <c r="F31" s="59">
        <v>0.24</v>
      </c>
      <c r="G31" s="59">
        <v>0.02</v>
      </c>
      <c r="H31" s="59">
        <v>0.09</v>
      </c>
      <c r="I31" s="59">
        <v>7.0000000000000007E-2</v>
      </c>
      <c r="J31" s="59">
        <v>0.06</v>
      </c>
      <c r="K31" s="102"/>
      <c r="L31" s="57"/>
      <c r="M31" s="57"/>
      <c r="N31" s="63" t="s">
        <v>500</v>
      </c>
      <c r="O31" s="59">
        <v>0.09</v>
      </c>
      <c r="P31" s="59">
        <v>0.44</v>
      </c>
      <c r="Q31" s="59">
        <v>0.09</v>
      </c>
      <c r="R31" s="59">
        <v>0.08</v>
      </c>
      <c r="S31" s="59">
        <v>0.06</v>
      </c>
      <c r="T31" s="59">
        <v>0.11</v>
      </c>
      <c r="U31" s="59">
        <v>0.45</v>
      </c>
      <c r="V31" s="102"/>
      <c r="W31" s="57"/>
      <c r="X31" s="57"/>
      <c r="Y31" s="63" t="s">
        <v>500</v>
      </c>
      <c r="Z31" s="59">
        <v>0.28999999999999998</v>
      </c>
      <c r="AA31" s="59">
        <v>0.18</v>
      </c>
      <c r="AB31" s="59">
        <v>0.15</v>
      </c>
      <c r="AC31" s="59">
        <v>0.14000000000000001</v>
      </c>
      <c r="AD31" s="59">
        <v>0.26</v>
      </c>
      <c r="AE31" s="59">
        <v>0.26</v>
      </c>
      <c r="AF31" s="59">
        <v>0.06</v>
      </c>
      <c r="AG31" s="59">
        <v>5.6</v>
      </c>
    </row>
    <row r="32" spans="1:33" ht="11.1" customHeight="1">
      <c r="A32" s="57">
        <v>27</v>
      </c>
      <c r="B32" s="57"/>
      <c r="C32" s="61" t="s">
        <v>501</v>
      </c>
      <c r="D32" s="59">
        <v>0.05</v>
      </c>
      <c r="E32" s="59">
        <v>0.02</v>
      </c>
      <c r="F32" s="59">
        <v>0.03</v>
      </c>
      <c r="G32" s="59">
        <v>0.03</v>
      </c>
      <c r="H32" s="59">
        <v>0.03</v>
      </c>
      <c r="I32" s="59">
        <v>0.03</v>
      </c>
      <c r="J32" s="59">
        <v>0.03</v>
      </c>
      <c r="K32" s="102"/>
      <c r="L32" s="57">
        <v>27</v>
      </c>
      <c r="M32" s="57"/>
      <c r="N32" s="61" t="s">
        <v>501</v>
      </c>
      <c r="O32" s="59">
        <v>0.02</v>
      </c>
      <c r="P32" s="59">
        <v>0.01</v>
      </c>
      <c r="Q32" s="59">
        <v>0.02</v>
      </c>
      <c r="R32" s="59">
        <v>0.01</v>
      </c>
      <c r="S32" s="59">
        <v>0.01</v>
      </c>
      <c r="T32" s="59">
        <v>0.01</v>
      </c>
      <c r="U32" s="59">
        <v>0.01</v>
      </c>
      <c r="V32" s="102"/>
      <c r="W32" s="57">
        <v>27</v>
      </c>
      <c r="X32" s="57"/>
      <c r="Y32" s="61" t="s">
        <v>501</v>
      </c>
      <c r="Z32" s="59">
        <v>0.02</v>
      </c>
      <c r="AA32" s="59">
        <v>0.02</v>
      </c>
      <c r="AB32" s="59">
        <v>0.02</v>
      </c>
      <c r="AC32" s="59">
        <v>0.01</v>
      </c>
      <c r="AD32" s="59">
        <v>0.02</v>
      </c>
      <c r="AE32" s="59">
        <v>0.05</v>
      </c>
      <c r="AF32" s="59">
        <v>0.12</v>
      </c>
      <c r="AG32" s="59">
        <v>0.64</v>
      </c>
    </row>
    <row r="33" spans="1:33" ht="12" customHeight="1">
      <c r="A33" s="57">
        <v>28</v>
      </c>
      <c r="B33" s="57"/>
      <c r="C33" s="60" t="s">
        <v>502</v>
      </c>
      <c r="D33" s="59">
        <v>0.03</v>
      </c>
      <c r="E33" s="59">
        <v>0.03</v>
      </c>
      <c r="F33" s="59">
        <v>0.04</v>
      </c>
      <c r="G33" s="59">
        <v>0.08</v>
      </c>
      <c r="H33" s="59">
        <v>7.0000000000000007E-2</v>
      </c>
      <c r="I33" s="59">
        <v>0.1</v>
      </c>
      <c r="J33" s="59">
        <v>0.1</v>
      </c>
      <c r="K33" s="102"/>
      <c r="L33" s="57">
        <v>28</v>
      </c>
      <c r="M33" s="57"/>
      <c r="N33" s="60" t="s">
        <v>502</v>
      </c>
      <c r="O33" s="59">
        <v>0.13</v>
      </c>
      <c r="P33" s="59">
        <v>0.13</v>
      </c>
      <c r="Q33" s="59">
        <v>0.18</v>
      </c>
      <c r="R33" s="59">
        <v>0.18</v>
      </c>
      <c r="S33" s="59">
        <v>0.32</v>
      </c>
      <c r="T33" s="59">
        <v>0.17</v>
      </c>
      <c r="U33" s="59">
        <v>0.16</v>
      </c>
      <c r="V33" s="102"/>
      <c r="W33" s="57">
        <v>28</v>
      </c>
      <c r="X33" s="57"/>
      <c r="Y33" s="60" t="s">
        <v>502</v>
      </c>
      <c r="Z33" s="59">
        <v>0.17</v>
      </c>
      <c r="AA33" s="59">
        <v>0.16</v>
      </c>
      <c r="AB33" s="59">
        <v>0.24</v>
      </c>
      <c r="AC33" s="59">
        <v>0.16</v>
      </c>
      <c r="AD33" s="59">
        <v>0.19</v>
      </c>
      <c r="AE33" s="59">
        <v>0.25</v>
      </c>
      <c r="AF33" s="59">
        <v>0.18</v>
      </c>
      <c r="AG33" s="59">
        <v>0.26</v>
      </c>
    </row>
    <row r="34" spans="1:33" ht="11.1" customHeight="1">
      <c r="A34" s="57">
        <v>29</v>
      </c>
      <c r="B34" s="57"/>
      <c r="C34" s="62" t="s">
        <v>503</v>
      </c>
      <c r="D34" s="59">
        <v>0.03</v>
      </c>
      <c r="E34" s="59">
        <v>0.03</v>
      </c>
      <c r="F34" s="59">
        <v>0.04</v>
      </c>
      <c r="G34" s="59">
        <v>0.06</v>
      </c>
      <c r="H34" s="59">
        <v>7.0000000000000007E-2</v>
      </c>
      <c r="I34" s="59">
        <v>0.08</v>
      </c>
      <c r="J34" s="59">
        <v>0.08</v>
      </c>
      <c r="K34" s="102"/>
      <c r="L34" s="57">
        <v>29</v>
      </c>
      <c r="M34" s="57"/>
      <c r="N34" s="62" t="s">
        <v>503</v>
      </c>
      <c r="O34" s="59">
        <v>0.09</v>
      </c>
      <c r="P34" s="59">
        <v>0.09</v>
      </c>
      <c r="Q34" s="59">
        <v>0.12</v>
      </c>
      <c r="R34" s="59">
        <v>0.12</v>
      </c>
      <c r="S34" s="59">
        <v>0.1</v>
      </c>
      <c r="T34" s="59">
        <v>0.1</v>
      </c>
      <c r="U34" s="59">
        <v>0.1</v>
      </c>
      <c r="V34" s="102"/>
      <c r="W34" s="57">
        <v>29</v>
      </c>
      <c r="X34" s="57"/>
      <c r="Y34" s="62" t="s">
        <v>503</v>
      </c>
      <c r="Z34" s="59">
        <v>0.11</v>
      </c>
      <c r="AA34" s="59">
        <v>0.09</v>
      </c>
      <c r="AB34" s="59">
        <v>0.14000000000000001</v>
      </c>
      <c r="AC34" s="59">
        <v>0.09</v>
      </c>
      <c r="AD34" s="59">
        <v>0.08</v>
      </c>
      <c r="AE34" s="59">
        <v>0.08</v>
      </c>
      <c r="AF34" s="59">
        <v>7.0000000000000007E-2</v>
      </c>
      <c r="AG34" s="59">
        <v>0.1</v>
      </c>
    </row>
    <row r="35" spans="1:33" ht="11.1" customHeight="1">
      <c r="A35" s="57">
        <v>30</v>
      </c>
      <c r="B35" s="57"/>
      <c r="C35" s="62" t="s">
        <v>491</v>
      </c>
      <c r="D35" s="59">
        <v>0</v>
      </c>
      <c r="E35" s="59">
        <v>0</v>
      </c>
      <c r="F35" s="59">
        <v>0</v>
      </c>
      <c r="G35" s="59">
        <v>0</v>
      </c>
      <c r="H35" s="59">
        <v>0</v>
      </c>
      <c r="I35" s="59">
        <v>0</v>
      </c>
      <c r="J35" s="59">
        <v>0</v>
      </c>
      <c r="K35" s="102"/>
      <c r="L35" s="57">
        <v>30</v>
      </c>
      <c r="M35" s="57"/>
      <c r="N35" s="62" t="s">
        <v>491</v>
      </c>
      <c r="O35" s="59">
        <v>0</v>
      </c>
      <c r="P35" s="59">
        <v>0</v>
      </c>
      <c r="Q35" s="59">
        <v>0</v>
      </c>
      <c r="R35" s="59">
        <v>0.01</v>
      </c>
      <c r="S35" s="59">
        <v>0.16</v>
      </c>
      <c r="T35" s="59">
        <v>0.01</v>
      </c>
      <c r="U35" s="59">
        <v>0.01</v>
      </c>
      <c r="V35" s="102"/>
      <c r="W35" s="57">
        <v>30</v>
      </c>
      <c r="X35" s="57"/>
      <c r="Y35" s="62" t="s">
        <v>491</v>
      </c>
      <c r="Z35" s="59">
        <v>0.01</v>
      </c>
      <c r="AA35" s="59">
        <v>0.01</v>
      </c>
      <c r="AB35" s="59">
        <v>0.01</v>
      </c>
      <c r="AC35" s="59">
        <v>0.01</v>
      </c>
      <c r="AD35" s="59">
        <v>0.01</v>
      </c>
      <c r="AE35" s="59">
        <v>0.01</v>
      </c>
      <c r="AF35" s="59">
        <v>0</v>
      </c>
      <c r="AG35" s="59">
        <v>0.04</v>
      </c>
    </row>
    <row r="36" spans="1:33" ht="11.1" customHeight="1">
      <c r="A36" s="57">
        <v>31</v>
      </c>
      <c r="B36" s="57"/>
      <c r="C36" s="62" t="s">
        <v>490</v>
      </c>
      <c r="D36" s="59">
        <v>0</v>
      </c>
      <c r="E36" s="59">
        <v>0</v>
      </c>
      <c r="F36" s="59">
        <v>0</v>
      </c>
      <c r="G36" s="59">
        <v>0</v>
      </c>
      <c r="H36" s="59">
        <v>0</v>
      </c>
      <c r="I36" s="59">
        <v>0</v>
      </c>
      <c r="J36" s="59">
        <v>0</v>
      </c>
      <c r="K36" s="102"/>
      <c r="L36" s="57">
        <v>31</v>
      </c>
      <c r="M36" s="57"/>
      <c r="N36" s="62" t="s">
        <v>490</v>
      </c>
      <c r="O36" s="59">
        <v>0</v>
      </c>
      <c r="P36" s="59">
        <v>0</v>
      </c>
      <c r="Q36" s="59">
        <v>0</v>
      </c>
      <c r="R36" s="59">
        <v>0</v>
      </c>
      <c r="S36" s="59">
        <v>0</v>
      </c>
      <c r="T36" s="59">
        <v>0</v>
      </c>
      <c r="U36" s="59">
        <v>0</v>
      </c>
      <c r="V36" s="102"/>
      <c r="W36" s="57">
        <v>31</v>
      </c>
      <c r="X36" s="57"/>
      <c r="Y36" s="62" t="s">
        <v>490</v>
      </c>
      <c r="Z36" s="59">
        <v>0</v>
      </c>
      <c r="AA36" s="59">
        <v>0</v>
      </c>
      <c r="AB36" s="59">
        <v>0</v>
      </c>
      <c r="AC36" s="59">
        <v>0</v>
      </c>
      <c r="AD36" s="59">
        <v>0</v>
      </c>
      <c r="AE36" s="59">
        <v>0</v>
      </c>
      <c r="AF36" s="59">
        <v>0</v>
      </c>
      <c r="AG36" s="59">
        <v>0</v>
      </c>
    </row>
    <row r="37" spans="1:33" ht="11.1" customHeight="1">
      <c r="A37" s="57">
        <v>32</v>
      </c>
      <c r="B37" s="57"/>
      <c r="C37" s="62" t="s">
        <v>492</v>
      </c>
      <c r="D37" s="59">
        <v>0</v>
      </c>
      <c r="E37" s="59">
        <v>0</v>
      </c>
      <c r="F37" s="59">
        <v>0</v>
      </c>
      <c r="G37" s="59">
        <v>0.02</v>
      </c>
      <c r="H37" s="59">
        <v>0</v>
      </c>
      <c r="I37" s="59">
        <v>0.02</v>
      </c>
      <c r="J37" s="59">
        <v>0.02</v>
      </c>
      <c r="K37" s="102"/>
      <c r="L37" s="57">
        <v>32</v>
      </c>
      <c r="M37" s="57"/>
      <c r="N37" s="62" t="s">
        <v>492</v>
      </c>
      <c r="O37" s="59">
        <v>0.04</v>
      </c>
      <c r="P37" s="59">
        <v>0.04</v>
      </c>
      <c r="Q37" s="59">
        <v>0.06</v>
      </c>
      <c r="R37" s="59">
        <v>0.05</v>
      </c>
      <c r="S37" s="59">
        <v>0.06</v>
      </c>
      <c r="T37" s="59">
        <v>0.06</v>
      </c>
      <c r="U37" s="59">
        <v>0.05</v>
      </c>
      <c r="V37" s="102"/>
      <c r="W37" s="57">
        <v>32</v>
      </c>
      <c r="X37" s="57"/>
      <c r="Y37" s="62" t="s">
        <v>492</v>
      </c>
      <c r="Z37" s="59">
        <v>0.05</v>
      </c>
      <c r="AA37" s="59">
        <v>0.06</v>
      </c>
      <c r="AB37" s="59">
        <v>0.09</v>
      </c>
      <c r="AC37" s="59">
        <v>0.06</v>
      </c>
      <c r="AD37" s="59">
        <v>0.1</v>
      </c>
      <c r="AE37" s="59">
        <v>0.16</v>
      </c>
      <c r="AF37" s="59">
        <v>0.11</v>
      </c>
      <c r="AG37" s="59">
        <v>0.12</v>
      </c>
    </row>
    <row r="38" spans="1:33" ht="11.1" customHeight="1">
      <c r="A38" s="57">
        <v>33</v>
      </c>
      <c r="B38" s="57"/>
      <c r="C38" s="61" t="s">
        <v>504</v>
      </c>
      <c r="D38" s="59">
        <v>0</v>
      </c>
      <c r="E38" s="59">
        <v>0</v>
      </c>
      <c r="F38" s="59">
        <v>0</v>
      </c>
      <c r="G38" s="59">
        <v>0</v>
      </c>
      <c r="H38" s="59">
        <v>0</v>
      </c>
      <c r="I38" s="59">
        <v>0</v>
      </c>
      <c r="J38" s="59">
        <v>0</v>
      </c>
      <c r="K38" s="102"/>
      <c r="L38" s="57">
        <v>33</v>
      </c>
      <c r="M38" s="57"/>
      <c r="N38" s="61" t="s">
        <v>504</v>
      </c>
      <c r="O38" s="59">
        <v>0</v>
      </c>
      <c r="P38" s="59">
        <v>0</v>
      </c>
      <c r="Q38" s="59">
        <v>0</v>
      </c>
      <c r="R38" s="59">
        <v>0</v>
      </c>
      <c r="S38" s="59">
        <v>0</v>
      </c>
      <c r="T38" s="59">
        <v>0</v>
      </c>
      <c r="U38" s="59">
        <v>0</v>
      </c>
      <c r="V38" s="102"/>
      <c r="W38" s="57">
        <v>33</v>
      </c>
      <c r="X38" s="57"/>
      <c r="Y38" s="61" t="s">
        <v>504</v>
      </c>
      <c r="Z38" s="59">
        <v>0</v>
      </c>
      <c r="AA38" s="59">
        <v>0</v>
      </c>
      <c r="AB38" s="59">
        <v>0</v>
      </c>
      <c r="AC38" s="59">
        <v>0</v>
      </c>
      <c r="AD38" s="59">
        <v>0</v>
      </c>
      <c r="AE38" s="59">
        <v>0</v>
      </c>
      <c r="AF38" s="59">
        <v>0</v>
      </c>
      <c r="AG38" s="59">
        <v>0</v>
      </c>
    </row>
    <row r="39" spans="1:33" ht="11.1" customHeight="1">
      <c r="A39" s="57">
        <v>34</v>
      </c>
      <c r="B39" s="57"/>
      <c r="C39" s="61" t="s">
        <v>505</v>
      </c>
      <c r="D39" s="59">
        <v>0.03</v>
      </c>
      <c r="E39" s="59">
        <v>0.03</v>
      </c>
      <c r="F39" s="59">
        <v>0.04</v>
      </c>
      <c r="G39" s="59">
        <v>0.08</v>
      </c>
      <c r="H39" s="59">
        <v>7.0000000000000007E-2</v>
      </c>
      <c r="I39" s="59">
        <v>0.1</v>
      </c>
      <c r="J39" s="59">
        <v>0.1</v>
      </c>
      <c r="K39" s="102"/>
      <c r="L39" s="57">
        <v>34</v>
      </c>
      <c r="M39" s="57"/>
      <c r="N39" s="61" t="s">
        <v>505</v>
      </c>
      <c r="O39" s="59">
        <v>0.13</v>
      </c>
      <c r="P39" s="59">
        <v>0.13</v>
      </c>
      <c r="Q39" s="59">
        <v>0.18</v>
      </c>
      <c r="R39" s="59">
        <v>0.17</v>
      </c>
      <c r="S39" s="59">
        <v>0.16</v>
      </c>
      <c r="T39" s="59">
        <v>0.16</v>
      </c>
      <c r="U39" s="59">
        <v>0.15</v>
      </c>
      <c r="V39" s="102"/>
      <c r="W39" s="57">
        <v>34</v>
      </c>
      <c r="X39" s="57"/>
      <c r="Y39" s="61" t="s">
        <v>505</v>
      </c>
      <c r="Z39" s="59">
        <v>0.16</v>
      </c>
      <c r="AA39" s="59">
        <v>0.15</v>
      </c>
      <c r="AB39" s="59">
        <v>0.23</v>
      </c>
      <c r="AC39" s="59">
        <v>0.15</v>
      </c>
      <c r="AD39" s="59">
        <v>0.18</v>
      </c>
      <c r="AE39" s="59">
        <v>0.24</v>
      </c>
      <c r="AF39" s="59">
        <v>0.18</v>
      </c>
      <c r="AG39" s="59">
        <v>0.22</v>
      </c>
    </row>
    <row r="40" spans="1:33" ht="11.1" customHeight="1">
      <c r="A40" s="57">
        <v>35</v>
      </c>
      <c r="B40" s="57"/>
      <c r="C40" s="61" t="s">
        <v>506</v>
      </c>
      <c r="D40" s="59">
        <v>0</v>
      </c>
      <c r="E40" s="59">
        <v>0</v>
      </c>
      <c r="F40" s="59">
        <v>0</v>
      </c>
      <c r="G40" s="59">
        <v>0</v>
      </c>
      <c r="H40" s="59">
        <v>0</v>
      </c>
      <c r="I40" s="59">
        <v>0</v>
      </c>
      <c r="J40" s="59">
        <v>0</v>
      </c>
      <c r="K40" s="102"/>
      <c r="L40" s="57">
        <v>35</v>
      </c>
      <c r="M40" s="57"/>
      <c r="N40" s="61" t="s">
        <v>506</v>
      </c>
      <c r="O40" s="59">
        <v>0</v>
      </c>
      <c r="P40" s="59">
        <v>0</v>
      </c>
      <c r="Q40" s="59">
        <v>0</v>
      </c>
      <c r="R40" s="59">
        <v>0.01</v>
      </c>
      <c r="S40" s="59">
        <v>0.16</v>
      </c>
      <c r="T40" s="59">
        <v>0.01</v>
      </c>
      <c r="U40" s="59">
        <v>0.01</v>
      </c>
      <c r="V40" s="102"/>
      <c r="W40" s="57">
        <v>35</v>
      </c>
      <c r="X40" s="57"/>
      <c r="Y40" s="61" t="s">
        <v>506</v>
      </c>
      <c r="Z40" s="59">
        <v>0.01</v>
      </c>
      <c r="AA40" s="59">
        <v>0.01</v>
      </c>
      <c r="AB40" s="59">
        <v>0.01</v>
      </c>
      <c r="AC40" s="59">
        <v>0.01</v>
      </c>
      <c r="AD40" s="59">
        <v>0.01</v>
      </c>
      <c r="AE40" s="59">
        <v>0.01</v>
      </c>
      <c r="AF40" s="59">
        <v>0</v>
      </c>
      <c r="AG40" s="59">
        <v>0.04</v>
      </c>
    </row>
    <row r="41" spans="1:33" ht="15" customHeight="1">
      <c r="A41" s="57">
        <v>36</v>
      </c>
      <c r="B41" s="64" t="s">
        <v>38</v>
      </c>
      <c r="C41" s="58" t="s">
        <v>507</v>
      </c>
      <c r="D41" s="59">
        <v>45.92</v>
      </c>
      <c r="E41" s="59">
        <v>52.4</v>
      </c>
      <c r="F41" s="59">
        <v>58.47</v>
      </c>
      <c r="G41" s="59">
        <v>64.06</v>
      </c>
      <c r="H41" s="59">
        <v>70.87</v>
      </c>
      <c r="I41" s="59">
        <v>84.88</v>
      </c>
      <c r="J41" s="59">
        <v>90.13</v>
      </c>
      <c r="K41" s="102"/>
      <c r="L41" s="57">
        <v>36</v>
      </c>
      <c r="M41" s="64" t="s">
        <v>38</v>
      </c>
      <c r="N41" s="58" t="s">
        <v>507</v>
      </c>
      <c r="O41" s="59">
        <v>94.37</v>
      </c>
      <c r="P41" s="59">
        <v>101.49</v>
      </c>
      <c r="Q41" s="59">
        <v>108.74</v>
      </c>
      <c r="R41" s="59">
        <v>116.38</v>
      </c>
      <c r="S41" s="59">
        <v>123.35</v>
      </c>
      <c r="T41" s="59">
        <v>129.69999999999999</v>
      </c>
      <c r="U41" s="59">
        <v>130.69999999999999</v>
      </c>
      <c r="V41" s="102"/>
      <c r="W41" s="57">
        <v>36</v>
      </c>
      <c r="X41" s="64" t="s">
        <v>38</v>
      </c>
      <c r="Y41" s="58" t="s">
        <v>507</v>
      </c>
      <c r="Z41" s="59">
        <v>134.41</v>
      </c>
      <c r="AA41" s="59">
        <v>137.04</v>
      </c>
      <c r="AB41" s="59">
        <v>140.1</v>
      </c>
      <c r="AC41" s="59">
        <v>145.49</v>
      </c>
      <c r="AD41" s="59">
        <v>150.43</v>
      </c>
      <c r="AE41" s="59">
        <v>158.19999999999999</v>
      </c>
      <c r="AF41" s="59">
        <v>186.06</v>
      </c>
      <c r="AG41" s="59">
        <v>236.65</v>
      </c>
    </row>
    <row r="42" spans="1:33" ht="14.1" customHeight="1">
      <c r="A42" s="57">
        <v>37</v>
      </c>
      <c r="B42" s="57"/>
      <c r="C42" s="60" t="s">
        <v>459</v>
      </c>
      <c r="D42" s="59">
        <v>5.96</v>
      </c>
      <c r="E42" s="59">
        <v>7.06</v>
      </c>
      <c r="F42" s="59">
        <v>7.02</v>
      </c>
      <c r="G42" s="59">
        <v>7.68</v>
      </c>
      <c r="H42" s="59">
        <v>8.34</v>
      </c>
      <c r="I42" s="59">
        <v>9.3699999999999992</v>
      </c>
      <c r="J42" s="59">
        <v>9.8800000000000008</v>
      </c>
      <c r="K42" s="102"/>
      <c r="L42" s="57">
        <v>37</v>
      </c>
      <c r="M42" s="57"/>
      <c r="N42" s="60" t="s">
        <v>459</v>
      </c>
      <c r="O42" s="59">
        <v>10.3</v>
      </c>
      <c r="P42" s="59">
        <v>11.51</v>
      </c>
      <c r="Q42" s="59">
        <v>12.44</v>
      </c>
      <c r="R42" s="59">
        <v>13.73</v>
      </c>
      <c r="S42" s="59">
        <v>15.15</v>
      </c>
      <c r="T42" s="59">
        <v>16.37</v>
      </c>
      <c r="U42" s="59">
        <v>17.43</v>
      </c>
      <c r="V42" s="102"/>
      <c r="W42" s="57">
        <v>37</v>
      </c>
      <c r="X42" s="57"/>
      <c r="Y42" s="60" t="s">
        <v>459</v>
      </c>
      <c r="Z42" s="59">
        <v>17.89</v>
      </c>
      <c r="AA42" s="59">
        <v>17.97</v>
      </c>
      <c r="AB42" s="59">
        <v>18.399999999999999</v>
      </c>
      <c r="AC42" s="59">
        <v>18.600000000000001</v>
      </c>
      <c r="AD42" s="59">
        <v>18.61</v>
      </c>
      <c r="AE42" s="59">
        <v>19.260000000000002</v>
      </c>
      <c r="AF42" s="59">
        <v>18.96</v>
      </c>
      <c r="AG42" s="59">
        <v>17.3</v>
      </c>
    </row>
    <row r="43" spans="1:33" ht="12" customHeight="1">
      <c r="A43" s="57">
        <v>38</v>
      </c>
      <c r="B43" s="57"/>
      <c r="C43" s="60" t="s">
        <v>74</v>
      </c>
      <c r="D43" s="59">
        <v>6.07</v>
      </c>
      <c r="E43" s="59">
        <v>7.09</v>
      </c>
      <c r="F43" s="59">
        <v>7.98</v>
      </c>
      <c r="G43" s="59">
        <v>9.02</v>
      </c>
      <c r="H43" s="59">
        <v>10.36</v>
      </c>
      <c r="I43" s="59">
        <v>10.87</v>
      </c>
      <c r="J43" s="59">
        <v>11.23</v>
      </c>
      <c r="K43" s="102"/>
      <c r="L43" s="57">
        <v>38</v>
      </c>
      <c r="M43" s="57"/>
      <c r="N43" s="60" t="s">
        <v>74</v>
      </c>
      <c r="O43" s="59">
        <v>11.8</v>
      </c>
      <c r="P43" s="59">
        <v>12.39</v>
      </c>
      <c r="Q43" s="59">
        <v>12.95</v>
      </c>
      <c r="R43" s="59">
        <v>13.8</v>
      </c>
      <c r="S43" s="59">
        <v>14.69</v>
      </c>
      <c r="T43" s="59">
        <v>14.87</v>
      </c>
      <c r="U43" s="59">
        <v>15.3</v>
      </c>
      <c r="V43" s="102"/>
      <c r="W43" s="57">
        <v>38</v>
      </c>
      <c r="X43" s="57"/>
      <c r="Y43" s="60" t="s">
        <v>74</v>
      </c>
      <c r="Z43" s="59">
        <v>15.64</v>
      </c>
      <c r="AA43" s="59">
        <v>16.309999999999999</v>
      </c>
      <c r="AB43" s="59">
        <v>16.97</v>
      </c>
      <c r="AC43" s="59">
        <v>17.55</v>
      </c>
      <c r="AD43" s="59">
        <v>17.940000000000001</v>
      </c>
      <c r="AE43" s="59">
        <v>18.52</v>
      </c>
      <c r="AF43" s="59">
        <v>19.239999999999998</v>
      </c>
      <c r="AG43" s="59">
        <v>19.809999999999999</v>
      </c>
    </row>
    <row r="44" spans="1:33" ht="12" customHeight="1">
      <c r="A44" s="57">
        <v>39</v>
      </c>
      <c r="B44" s="57"/>
      <c r="C44" s="60" t="s">
        <v>488</v>
      </c>
      <c r="D44" s="59">
        <v>0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102"/>
      <c r="L44" s="57">
        <v>39</v>
      </c>
      <c r="M44" s="57"/>
      <c r="N44" s="60" t="s">
        <v>488</v>
      </c>
      <c r="O44" s="59">
        <v>0</v>
      </c>
      <c r="P44" s="59">
        <v>0</v>
      </c>
      <c r="Q44" s="59">
        <v>0</v>
      </c>
      <c r="R44" s="59">
        <v>0</v>
      </c>
      <c r="S44" s="59">
        <v>0</v>
      </c>
      <c r="T44" s="59">
        <v>0</v>
      </c>
      <c r="U44" s="59">
        <v>0</v>
      </c>
      <c r="V44" s="102"/>
      <c r="W44" s="57">
        <v>39</v>
      </c>
      <c r="X44" s="57"/>
      <c r="Y44" s="60" t="s">
        <v>488</v>
      </c>
      <c r="Z44" s="59">
        <v>0</v>
      </c>
      <c r="AA44" s="59">
        <v>0</v>
      </c>
      <c r="AB44" s="59">
        <v>0</v>
      </c>
      <c r="AC44" s="59">
        <v>0</v>
      </c>
      <c r="AD44" s="59">
        <v>0</v>
      </c>
      <c r="AE44" s="59">
        <v>0.01</v>
      </c>
      <c r="AF44" s="59">
        <v>0.01</v>
      </c>
      <c r="AG44" s="59">
        <v>0.01</v>
      </c>
    </row>
    <row r="45" spans="1:33" ht="12" customHeight="1">
      <c r="A45" s="57">
        <v>40</v>
      </c>
      <c r="B45" s="57"/>
      <c r="C45" s="60" t="s">
        <v>480</v>
      </c>
      <c r="D45" s="59">
        <v>1.46</v>
      </c>
      <c r="E45" s="59">
        <v>1.59</v>
      </c>
      <c r="F45" s="59">
        <v>1.76</v>
      </c>
      <c r="G45" s="59">
        <v>2.27</v>
      </c>
      <c r="H45" s="59">
        <v>2.65</v>
      </c>
      <c r="I45" s="59">
        <v>3.07</v>
      </c>
      <c r="J45" s="59">
        <v>4.22</v>
      </c>
      <c r="K45" s="102"/>
      <c r="L45" s="57">
        <v>40</v>
      </c>
      <c r="M45" s="57"/>
      <c r="N45" s="60" t="s">
        <v>480</v>
      </c>
      <c r="O45" s="59">
        <v>4.7699999999999996</v>
      </c>
      <c r="P45" s="59">
        <v>5.22</v>
      </c>
      <c r="Q45" s="59">
        <v>6.33</v>
      </c>
      <c r="R45" s="59">
        <v>8.24</v>
      </c>
      <c r="S45" s="59">
        <v>10.35</v>
      </c>
      <c r="T45" s="59">
        <v>12.39</v>
      </c>
      <c r="U45" s="59">
        <v>13.9</v>
      </c>
      <c r="V45" s="102"/>
      <c r="W45" s="57">
        <v>40</v>
      </c>
      <c r="X45" s="57"/>
      <c r="Y45" s="60" t="s">
        <v>480</v>
      </c>
      <c r="Z45" s="59">
        <v>14.73</v>
      </c>
      <c r="AA45" s="59">
        <v>15.32</v>
      </c>
      <c r="AB45" s="59">
        <v>15.27</v>
      </c>
      <c r="AC45" s="59">
        <v>15.96</v>
      </c>
      <c r="AD45" s="59">
        <v>16.43</v>
      </c>
      <c r="AE45" s="59">
        <v>17.12</v>
      </c>
      <c r="AF45" s="59">
        <v>18.87</v>
      </c>
      <c r="AG45" s="59">
        <v>23.29</v>
      </c>
    </row>
    <row r="46" spans="1:33" ht="12" customHeight="1">
      <c r="A46" s="57">
        <v>41</v>
      </c>
      <c r="B46" s="57"/>
      <c r="C46" s="60" t="s">
        <v>508</v>
      </c>
      <c r="D46" s="59">
        <v>3.48</v>
      </c>
      <c r="E46" s="59">
        <v>3.82</v>
      </c>
      <c r="F46" s="59">
        <v>5.22</v>
      </c>
      <c r="G46" s="59">
        <v>5.74</v>
      </c>
      <c r="H46" s="59">
        <v>5.65</v>
      </c>
      <c r="I46" s="59">
        <v>6.09</v>
      </c>
      <c r="J46" s="59">
        <v>6.34</v>
      </c>
      <c r="K46" s="102"/>
      <c r="L46" s="57">
        <v>41</v>
      </c>
      <c r="M46" s="57"/>
      <c r="N46" s="60" t="s">
        <v>508</v>
      </c>
      <c r="O46" s="59">
        <v>6.47</v>
      </c>
      <c r="P46" s="59">
        <v>7.73</v>
      </c>
      <c r="Q46" s="59">
        <v>8.02</v>
      </c>
      <c r="R46" s="59">
        <v>7.67</v>
      </c>
      <c r="S46" s="59">
        <v>7.39</v>
      </c>
      <c r="T46" s="59">
        <v>7.74</v>
      </c>
      <c r="U46" s="59">
        <v>7.36</v>
      </c>
      <c r="V46" s="102"/>
      <c r="W46" s="57">
        <v>41</v>
      </c>
      <c r="X46" s="57"/>
      <c r="Y46" s="60" t="s">
        <v>508</v>
      </c>
      <c r="Z46" s="59">
        <v>8.89</v>
      </c>
      <c r="AA46" s="59">
        <v>8.8000000000000007</v>
      </c>
      <c r="AB46" s="59">
        <v>9.64</v>
      </c>
      <c r="AC46" s="59">
        <v>10.73</v>
      </c>
      <c r="AD46" s="59">
        <v>11.46</v>
      </c>
      <c r="AE46" s="59">
        <v>12.19</v>
      </c>
      <c r="AF46" s="59">
        <v>11.76</v>
      </c>
      <c r="AG46" s="59">
        <v>11.5</v>
      </c>
    </row>
    <row r="47" spans="1:33" ht="11.1" customHeight="1">
      <c r="A47" s="57">
        <v>42</v>
      </c>
      <c r="B47" s="57"/>
      <c r="C47" s="61" t="s">
        <v>509</v>
      </c>
      <c r="D47" s="59">
        <v>0.73</v>
      </c>
      <c r="E47" s="59">
        <v>0.76</v>
      </c>
      <c r="F47" s="59">
        <v>1.24</v>
      </c>
      <c r="G47" s="59">
        <v>1.54</v>
      </c>
      <c r="H47" s="59">
        <v>1.51</v>
      </c>
      <c r="I47" s="59">
        <v>1.42</v>
      </c>
      <c r="J47" s="59">
        <v>1.43</v>
      </c>
      <c r="K47" s="102"/>
      <c r="L47" s="57">
        <v>42</v>
      </c>
      <c r="M47" s="57"/>
      <c r="N47" s="61" t="s">
        <v>509</v>
      </c>
      <c r="O47" s="59">
        <v>1.55</v>
      </c>
      <c r="P47" s="59">
        <v>1.69</v>
      </c>
      <c r="Q47" s="59">
        <v>1.83</v>
      </c>
      <c r="R47" s="59">
        <v>1.8</v>
      </c>
      <c r="S47" s="59">
        <v>1.97</v>
      </c>
      <c r="T47" s="59">
        <v>2.04</v>
      </c>
      <c r="U47" s="59">
        <v>2.09</v>
      </c>
      <c r="V47" s="102"/>
      <c r="W47" s="57">
        <v>42</v>
      </c>
      <c r="X47" s="57"/>
      <c r="Y47" s="61" t="s">
        <v>509</v>
      </c>
      <c r="Z47" s="59">
        <v>2.0499999999999998</v>
      </c>
      <c r="AA47" s="59">
        <v>2.0499999999999998</v>
      </c>
      <c r="AB47" s="59">
        <v>2.11</v>
      </c>
      <c r="AC47" s="59">
        <v>2.04</v>
      </c>
      <c r="AD47" s="59">
        <v>2.2400000000000002</v>
      </c>
      <c r="AE47" s="59">
        <v>2.37</v>
      </c>
      <c r="AF47" s="59">
        <v>2.31</v>
      </c>
      <c r="AG47" s="59">
        <v>2.3199999999999998</v>
      </c>
    </row>
    <row r="48" spans="1:33" ht="11.1" customHeight="1">
      <c r="A48" s="57">
        <v>43</v>
      </c>
      <c r="B48" s="57"/>
      <c r="C48" s="61" t="s">
        <v>479</v>
      </c>
      <c r="D48" s="59">
        <v>2.75</v>
      </c>
      <c r="E48" s="59">
        <v>3.06</v>
      </c>
      <c r="F48" s="59">
        <v>3.98</v>
      </c>
      <c r="G48" s="59">
        <v>4.2</v>
      </c>
      <c r="H48" s="59">
        <v>4.1399999999999997</v>
      </c>
      <c r="I48" s="59">
        <v>4.67</v>
      </c>
      <c r="J48" s="59">
        <v>4.91</v>
      </c>
      <c r="K48" s="102"/>
      <c r="L48" s="57">
        <v>43</v>
      </c>
      <c r="M48" s="57"/>
      <c r="N48" s="61" t="s">
        <v>479</v>
      </c>
      <c r="O48" s="59">
        <v>4.92</v>
      </c>
      <c r="P48" s="59">
        <v>6.04</v>
      </c>
      <c r="Q48" s="59">
        <v>6.19</v>
      </c>
      <c r="R48" s="59">
        <v>5.87</v>
      </c>
      <c r="S48" s="59">
        <v>5.42</v>
      </c>
      <c r="T48" s="59">
        <v>5.7</v>
      </c>
      <c r="U48" s="59">
        <v>5.27</v>
      </c>
      <c r="V48" s="102"/>
      <c r="W48" s="57">
        <v>43</v>
      </c>
      <c r="X48" s="57"/>
      <c r="Y48" s="61" t="s">
        <v>479</v>
      </c>
      <c r="Z48" s="59">
        <v>6.84</v>
      </c>
      <c r="AA48" s="59">
        <v>6.75</v>
      </c>
      <c r="AB48" s="59">
        <v>7.53</v>
      </c>
      <c r="AC48" s="59">
        <v>8.69</v>
      </c>
      <c r="AD48" s="59">
        <v>9.2200000000000006</v>
      </c>
      <c r="AE48" s="59">
        <v>9.82</v>
      </c>
      <c r="AF48" s="59">
        <v>9.4499999999999993</v>
      </c>
      <c r="AG48" s="59">
        <v>9.18</v>
      </c>
    </row>
    <row r="49" spans="1:33" ht="12" customHeight="1">
      <c r="A49" s="57">
        <v>44</v>
      </c>
      <c r="B49" s="57"/>
      <c r="C49" s="60" t="s">
        <v>510</v>
      </c>
      <c r="D49" s="59">
        <v>7.67</v>
      </c>
      <c r="E49" s="59">
        <v>8.59</v>
      </c>
      <c r="F49" s="59">
        <v>8.84</v>
      </c>
      <c r="G49" s="59">
        <v>9.32</v>
      </c>
      <c r="H49" s="59">
        <v>9.9600000000000009</v>
      </c>
      <c r="I49" s="59">
        <v>15.79</v>
      </c>
      <c r="J49" s="59">
        <v>16.13</v>
      </c>
      <c r="K49" s="102"/>
      <c r="L49" s="57">
        <v>44</v>
      </c>
      <c r="M49" s="57"/>
      <c r="N49" s="60" t="s">
        <v>510</v>
      </c>
      <c r="O49" s="59">
        <v>16.670000000000002</v>
      </c>
      <c r="P49" s="59">
        <v>17.399999999999999</v>
      </c>
      <c r="Q49" s="59">
        <v>18.47</v>
      </c>
      <c r="R49" s="59">
        <v>18.61</v>
      </c>
      <c r="S49" s="59">
        <v>20.73</v>
      </c>
      <c r="T49" s="59">
        <v>20.74</v>
      </c>
      <c r="U49" s="59">
        <v>21.08</v>
      </c>
      <c r="V49" s="102"/>
      <c r="W49" s="57">
        <v>44</v>
      </c>
      <c r="X49" s="57"/>
      <c r="Y49" s="60" t="s">
        <v>510</v>
      </c>
      <c r="Z49" s="59">
        <v>21.5</v>
      </c>
      <c r="AA49" s="59">
        <v>21.36</v>
      </c>
      <c r="AB49" s="59">
        <v>22.36</v>
      </c>
      <c r="AC49" s="59">
        <v>23.09</v>
      </c>
      <c r="AD49" s="59">
        <v>22.91</v>
      </c>
      <c r="AE49" s="59">
        <v>24.05</v>
      </c>
      <c r="AF49" s="59">
        <v>23.98</v>
      </c>
      <c r="AG49" s="59">
        <v>25.35</v>
      </c>
    </row>
    <row r="50" spans="1:33" ht="11.1" customHeight="1">
      <c r="A50" s="57">
        <v>45</v>
      </c>
      <c r="B50" s="57"/>
      <c r="C50" s="61" t="s">
        <v>511</v>
      </c>
      <c r="D50" s="59">
        <v>7.55</v>
      </c>
      <c r="E50" s="59">
        <v>8.42</v>
      </c>
      <c r="F50" s="59">
        <v>8.65</v>
      </c>
      <c r="G50" s="59">
        <v>9.14</v>
      </c>
      <c r="H50" s="59">
        <v>9.77</v>
      </c>
      <c r="I50" s="59">
        <v>15.59</v>
      </c>
      <c r="J50" s="59">
        <v>15.93</v>
      </c>
      <c r="K50" s="102"/>
      <c r="L50" s="57">
        <v>45</v>
      </c>
      <c r="M50" s="57"/>
      <c r="N50" s="61" t="s">
        <v>511</v>
      </c>
      <c r="O50" s="59">
        <v>16.46</v>
      </c>
      <c r="P50" s="59">
        <v>17.16</v>
      </c>
      <c r="Q50" s="59">
        <v>18.260000000000002</v>
      </c>
      <c r="R50" s="59">
        <v>18.39</v>
      </c>
      <c r="S50" s="59">
        <v>20.51</v>
      </c>
      <c r="T50" s="59">
        <v>20.53</v>
      </c>
      <c r="U50" s="59">
        <v>20.86</v>
      </c>
      <c r="V50" s="102"/>
      <c r="W50" s="57">
        <v>45</v>
      </c>
      <c r="X50" s="57"/>
      <c r="Y50" s="61" t="s">
        <v>511</v>
      </c>
      <c r="Z50" s="59">
        <v>21.29</v>
      </c>
      <c r="AA50" s="59">
        <v>21.16</v>
      </c>
      <c r="AB50" s="59">
        <v>22.16</v>
      </c>
      <c r="AC50" s="59">
        <v>22.89</v>
      </c>
      <c r="AD50" s="59">
        <v>22.71</v>
      </c>
      <c r="AE50" s="59">
        <v>23.24</v>
      </c>
      <c r="AF50" s="59">
        <v>23.78</v>
      </c>
      <c r="AG50" s="59">
        <v>25.15</v>
      </c>
    </row>
    <row r="51" spans="1:33" ht="11.1" customHeight="1">
      <c r="A51" s="57">
        <v>46</v>
      </c>
      <c r="B51" s="57"/>
      <c r="C51" s="61" t="s">
        <v>512</v>
      </c>
      <c r="D51" s="59">
        <v>0.12</v>
      </c>
      <c r="E51" s="59">
        <v>0.17</v>
      </c>
      <c r="F51" s="59">
        <v>0.19</v>
      </c>
      <c r="G51" s="59">
        <v>0.18</v>
      </c>
      <c r="H51" s="59">
        <v>0.19</v>
      </c>
      <c r="I51" s="59">
        <v>0.2</v>
      </c>
      <c r="J51" s="59">
        <v>0.2</v>
      </c>
      <c r="K51" s="102"/>
      <c r="L51" s="57">
        <v>46</v>
      </c>
      <c r="M51" s="57"/>
      <c r="N51" s="61" t="s">
        <v>512</v>
      </c>
      <c r="O51" s="59">
        <v>0.21</v>
      </c>
      <c r="P51" s="59">
        <v>0.24</v>
      </c>
      <c r="Q51" s="59">
        <v>0.21</v>
      </c>
      <c r="R51" s="59">
        <v>0.22</v>
      </c>
      <c r="S51" s="59">
        <v>0.22</v>
      </c>
      <c r="T51" s="59">
        <v>0.21</v>
      </c>
      <c r="U51" s="59">
        <v>0.22</v>
      </c>
      <c r="V51" s="102"/>
      <c r="W51" s="57">
        <v>46</v>
      </c>
      <c r="X51" s="57"/>
      <c r="Y51" s="61" t="s">
        <v>512</v>
      </c>
      <c r="Z51" s="59">
        <v>0.21</v>
      </c>
      <c r="AA51" s="59">
        <v>0.2</v>
      </c>
      <c r="AB51" s="59">
        <v>0.2</v>
      </c>
      <c r="AC51" s="59">
        <v>0.2</v>
      </c>
      <c r="AD51" s="59">
        <v>0.2</v>
      </c>
      <c r="AE51" s="59">
        <v>0.81</v>
      </c>
      <c r="AF51" s="59">
        <v>0.2</v>
      </c>
      <c r="AG51" s="59">
        <v>0.2</v>
      </c>
    </row>
    <row r="52" spans="1:33" ht="12" customHeight="1">
      <c r="A52" s="57">
        <v>47</v>
      </c>
      <c r="B52" s="57"/>
      <c r="C52" s="60" t="s">
        <v>467</v>
      </c>
      <c r="D52" s="59">
        <v>0.21</v>
      </c>
      <c r="E52" s="59">
        <v>0.23</v>
      </c>
      <c r="F52" s="59">
        <v>0.25</v>
      </c>
      <c r="G52" s="59">
        <v>0.24</v>
      </c>
      <c r="H52" s="59">
        <v>0.26</v>
      </c>
      <c r="I52" s="59">
        <v>0.3</v>
      </c>
      <c r="J52" s="59">
        <v>0.31</v>
      </c>
      <c r="K52" s="102"/>
      <c r="L52" s="57">
        <v>47</v>
      </c>
      <c r="M52" s="57"/>
      <c r="N52" s="60" t="s">
        <v>467</v>
      </c>
      <c r="O52" s="59">
        <v>0.31</v>
      </c>
      <c r="P52" s="59">
        <v>0.33</v>
      </c>
      <c r="Q52" s="59">
        <v>0.35</v>
      </c>
      <c r="R52" s="59">
        <v>0.34</v>
      </c>
      <c r="S52" s="59">
        <v>0.36</v>
      </c>
      <c r="T52" s="59">
        <v>0.34</v>
      </c>
      <c r="U52" s="59">
        <v>0.28999999999999998</v>
      </c>
      <c r="V52" s="102"/>
      <c r="W52" s="57">
        <v>47</v>
      </c>
      <c r="X52" s="57"/>
      <c r="Y52" s="60" t="s">
        <v>467</v>
      </c>
      <c r="Z52" s="59">
        <v>0.28999999999999998</v>
      </c>
      <c r="AA52" s="59">
        <v>0.28000000000000003</v>
      </c>
      <c r="AB52" s="59">
        <v>0.28000000000000003</v>
      </c>
      <c r="AC52" s="59">
        <v>0.28000000000000003</v>
      </c>
      <c r="AD52" s="59">
        <v>0.28999999999999998</v>
      </c>
      <c r="AE52" s="59">
        <v>0.27</v>
      </c>
      <c r="AF52" s="59">
        <v>0.25</v>
      </c>
      <c r="AG52" s="59">
        <v>0.22</v>
      </c>
    </row>
    <row r="53" spans="1:33" ht="12" customHeight="1">
      <c r="A53" s="57">
        <v>48</v>
      </c>
      <c r="B53" s="57"/>
      <c r="C53" s="60" t="s">
        <v>496</v>
      </c>
      <c r="D53" s="59">
        <v>12.1</v>
      </c>
      <c r="E53" s="59">
        <v>13.94</v>
      </c>
      <c r="F53" s="59">
        <v>16.16</v>
      </c>
      <c r="G53" s="59">
        <v>18.47</v>
      </c>
      <c r="H53" s="59">
        <v>20.59</v>
      </c>
      <c r="I53" s="59">
        <v>25.12</v>
      </c>
      <c r="J53" s="59">
        <v>26.18</v>
      </c>
      <c r="K53" s="102"/>
      <c r="L53" s="57">
        <v>48</v>
      </c>
      <c r="M53" s="57"/>
      <c r="N53" s="60" t="s">
        <v>496</v>
      </c>
      <c r="O53" s="59">
        <v>27.25</v>
      </c>
      <c r="P53" s="59">
        <v>30.06</v>
      </c>
      <c r="Q53" s="59">
        <v>32.46</v>
      </c>
      <c r="R53" s="59">
        <v>35.97</v>
      </c>
      <c r="S53" s="59">
        <v>38.68</v>
      </c>
      <c r="T53" s="59">
        <v>40.85</v>
      </c>
      <c r="U53" s="59">
        <v>38.29</v>
      </c>
      <c r="V53" s="102"/>
      <c r="W53" s="57">
        <v>48</v>
      </c>
      <c r="X53" s="57"/>
      <c r="Y53" s="60" t="s">
        <v>496</v>
      </c>
      <c r="Z53" s="59">
        <v>38.1</v>
      </c>
      <c r="AA53" s="59">
        <v>39.4</v>
      </c>
      <c r="AB53" s="59">
        <v>40.21</v>
      </c>
      <c r="AC53" s="59">
        <v>41.92</v>
      </c>
      <c r="AD53" s="59">
        <v>46.04</v>
      </c>
      <c r="AE53" s="59">
        <v>48.51</v>
      </c>
      <c r="AF53" s="59">
        <v>73.58</v>
      </c>
      <c r="AG53" s="59">
        <v>112.91</v>
      </c>
    </row>
    <row r="54" spans="1:33" ht="11.1" customHeight="1">
      <c r="A54" s="57">
        <v>49</v>
      </c>
      <c r="B54" s="57"/>
      <c r="C54" s="61" t="s">
        <v>513</v>
      </c>
      <c r="D54" s="59">
        <v>0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102"/>
      <c r="L54" s="57">
        <v>49</v>
      </c>
      <c r="M54" s="57"/>
      <c r="N54" s="61" t="s">
        <v>513</v>
      </c>
      <c r="O54" s="59">
        <v>0</v>
      </c>
      <c r="P54" s="59">
        <v>0</v>
      </c>
      <c r="Q54" s="59">
        <v>0</v>
      </c>
      <c r="R54" s="59">
        <v>0</v>
      </c>
      <c r="S54" s="59">
        <v>0</v>
      </c>
      <c r="T54" s="59">
        <v>0</v>
      </c>
      <c r="U54" s="59">
        <v>0</v>
      </c>
      <c r="V54" s="102"/>
      <c r="W54" s="57">
        <v>49</v>
      </c>
      <c r="X54" s="57"/>
      <c r="Y54" s="61" t="s">
        <v>513</v>
      </c>
      <c r="Z54" s="59">
        <v>0</v>
      </c>
      <c r="AA54" s="59">
        <v>0</v>
      </c>
      <c r="AB54" s="59">
        <v>0</v>
      </c>
      <c r="AC54" s="59">
        <v>0</v>
      </c>
      <c r="AD54" s="59">
        <v>0</v>
      </c>
      <c r="AE54" s="59">
        <v>0</v>
      </c>
      <c r="AF54" s="59">
        <v>0</v>
      </c>
      <c r="AG54" s="59">
        <v>0</v>
      </c>
    </row>
    <row r="55" spans="1:33" ht="11.1" customHeight="1">
      <c r="A55" s="57">
        <v>50</v>
      </c>
      <c r="B55" s="57"/>
      <c r="C55" s="61" t="s">
        <v>498</v>
      </c>
      <c r="D55" s="59">
        <v>10.050000000000001</v>
      </c>
      <c r="E55" s="59">
        <v>11.69</v>
      </c>
      <c r="F55" s="59">
        <v>13.52</v>
      </c>
      <c r="G55" s="59">
        <v>15.61</v>
      </c>
      <c r="H55" s="59">
        <v>17.34</v>
      </c>
      <c r="I55" s="59">
        <v>21.57</v>
      </c>
      <c r="J55" s="59">
        <v>22.19</v>
      </c>
      <c r="K55" s="102"/>
      <c r="L55" s="57">
        <v>50</v>
      </c>
      <c r="M55" s="57"/>
      <c r="N55" s="61" t="s">
        <v>498</v>
      </c>
      <c r="O55" s="59">
        <v>22.88</v>
      </c>
      <c r="P55" s="59">
        <v>25.44</v>
      </c>
      <c r="Q55" s="59">
        <v>26.77</v>
      </c>
      <c r="R55" s="59">
        <v>29.67</v>
      </c>
      <c r="S55" s="59">
        <v>32.770000000000003</v>
      </c>
      <c r="T55" s="59">
        <v>34.68</v>
      </c>
      <c r="U55" s="59">
        <v>31.88</v>
      </c>
      <c r="V55" s="102"/>
      <c r="W55" s="57">
        <v>50</v>
      </c>
      <c r="X55" s="57"/>
      <c r="Y55" s="61" t="s">
        <v>498</v>
      </c>
      <c r="Z55" s="59">
        <v>31.39</v>
      </c>
      <c r="AA55" s="59">
        <v>32.43</v>
      </c>
      <c r="AB55" s="59">
        <v>32.950000000000003</v>
      </c>
      <c r="AC55" s="59">
        <v>34.299999999999997</v>
      </c>
      <c r="AD55" s="59">
        <v>36.659999999999997</v>
      </c>
      <c r="AE55" s="59">
        <v>39.58</v>
      </c>
      <c r="AF55" s="59">
        <v>41.02</v>
      </c>
      <c r="AG55" s="59">
        <v>48.03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  <c r="AA56" s="59"/>
      <c r="AB56" s="59"/>
      <c r="AC56" s="59"/>
      <c r="AD56" s="59"/>
      <c r="AE56" s="59"/>
      <c r="AF56" s="59"/>
      <c r="AG56" s="59"/>
    </row>
    <row r="57" spans="1:33" ht="11.1" customHeight="1">
      <c r="A57" s="57"/>
      <c r="B57" s="57"/>
      <c r="C57" s="63" t="s">
        <v>500</v>
      </c>
      <c r="D57" s="59">
        <v>1.07</v>
      </c>
      <c r="E57" s="59">
        <v>1.17</v>
      </c>
      <c r="F57" s="59">
        <v>1.44</v>
      </c>
      <c r="G57" s="59">
        <v>1.54</v>
      </c>
      <c r="H57" s="59">
        <v>1.74</v>
      </c>
      <c r="I57" s="59">
        <v>1.89</v>
      </c>
      <c r="J57" s="59">
        <v>2.12</v>
      </c>
      <c r="K57" s="102"/>
      <c r="L57" s="57"/>
      <c r="M57" s="57"/>
      <c r="N57" s="63" t="s">
        <v>500</v>
      </c>
      <c r="O57" s="59">
        <v>2.25</v>
      </c>
      <c r="P57" s="59">
        <v>2.2599999999999998</v>
      </c>
      <c r="Q57" s="59">
        <v>3.07</v>
      </c>
      <c r="R57" s="59">
        <v>3.4</v>
      </c>
      <c r="S57" s="59">
        <v>3.06</v>
      </c>
      <c r="T57" s="59">
        <v>3.17</v>
      </c>
      <c r="U57" s="59">
        <v>3.28</v>
      </c>
      <c r="V57" s="102"/>
      <c r="W57" s="57"/>
      <c r="X57" s="57"/>
      <c r="Y57" s="63" t="s">
        <v>500</v>
      </c>
      <c r="Z57" s="59">
        <v>3.61</v>
      </c>
      <c r="AA57" s="59">
        <v>3.9</v>
      </c>
      <c r="AB57" s="59">
        <v>3.99</v>
      </c>
      <c r="AC57" s="59">
        <v>4.16</v>
      </c>
      <c r="AD57" s="59">
        <v>4.45</v>
      </c>
      <c r="AE57" s="59">
        <v>4.63</v>
      </c>
      <c r="AF57" s="59">
        <v>28.42</v>
      </c>
      <c r="AG57" s="59">
        <v>58.76</v>
      </c>
    </row>
    <row r="58" spans="1:33" ht="11.1" customHeight="1">
      <c r="A58" s="57">
        <v>52</v>
      </c>
      <c r="B58" s="57"/>
      <c r="C58" s="61" t="s">
        <v>501</v>
      </c>
      <c r="D58" s="59">
        <v>0.98</v>
      </c>
      <c r="E58" s="59">
        <v>1.08</v>
      </c>
      <c r="F58" s="59">
        <v>1.2</v>
      </c>
      <c r="G58" s="59">
        <v>1.32</v>
      </c>
      <c r="H58" s="59">
        <v>1.51</v>
      </c>
      <c r="I58" s="59">
        <v>1.66</v>
      </c>
      <c r="J58" s="59">
        <v>1.87</v>
      </c>
      <c r="K58" s="102"/>
      <c r="L58" s="57">
        <v>52</v>
      </c>
      <c r="M58" s="57"/>
      <c r="N58" s="61" t="s">
        <v>501</v>
      </c>
      <c r="O58" s="59">
        <v>2.12</v>
      </c>
      <c r="P58" s="59">
        <v>2.36</v>
      </c>
      <c r="Q58" s="59">
        <v>2.62</v>
      </c>
      <c r="R58" s="59">
        <v>2.9</v>
      </c>
      <c r="S58" s="59">
        <v>2.85</v>
      </c>
      <c r="T58" s="59">
        <v>3</v>
      </c>
      <c r="U58" s="59">
        <v>3.13</v>
      </c>
      <c r="V58" s="102"/>
      <c r="W58" s="57">
        <v>52</v>
      </c>
      <c r="X58" s="57"/>
      <c r="Y58" s="61" t="s">
        <v>501</v>
      </c>
      <c r="Z58" s="59">
        <v>3.1</v>
      </c>
      <c r="AA58" s="59">
        <v>3.07</v>
      </c>
      <c r="AB58" s="59">
        <v>3.27</v>
      </c>
      <c r="AC58" s="59">
        <v>3.46</v>
      </c>
      <c r="AD58" s="59">
        <v>4.93</v>
      </c>
      <c r="AE58" s="59">
        <v>4.3</v>
      </c>
      <c r="AF58" s="59">
        <v>4.1399999999999997</v>
      </c>
      <c r="AG58" s="59">
        <v>6.12</v>
      </c>
    </row>
    <row r="59" spans="1:33" ht="12" customHeight="1">
      <c r="A59" s="57">
        <v>53</v>
      </c>
      <c r="B59" s="57"/>
      <c r="C59" s="60" t="s">
        <v>502</v>
      </c>
      <c r="D59" s="59">
        <v>5.34</v>
      </c>
      <c r="E59" s="59">
        <v>6.17</v>
      </c>
      <c r="F59" s="59">
        <v>7.5</v>
      </c>
      <c r="G59" s="59">
        <v>7.52</v>
      </c>
      <c r="H59" s="59">
        <v>8.7100000000000009</v>
      </c>
      <c r="I59" s="59">
        <v>9.1300000000000008</v>
      </c>
      <c r="J59" s="59">
        <v>11.09</v>
      </c>
      <c r="K59" s="102"/>
      <c r="L59" s="57">
        <v>53</v>
      </c>
      <c r="M59" s="57"/>
      <c r="N59" s="60" t="s">
        <v>502</v>
      </c>
      <c r="O59" s="59">
        <v>11.85</v>
      </c>
      <c r="P59" s="59">
        <v>11.47</v>
      </c>
      <c r="Q59" s="59">
        <v>12.16</v>
      </c>
      <c r="R59" s="59">
        <v>12.39</v>
      </c>
      <c r="S59" s="59">
        <v>11.17</v>
      </c>
      <c r="T59" s="59">
        <v>11.83</v>
      </c>
      <c r="U59" s="59">
        <v>12.09</v>
      </c>
      <c r="V59" s="102"/>
      <c r="W59" s="57">
        <v>53</v>
      </c>
      <c r="X59" s="57"/>
      <c r="Y59" s="60" t="s">
        <v>502</v>
      </c>
      <c r="Z59" s="59">
        <v>12.05</v>
      </c>
      <c r="AA59" s="59">
        <v>12.05</v>
      </c>
      <c r="AB59" s="59">
        <v>11.11</v>
      </c>
      <c r="AC59" s="59">
        <v>11.42</v>
      </c>
      <c r="AD59" s="59">
        <v>11</v>
      </c>
      <c r="AE59" s="59">
        <v>12.43</v>
      </c>
      <c r="AF59" s="59">
        <v>13.28</v>
      </c>
      <c r="AG59" s="59">
        <v>20.82</v>
      </c>
    </row>
    <row r="60" spans="1:33" ht="11.1" customHeight="1">
      <c r="A60" s="57">
        <v>54</v>
      </c>
      <c r="B60" s="57"/>
      <c r="C60" s="62" t="s">
        <v>514</v>
      </c>
      <c r="D60" s="59">
        <v>1.88</v>
      </c>
      <c r="E60" s="59">
        <v>2.1</v>
      </c>
      <c r="F60" s="59">
        <v>2.98</v>
      </c>
      <c r="G60" s="59">
        <v>3.37</v>
      </c>
      <c r="H60" s="59">
        <v>3.66</v>
      </c>
      <c r="I60" s="59">
        <v>3.56</v>
      </c>
      <c r="J60" s="59">
        <v>4.12</v>
      </c>
      <c r="K60" s="102"/>
      <c r="L60" s="57">
        <v>54</v>
      </c>
      <c r="M60" s="57"/>
      <c r="N60" s="62" t="s">
        <v>514</v>
      </c>
      <c r="O60" s="59">
        <v>3.79</v>
      </c>
      <c r="P60" s="59">
        <v>4.07</v>
      </c>
      <c r="Q60" s="59">
        <v>4.28</v>
      </c>
      <c r="R60" s="59">
        <v>4.1500000000000004</v>
      </c>
      <c r="S60" s="59">
        <v>3.82</v>
      </c>
      <c r="T60" s="59">
        <v>3.67</v>
      </c>
      <c r="U60" s="59">
        <v>3.84</v>
      </c>
      <c r="V60" s="102"/>
      <c r="W60" s="57">
        <v>54</v>
      </c>
      <c r="X60" s="57"/>
      <c r="Y60" s="62" t="s">
        <v>514</v>
      </c>
      <c r="Z60" s="59">
        <v>4.0599999999999996</v>
      </c>
      <c r="AA60" s="59">
        <v>3.96</v>
      </c>
      <c r="AB60" s="59">
        <v>4.04</v>
      </c>
      <c r="AC60" s="59">
        <v>4.3099999999999996</v>
      </c>
      <c r="AD60" s="59">
        <v>4.22</v>
      </c>
      <c r="AE60" s="59">
        <v>5.59</v>
      </c>
      <c r="AF60" s="59">
        <v>5.84</v>
      </c>
      <c r="AG60" s="59">
        <v>6.51</v>
      </c>
    </row>
    <row r="61" spans="1:33" ht="11.1" customHeight="1">
      <c r="A61" s="57">
        <v>55</v>
      </c>
      <c r="B61" s="57"/>
      <c r="C61" s="62" t="s">
        <v>515</v>
      </c>
      <c r="D61" s="59">
        <v>3.46</v>
      </c>
      <c r="E61" s="59">
        <v>4.07</v>
      </c>
      <c r="F61" s="59">
        <v>4.5199999999999996</v>
      </c>
      <c r="G61" s="59">
        <v>4.1500000000000004</v>
      </c>
      <c r="H61" s="59">
        <v>5.05</v>
      </c>
      <c r="I61" s="59">
        <v>5.57</v>
      </c>
      <c r="J61" s="59">
        <v>6.97</v>
      </c>
      <c r="K61" s="102"/>
      <c r="L61" s="57">
        <v>55</v>
      </c>
      <c r="M61" s="57"/>
      <c r="N61" s="62" t="s">
        <v>515</v>
      </c>
      <c r="O61" s="59">
        <v>8.06</v>
      </c>
      <c r="P61" s="59">
        <v>7.4</v>
      </c>
      <c r="Q61" s="59">
        <v>7.88</v>
      </c>
      <c r="R61" s="59">
        <v>8.24</v>
      </c>
      <c r="S61" s="59">
        <v>7.35</v>
      </c>
      <c r="T61" s="59">
        <v>8.16</v>
      </c>
      <c r="U61" s="59">
        <v>8.25</v>
      </c>
      <c r="V61" s="102"/>
      <c r="W61" s="57">
        <v>55</v>
      </c>
      <c r="X61" s="57"/>
      <c r="Y61" s="62" t="s">
        <v>515</v>
      </c>
      <c r="Z61" s="59">
        <v>7.99</v>
      </c>
      <c r="AA61" s="59">
        <v>8.09</v>
      </c>
      <c r="AB61" s="59">
        <v>7.07</v>
      </c>
      <c r="AC61" s="59">
        <v>7.11</v>
      </c>
      <c r="AD61" s="59">
        <v>6.78</v>
      </c>
      <c r="AE61" s="59">
        <v>6.84</v>
      </c>
      <c r="AF61" s="59">
        <v>7.44</v>
      </c>
      <c r="AG61" s="59">
        <v>14.31</v>
      </c>
    </row>
    <row r="62" spans="1:33" ht="12" customHeight="1">
      <c r="A62" s="57">
        <v>56</v>
      </c>
      <c r="B62" s="57"/>
      <c r="C62" s="61" t="s">
        <v>505</v>
      </c>
      <c r="D62" s="59">
        <v>3.53</v>
      </c>
      <c r="E62" s="59">
        <v>4.4800000000000004</v>
      </c>
      <c r="F62" s="59">
        <v>5.76</v>
      </c>
      <c r="G62" s="59">
        <v>6.1</v>
      </c>
      <c r="H62" s="59">
        <v>7.03</v>
      </c>
      <c r="I62" s="59">
        <v>7.11</v>
      </c>
      <c r="J62" s="59">
        <v>8.57</v>
      </c>
      <c r="K62" s="102"/>
      <c r="L62" s="57">
        <v>56</v>
      </c>
      <c r="M62" s="57"/>
      <c r="N62" s="61" t="s">
        <v>505</v>
      </c>
      <c r="O62" s="59">
        <v>8.43</v>
      </c>
      <c r="P62" s="59">
        <v>9.0500000000000007</v>
      </c>
      <c r="Q62" s="59">
        <v>10.039999999999999</v>
      </c>
      <c r="R62" s="59">
        <v>9.7799999999999994</v>
      </c>
      <c r="S62" s="59">
        <v>9.31</v>
      </c>
      <c r="T62" s="59">
        <v>10.07</v>
      </c>
      <c r="U62" s="59">
        <v>9.99</v>
      </c>
      <c r="V62" s="102"/>
      <c r="W62" s="57">
        <v>56</v>
      </c>
      <c r="X62" s="57"/>
      <c r="Y62" s="61" t="s">
        <v>505</v>
      </c>
      <c r="Z62" s="59">
        <v>10.36</v>
      </c>
      <c r="AA62" s="59">
        <v>10.38</v>
      </c>
      <c r="AB62" s="59">
        <v>9.83</v>
      </c>
      <c r="AC62" s="59">
        <v>10.220000000000001</v>
      </c>
      <c r="AD62" s="59">
        <v>9.92</v>
      </c>
      <c r="AE62" s="59">
        <v>11.25</v>
      </c>
      <c r="AF62" s="59">
        <v>11.54</v>
      </c>
      <c r="AG62" s="59">
        <v>12.21</v>
      </c>
    </row>
    <row r="63" spans="1:33" ht="12" customHeight="1">
      <c r="A63" s="57">
        <v>57</v>
      </c>
      <c r="B63" s="57"/>
      <c r="C63" s="61" t="s">
        <v>506</v>
      </c>
      <c r="D63" s="59">
        <v>1.81</v>
      </c>
      <c r="E63" s="59">
        <v>1.69</v>
      </c>
      <c r="F63" s="59">
        <v>1.74</v>
      </c>
      <c r="G63" s="59">
        <v>1.42</v>
      </c>
      <c r="H63" s="59">
        <v>1.68</v>
      </c>
      <c r="I63" s="59">
        <v>2.02</v>
      </c>
      <c r="J63" s="59">
        <v>2.52</v>
      </c>
      <c r="K63" s="102"/>
      <c r="L63" s="57">
        <v>57</v>
      </c>
      <c r="M63" s="57"/>
      <c r="N63" s="61" t="s">
        <v>506</v>
      </c>
      <c r="O63" s="59">
        <v>3.42</v>
      </c>
      <c r="P63" s="59">
        <v>2.42</v>
      </c>
      <c r="Q63" s="59">
        <v>2.12</v>
      </c>
      <c r="R63" s="59">
        <v>2.61</v>
      </c>
      <c r="S63" s="59">
        <v>1.86</v>
      </c>
      <c r="T63" s="59">
        <v>1.76</v>
      </c>
      <c r="U63" s="59">
        <v>2.1</v>
      </c>
      <c r="V63" s="102"/>
      <c r="W63" s="57">
        <v>57</v>
      </c>
      <c r="X63" s="57"/>
      <c r="Y63" s="61" t="s">
        <v>506</v>
      </c>
      <c r="Z63" s="59">
        <v>1.69</v>
      </c>
      <c r="AA63" s="59">
        <v>1.67</v>
      </c>
      <c r="AB63" s="59">
        <v>1.28</v>
      </c>
      <c r="AC63" s="59">
        <v>1.2</v>
      </c>
      <c r="AD63" s="59">
        <v>1.08</v>
      </c>
      <c r="AE63" s="59">
        <v>1.18</v>
      </c>
      <c r="AF63" s="59">
        <v>1.74</v>
      </c>
      <c r="AG63" s="59">
        <v>8.61</v>
      </c>
    </row>
    <row r="64" spans="1:33" ht="12" customHeight="1">
      <c r="A64" s="57">
        <v>58</v>
      </c>
      <c r="B64" s="57"/>
      <c r="C64" s="60" t="s">
        <v>516</v>
      </c>
      <c r="D64" s="59">
        <v>3.62</v>
      </c>
      <c r="E64" s="59">
        <v>3.91</v>
      </c>
      <c r="F64" s="59">
        <v>3.73</v>
      </c>
      <c r="G64" s="59">
        <v>3.79</v>
      </c>
      <c r="H64" s="59">
        <v>4.33</v>
      </c>
      <c r="I64" s="59">
        <v>5.13</v>
      </c>
      <c r="J64" s="59">
        <v>4.75</v>
      </c>
      <c r="K64" s="102"/>
      <c r="L64" s="57">
        <v>58</v>
      </c>
      <c r="M64" s="57"/>
      <c r="N64" s="60" t="s">
        <v>516</v>
      </c>
      <c r="O64" s="59">
        <v>4.95</v>
      </c>
      <c r="P64" s="59">
        <v>5.38</v>
      </c>
      <c r="Q64" s="59">
        <v>5.51</v>
      </c>
      <c r="R64" s="59">
        <v>5.64</v>
      </c>
      <c r="S64" s="59">
        <v>4.84</v>
      </c>
      <c r="T64" s="59">
        <v>4.58</v>
      </c>
      <c r="U64" s="59">
        <v>4.96</v>
      </c>
      <c r="V64" s="102"/>
      <c r="W64" s="57">
        <v>58</v>
      </c>
      <c r="X64" s="57"/>
      <c r="Y64" s="60" t="s">
        <v>516</v>
      </c>
      <c r="Z64" s="59">
        <v>5.32</v>
      </c>
      <c r="AA64" s="59">
        <v>5.55</v>
      </c>
      <c r="AB64" s="59">
        <v>5.87</v>
      </c>
      <c r="AC64" s="59">
        <v>5.95</v>
      </c>
      <c r="AD64" s="59">
        <v>5.78</v>
      </c>
      <c r="AE64" s="59">
        <v>5.85</v>
      </c>
      <c r="AF64" s="59">
        <v>6.13</v>
      </c>
      <c r="AG64" s="59">
        <v>5.46</v>
      </c>
    </row>
    <row r="65" spans="1:33" ht="12" customHeight="1">
      <c r="A65" s="57">
        <v>59</v>
      </c>
      <c r="B65" s="57"/>
      <c r="C65" s="60" t="s">
        <v>517</v>
      </c>
      <c r="D65" s="59">
        <v>0.01</v>
      </c>
      <c r="E65" s="59">
        <v>0</v>
      </c>
      <c r="F65" s="59">
        <v>0.01</v>
      </c>
      <c r="G65" s="59">
        <v>0.01</v>
      </c>
      <c r="H65" s="59">
        <v>0.02</v>
      </c>
      <c r="I65" s="59">
        <v>0.01</v>
      </c>
      <c r="J65" s="59">
        <v>0</v>
      </c>
      <c r="K65" s="102"/>
      <c r="L65" s="57">
        <v>59</v>
      </c>
      <c r="M65" s="57"/>
      <c r="N65" s="60" t="s">
        <v>517</v>
      </c>
      <c r="O65" s="59">
        <v>0</v>
      </c>
      <c r="P65" s="59">
        <v>0</v>
      </c>
      <c r="Q65" s="59">
        <v>0.05</v>
      </c>
      <c r="R65" s="59">
        <v>-0.01</v>
      </c>
      <c r="S65" s="59">
        <v>-0.01</v>
      </c>
      <c r="T65" s="59">
        <v>-0.01</v>
      </c>
      <c r="U65" s="59">
        <v>0</v>
      </c>
      <c r="V65" s="102"/>
      <c r="W65" s="57">
        <v>59</v>
      </c>
      <c r="X65" s="57"/>
      <c r="Y65" s="60" t="s">
        <v>517</v>
      </c>
      <c r="Z65" s="59">
        <v>0</v>
      </c>
      <c r="AA65" s="59">
        <v>0</v>
      </c>
      <c r="AB65" s="59">
        <v>-0.01</v>
      </c>
      <c r="AC65" s="59">
        <v>-0.01</v>
      </c>
      <c r="AD65" s="59">
        <v>-0.03</v>
      </c>
      <c r="AE65" s="59">
        <v>-0.01</v>
      </c>
      <c r="AF65" s="59">
        <v>0</v>
      </c>
      <c r="AG65" s="59">
        <v>-0.02</v>
      </c>
    </row>
    <row r="66" spans="1:33" ht="15" customHeight="1">
      <c r="A66" s="57">
        <v>60</v>
      </c>
      <c r="B66" s="64" t="s">
        <v>36</v>
      </c>
      <c r="C66" s="58" t="s">
        <v>518</v>
      </c>
      <c r="D66" s="59">
        <v>3.08</v>
      </c>
      <c r="E66" s="59">
        <v>2.82</v>
      </c>
      <c r="F66" s="59">
        <v>-3.65</v>
      </c>
      <c r="G66" s="59">
        <v>5.9999999999993392E-2</v>
      </c>
      <c r="H66" s="59">
        <v>-3.2400000000000073</v>
      </c>
      <c r="I66" s="59">
        <v>-15.84</v>
      </c>
      <c r="J66" s="59">
        <v>-13.1</v>
      </c>
      <c r="K66" s="102"/>
      <c r="L66" s="57">
        <v>60</v>
      </c>
      <c r="M66" s="64" t="s">
        <v>36</v>
      </c>
      <c r="N66" s="58" t="s">
        <v>518</v>
      </c>
      <c r="O66" s="59">
        <v>-10.57</v>
      </c>
      <c r="P66" s="59">
        <v>-11.97</v>
      </c>
      <c r="Q66" s="59">
        <v>-12.14</v>
      </c>
      <c r="R66" s="59">
        <v>-15.12</v>
      </c>
      <c r="S66" s="59">
        <v>-19.05</v>
      </c>
      <c r="T66" s="59">
        <v>-17.920000000000002</v>
      </c>
      <c r="U66" s="59">
        <v>-14.58</v>
      </c>
      <c r="V66" s="102"/>
      <c r="W66" s="57">
        <v>60</v>
      </c>
      <c r="X66" s="64" t="s">
        <v>36</v>
      </c>
      <c r="Y66" s="58" t="s">
        <v>518</v>
      </c>
      <c r="Z66" s="59">
        <v>-13.15</v>
      </c>
      <c r="AA66" s="59">
        <v>-9.6399999999999864</v>
      </c>
      <c r="AB66" s="59">
        <v>-10.76</v>
      </c>
      <c r="AC66" s="59">
        <v>-15.21</v>
      </c>
      <c r="AD66" s="59">
        <v>-18.059999999999999</v>
      </c>
      <c r="AE66" s="59">
        <v>-7.4199999999999946</v>
      </c>
      <c r="AF66" s="59">
        <v>-27.91</v>
      </c>
      <c r="AG66" s="59">
        <v>-51.58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  <c r="AA67" s="59"/>
      <c r="AB67" s="59"/>
      <c r="AC67" s="59"/>
      <c r="AD67" s="59"/>
      <c r="AE67" s="59"/>
      <c r="AF67" s="59"/>
      <c r="AG67" s="59"/>
    </row>
    <row r="68" spans="1:33" ht="12" customHeight="1">
      <c r="A68" s="57">
        <v>61</v>
      </c>
      <c r="B68" s="57"/>
      <c r="C68" s="58" t="s">
        <v>520</v>
      </c>
      <c r="D68" s="59">
        <v>13.36</v>
      </c>
      <c r="E68" s="59">
        <v>15.57</v>
      </c>
      <c r="F68" s="59">
        <v>16.38</v>
      </c>
      <c r="G68" s="59">
        <v>18.12</v>
      </c>
      <c r="H68" s="59">
        <v>20.350000000000001</v>
      </c>
      <c r="I68" s="59">
        <v>21.95</v>
      </c>
      <c r="J68" s="59">
        <v>22.87</v>
      </c>
      <c r="K68" s="102"/>
      <c r="L68" s="57">
        <v>61</v>
      </c>
      <c r="M68" s="57"/>
      <c r="N68" s="58" t="s">
        <v>520</v>
      </c>
      <c r="O68" s="59">
        <v>23.95</v>
      </c>
      <c r="P68" s="59">
        <v>25.81</v>
      </c>
      <c r="Q68" s="59">
        <v>27.54</v>
      </c>
      <c r="R68" s="59">
        <v>30.03</v>
      </c>
      <c r="S68" s="59">
        <v>32.450000000000003</v>
      </c>
      <c r="T68" s="59">
        <v>33.72</v>
      </c>
      <c r="U68" s="59">
        <v>35.270000000000003</v>
      </c>
      <c r="V68" s="102"/>
      <c r="W68" s="57">
        <v>61</v>
      </c>
      <c r="X68" s="57"/>
      <c r="Y68" s="58" t="s">
        <v>520</v>
      </c>
      <c r="Z68" s="59">
        <v>36.14</v>
      </c>
      <c r="AA68" s="59">
        <v>36.92</v>
      </c>
      <c r="AB68" s="59">
        <v>38.35</v>
      </c>
      <c r="AC68" s="59">
        <v>39.270000000000003</v>
      </c>
      <c r="AD68" s="59">
        <v>39.49</v>
      </c>
      <c r="AE68" s="59">
        <v>40.96</v>
      </c>
      <c r="AF68" s="59">
        <v>41.39</v>
      </c>
      <c r="AG68" s="59">
        <v>39.979999999999997</v>
      </c>
    </row>
    <row r="69" spans="1:33" ht="11.1" customHeight="1">
      <c r="A69" s="57">
        <v>62</v>
      </c>
      <c r="B69" s="57"/>
      <c r="C69" s="60" t="s">
        <v>521</v>
      </c>
      <c r="D69" s="59">
        <v>0.25</v>
      </c>
      <c r="E69" s="59">
        <v>0.28000000000000003</v>
      </c>
      <c r="F69" s="59">
        <v>0.32</v>
      </c>
      <c r="G69" s="59">
        <v>0.33</v>
      </c>
      <c r="H69" s="59">
        <v>0.44</v>
      </c>
      <c r="I69" s="59">
        <v>0.49</v>
      </c>
      <c r="J69" s="59">
        <v>0.49</v>
      </c>
      <c r="K69" s="102"/>
      <c r="L69" s="57">
        <v>62</v>
      </c>
      <c r="M69" s="57"/>
      <c r="N69" s="60" t="s">
        <v>521</v>
      </c>
      <c r="O69" s="59">
        <v>0.54</v>
      </c>
      <c r="P69" s="59">
        <v>0.55000000000000004</v>
      </c>
      <c r="Q69" s="59">
        <v>0.56000000000000005</v>
      </c>
      <c r="R69" s="59">
        <v>0.56000000000000005</v>
      </c>
      <c r="S69" s="59">
        <v>0.69</v>
      </c>
      <c r="T69" s="59">
        <v>0.71</v>
      </c>
      <c r="U69" s="59">
        <v>0.77</v>
      </c>
      <c r="V69" s="102"/>
      <c r="W69" s="57">
        <v>62</v>
      </c>
      <c r="X69" s="57"/>
      <c r="Y69" s="60" t="s">
        <v>521</v>
      </c>
      <c r="Z69" s="59">
        <v>1.02</v>
      </c>
      <c r="AA69" s="59">
        <v>0.91</v>
      </c>
      <c r="AB69" s="59">
        <v>1.01</v>
      </c>
      <c r="AC69" s="59">
        <v>1.07</v>
      </c>
      <c r="AD69" s="59">
        <v>0.89</v>
      </c>
      <c r="AE69" s="59">
        <v>1.08</v>
      </c>
      <c r="AF69" s="59">
        <v>1.27</v>
      </c>
      <c r="AG69" s="59">
        <v>1.45</v>
      </c>
    </row>
    <row r="70" spans="1:33" ht="11.1" customHeight="1">
      <c r="A70" s="57">
        <v>63</v>
      </c>
      <c r="B70" s="57"/>
      <c r="C70" s="60" t="s">
        <v>522</v>
      </c>
      <c r="D70" s="59">
        <v>13.11</v>
      </c>
      <c r="E70" s="59">
        <v>15.29</v>
      </c>
      <c r="F70" s="59">
        <v>16.059999999999999</v>
      </c>
      <c r="G70" s="59">
        <v>17.79</v>
      </c>
      <c r="H70" s="59">
        <v>19.91</v>
      </c>
      <c r="I70" s="59">
        <v>21.46</v>
      </c>
      <c r="J70" s="59">
        <v>22.38</v>
      </c>
      <c r="K70" s="102"/>
      <c r="L70" s="57">
        <v>63</v>
      </c>
      <c r="M70" s="57"/>
      <c r="N70" s="60" t="s">
        <v>522</v>
      </c>
      <c r="O70" s="59">
        <v>23.41</v>
      </c>
      <c r="P70" s="59">
        <v>25.26</v>
      </c>
      <c r="Q70" s="59">
        <v>26.98</v>
      </c>
      <c r="R70" s="59">
        <v>29.47</v>
      </c>
      <c r="S70" s="59">
        <v>31.76</v>
      </c>
      <c r="T70" s="59">
        <v>33.01</v>
      </c>
      <c r="U70" s="59">
        <v>34.5</v>
      </c>
      <c r="V70" s="102"/>
      <c r="W70" s="57">
        <v>63</v>
      </c>
      <c r="X70" s="57"/>
      <c r="Y70" s="60" t="s">
        <v>522</v>
      </c>
      <c r="Z70" s="59">
        <v>35.119999999999997</v>
      </c>
      <c r="AA70" s="59">
        <v>36.01</v>
      </c>
      <c r="AB70" s="59">
        <v>37.340000000000003</v>
      </c>
      <c r="AC70" s="59">
        <v>38.200000000000003</v>
      </c>
      <c r="AD70" s="59">
        <v>38.6</v>
      </c>
      <c r="AE70" s="59">
        <v>39.880000000000003</v>
      </c>
      <c r="AF70" s="59">
        <v>40.119999999999997</v>
      </c>
      <c r="AG70" s="59">
        <v>38.53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V71" s="103"/>
      <c r="W71" s="42"/>
      <c r="X71" s="42"/>
      <c r="Y71" s="60"/>
    </row>
    <row r="72" spans="1:33" ht="12.75">
      <c r="A72" s="57" t="s">
        <v>605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605</v>
      </c>
      <c r="M72" s="67"/>
      <c r="N72" s="57"/>
      <c r="O72" s="57"/>
      <c r="V72" s="103"/>
      <c r="W72" s="57" t="s">
        <v>605</v>
      </c>
      <c r="X72" s="67"/>
      <c r="Y72" s="57"/>
    </row>
    <row r="73" spans="1:33" ht="9.9499999999999993" customHeight="1">
      <c r="A73" s="57" t="s">
        <v>523</v>
      </c>
      <c r="B73" s="57"/>
      <c r="C73" s="57"/>
      <c r="D73" s="57"/>
      <c r="E73" s="57"/>
      <c r="F73" s="57"/>
      <c r="G73" s="57"/>
      <c r="H73" s="57"/>
      <c r="L73" s="57" t="s">
        <v>523</v>
      </c>
      <c r="M73" s="57"/>
      <c r="N73" s="57"/>
      <c r="O73" s="57"/>
      <c r="W73" s="57" t="s">
        <v>523</v>
      </c>
      <c r="X73" s="57"/>
      <c r="Y73" s="57"/>
    </row>
    <row r="74" spans="1:33" ht="9.9499999999999993" customHeight="1">
      <c r="A74" s="57" t="s">
        <v>524</v>
      </c>
      <c r="B74" s="57"/>
      <c r="C74" s="57"/>
      <c r="D74" s="57"/>
      <c r="E74" s="57"/>
      <c r="F74" s="57"/>
      <c r="G74" s="57"/>
      <c r="H74" s="57"/>
      <c r="L74" s="57" t="s">
        <v>524</v>
      </c>
      <c r="M74" s="57"/>
      <c r="N74" s="57"/>
      <c r="O74" s="57"/>
      <c r="W74" s="57" t="s">
        <v>524</v>
      </c>
      <c r="X74" s="57"/>
      <c r="Y74" s="57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AG7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34" width="7.7109375" style="41" customWidth="1"/>
    <col min="35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4.1" customHeight="1">
      <c r="A2" s="39" t="s">
        <v>527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527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527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0.100000000000001" customHeight="1">
      <c r="A5" s="57">
        <v>1</v>
      </c>
      <c r="B5" s="57"/>
      <c r="C5" s="58" t="s">
        <v>476</v>
      </c>
      <c r="D5" s="59">
        <v>39.44</v>
      </c>
      <c r="E5" s="59">
        <v>44.89</v>
      </c>
      <c r="F5" s="59">
        <v>53.54</v>
      </c>
      <c r="G5" s="59">
        <v>61.65</v>
      </c>
      <c r="H5" s="59">
        <v>68.239999999999995</v>
      </c>
      <c r="I5" s="59">
        <v>68.7</v>
      </c>
      <c r="J5" s="59">
        <v>76.66</v>
      </c>
      <c r="K5" s="107"/>
      <c r="L5" s="57">
        <v>1</v>
      </c>
      <c r="M5" s="57"/>
      <c r="N5" s="58" t="s">
        <v>476</v>
      </c>
      <c r="O5" s="59">
        <v>84.45</v>
      </c>
      <c r="P5" s="59">
        <v>88.83</v>
      </c>
      <c r="Q5" s="59">
        <v>95.15</v>
      </c>
      <c r="R5" s="59">
        <v>99.92</v>
      </c>
      <c r="S5" s="59">
        <v>101.39</v>
      </c>
      <c r="T5" s="59">
        <v>104.45</v>
      </c>
      <c r="U5" s="59">
        <v>109.35</v>
      </c>
      <c r="V5" s="107"/>
      <c r="W5" s="57">
        <v>1</v>
      </c>
      <c r="X5" s="57"/>
      <c r="Y5" s="58" t="s">
        <v>476</v>
      </c>
      <c r="Z5" s="59">
        <v>114.68</v>
      </c>
      <c r="AA5" s="59">
        <v>119.69</v>
      </c>
      <c r="AB5" s="59">
        <v>124.38</v>
      </c>
      <c r="AC5" s="59">
        <v>127.66</v>
      </c>
      <c r="AD5" s="59">
        <v>132.63</v>
      </c>
      <c r="AE5" s="59">
        <v>143.88999999999999</v>
      </c>
      <c r="AF5" s="59">
        <v>147.91999999999999</v>
      </c>
      <c r="AG5" s="59">
        <v>163.81</v>
      </c>
    </row>
    <row r="6" spans="1:33" ht="14.1" customHeight="1">
      <c r="A6" s="57">
        <v>2</v>
      </c>
      <c r="B6" s="57"/>
      <c r="C6" s="60" t="s">
        <v>477</v>
      </c>
      <c r="D6" s="59">
        <v>2.23</v>
      </c>
      <c r="E6" s="59">
        <v>2.5099999999999998</v>
      </c>
      <c r="F6" s="59">
        <v>2.99</v>
      </c>
      <c r="G6" s="59">
        <v>3.6</v>
      </c>
      <c r="H6" s="59">
        <v>4.58</v>
      </c>
      <c r="I6" s="59">
        <v>5.05</v>
      </c>
      <c r="J6" s="59">
        <v>5.73</v>
      </c>
      <c r="K6" s="102"/>
      <c r="L6" s="57">
        <v>2</v>
      </c>
      <c r="M6" s="57"/>
      <c r="N6" s="60" t="s">
        <v>477</v>
      </c>
      <c r="O6" s="59">
        <v>6.2</v>
      </c>
      <c r="P6" s="59">
        <v>6.21</v>
      </c>
      <c r="Q6" s="59">
        <v>5.92</v>
      </c>
      <c r="R6" s="59">
        <v>5.96</v>
      </c>
      <c r="S6" s="59">
        <v>5.0599999999999996</v>
      </c>
      <c r="T6" s="59">
        <v>5.27</v>
      </c>
      <c r="U6" s="59">
        <v>5.61</v>
      </c>
      <c r="V6" s="102"/>
      <c r="W6" s="57">
        <v>2</v>
      </c>
      <c r="X6" s="57"/>
      <c r="Y6" s="60" t="s">
        <v>477</v>
      </c>
      <c r="Z6" s="59">
        <v>5.9</v>
      </c>
      <c r="AA6" s="59">
        <v>5.53</v>
      </c>
      <c r="AB6" s="59">
        <v>5.69</v>
      </c>
      <c r="AC6" s="59">
        <v>5.39</v>
      </c>
      <c r="AD6" s="59">
        <v>5.62</v>
      </c>
      <c r="AE6" s="59">
        <v>5.86</v>
      </c>
      <c r="AF6" s="59">
        <v>6.23</v>
      </c>
      <c r="AG6" s="59">
        <v>6.59</v>
      </c>
    </row>
    <row r="7" spans="1:33" ht="11.1" customHeight="1">
      <c r="A7" s="57">
        <v>3</v>
      </c>
      <c r="B7" s="57"/>
      <c r="C7" s="61" t="s">
        <v>478</v>
      </c>
      <c r="D7" s="59">
        <v>1.3</v>
      </c>
      <c r="E7" s="59">
        <v>1.47</v>
      </c>
      <c r="F7" s="59">
        <v>1.77</v>
      </c>
      <c r="G7" s="59">
        <v>2.13</v>
      </c>
      <c r="H7" s="59">
        <v>2.72</v>
      </c>
      <c r="I7" s="59">
        <v>3.12</v>
      </c>
      <c r="J7" s="59">
        <v>3.29</v>
      </c>
      <c r="K7" s="102"/>
      <c r="L7" s="57">
        <v>3</v>
      </c>
      <c r="M7" s="57"/>
      <c r="N7" s="61" t="s">
        <v>478</v>
      </c>
      <c r="O7" s="59">
        <v>3.71</v>
      </c>
      <c r="P7" s="59">
        <v>3.38</v>
      </c>
      <c r="Q7" s="59">
        <v>2.94</v>
      </c>
      <c r="R7" s="59">
        <v>2.73</v>
      </c>
      <c r="S7" s="59">
        <v>1.96</v>
      </c>
      <c r="T7" s="59">
        <v>2</v>
      </c>
      <c r="U7" s="59">
        <v>2.13</v>
      </c>
      <c r="V7" s="102"/>
      <c r="W7" s="57">
        <v>3</v>
      </c>
      <c r="X7" s="57"/>
      <c r="Y7" s="61" t="s">
        <v>478</v>
      </c>
      <c r="Z7" s="59">
        <v>2.2799999999999998</v>
      </c>
      <c r="AA7" s="59">
        <v>1.72</v>
      </c>
      <c r="AB7" s="59">
        <v>1.8</v>
      </c>
      <c r="AC7" s="59">
        <v>1.25</v>
      </c>
      <c r="AD7" s="59">
        <v>1.31</v>
      </c>
      <c r="AE7" s="59">
        <v>1.44</v>
      </c>
      <c r="AF7" s="59">
        <v>1.42</v>
      </c>
      <c r="AG7" s="59">
        <v>1.3</v>
      </c>
    </row>
    <row r="8" spans="1:33" ht="11.1" customHeight="1">
      <c r="A8" s="57">
        <v>4</v>
      </c>
      <c r="B8" s="57"/>
      <c r="C8" s="61" t="s">
        <v>457</v>
      </c>
      <c r="D8" s="59">
        <v>0.93</v>
      </c>
      <c r="E8" s="59">
        <v>1.04</v>
      </c>
      <c r="F8" s="59">
        <v>1.22</v>
      </c>
      <c r="G8" s="59">
        <v>1.47</v>
      </c>
      <c r="H8" s="59">
        <v>1.86</v>
      </c>
      <c r="I8" s="59">
        <v>1.93</v>
      </c>
      <c r="J8" s="59">
        <v>2.44</v>
      </c>
      <c r="K8" s="102"/>
      <c r="L8" s="57">
        <v>4</v>
      </c>
      <c r="M8" s="57"/>
      <c r="N8" s="61" t="s">
        <v>457</v>
      </c>
      <c r="O8" s="59">
        <v>2.4900000000000002</v>
      </c>
      <c r="P8" s="59">
        <v>2.83</v>
      </c>
      <c r="Q8" s="59">
        <v>2.98</v>
      </c>
      <c r="R8" s="59">
        <v>3.23</v>
      </c>
      <c r="S8" s="59">
        <v>3.1</v>
      </c>
      <c r="T8" s="59">
        <v>3.27</v>
      </c>
      <c r="U8" s="59">
        <v>3.48</v>
      </c>
      <c r="V8" s="102"/>
      <c r="W8" s="57">
        <v>4</v>
      </c>
      <c r="X8" s="57"/>
      <c r="Y8" s="61" t="s">
        <v>457</v>
      </c>
      <c r="Z8" s="59">
        <v>3.62</v>
      </c>
      <c r="AA8" s="59">
        <v>3.81</v>
      </c>
      <c r="AB8" s="59">
        <v>3.89</v>
      </c>
      <c r="AC8" s="59">
        <v>4.1399999999999997</v>
      </c>
      <c r="AD8" s="59">
        <v>4.3099999999999996</v>
      </c>
      <c r="AE8" s="59">
        <v>4.42</v>
      </c>
      <c r="AF8" s="59">
        <v>4.8099999999999996</v>
      </c>
      <c r="AG8" s="59">
        <v>5.29</v>
      </c>
    </row>
    <row r="9" spans="1:33" ht="12" customHeight="1">
      <c r="A9" s="57">
        <v>5</v>
      </c>
      <c r="B9" s="57"/>
      <c r="C9" s="60" t="s">
        <v>479</v>
      </c>
      <c r="D9" s="59">
        <v>0</v>
      </c>
      <c r="E9" s="59">
        <v>0.01</v>
      </c>
      <c r="F9" s="59">
        <v>0.02</v>
      </c>
      <c r="G9" s="59">
        <v>0.03</v>
      </c>
      <c r="H9" s="59">
        <v>0.04</v>
      </c>
      <c r="I9" s="59">
        <v>0.04</v>
      </c>
      <c r="J9" s="59">
        <v>0.04</v>
      </c>
      <c r="K9" s="102"/>
      <c r="L9" s="57">
        <v>5</v>
      </c>
      <c r="M9" s="57"/>
      <c r="N9" s="60" t="s">
        <v>479</v>
      </c>
      <c r="O9" s="59">
        <v>0.04</v>
      </c>
      <c r="P9" s="59">
        <v>0.08</v>
      </c>
      <c r="Q9" s="59">
        <v>0.08</v>
      </c>
      <c r="R9" s="59">
        <v>0.08</v>
      </c>
      <c r="S9" s="59">
        <v>0.08</v>
      </c>
      <c r="T9" s="59">
        <v>0.08</v>
      </c>
      <c r="U9" s="59">
        <v>0.09</v>
      </c>
      <c r="V9" s="102"/>
      <c r="W9" s="57">
        <v>5</v>
      </c>
      <c r="X9" s="57"/>
      <c r="Y9" s="60" t="s">
        <v>479</v>
      </c>
      <c r="Z9" s="59">
        <v>0.12</v>
      </c>
      <c r="AA9" s="59">
        <v>0.14000000000000001</v>
      </c>
      <c r="AB9" s="59">
        <v>0.16</v>
      </c>
      <c r="AC9" s="59">
        <v>0.18</v>
      </c>
      <c r="AD9" s="59">
        <v>0.15</v>
      </c>
      <c r="AE9" s="59">
        <v>0.17</v>
      </c>
      <c r="AF9" s="59">
        <v>0.14000000000000001</v>
      </c>
      <c r="AG9" s="59">
        <v>0.17</v>
      </c>
    </row>
    <row r="10" spans="1:33" ht="12" customHeight="1">
      <c r="A10" s="57">
        <v>6</v>
      </c>
      <c r="B10" s="57"/>
      <c r="C10" s="60" t="s">
        <v>480</v>
      </c>
      <c r="D10" s="59">
        <v>1.18</v>
      </c>
      <c r="E10" s="59">
        <v>1.17</v>
      </c>
      <c r="F10" s="59">
        <v>1</v>
      </c>
      <c r="G10" s="59">
        <v>0.94</v>
      </c>
      <c r="H10" s="59">
        <v>0.91</v>
      </c>
      <c r="I10" s="59">
        <v>1.08</v>
      </c>
      <c r="J10" s="59">
        <v>1.1000000000000001</v>
      </c>
      <c r="K10" s="102"/>
      <c r="L10" s="57">
        <v>6</v>
      </c>
      <c r="M10" s="57"/>
      <c r="N10" s="60" t="s">
        <v>480</v>
      </c>
      <c r="O10" s="59">
        <v>1.01</v>
      </c>
      <c r="P10" s="59">
        <v>0.79</v>
      </c>
      <c r="Q10" s="59">
        <v>1.03</v>
      </c>
      <c r="R10" s="59">
        <v>1.21</v>
      </c>
      <c r="S10" s="59">
        <v>1.83</v>
      </c>
      <c r="T10" s="59">
        <v>2.2200000000000002</v>
      </c>
      <c r="U10" s="59">
        <v>2.38</v>
      </c>
      <c r="V10" s="102"/>
      <c r="W10" s="57">
        <v>6</v>
      </c>
      <c r="X10" s="57"/>
      <c r="Y10" s="60" t="s">
        <v>480</v>
      </c>
      <c r="Z10" s="59">
        <v>2.6</v>
      </c>
      <c r="AA10" s="59">
        <v>2.71</v>
      </c>
      <c r="AB10" s="59">
        <v>2.2799999999999998</v>
      </c>
      <c r="AC10" s="59">
        <v>1.52</v>
      </c>
      <c r="AD10" s="59">
        <v>1.46</v>
      </c>
      <c r="AE10" s="59">
        <v>1.49</v>
      </c>
      <c r="AF10" s="59">
        <v>1.45</v>
      </c>
      <c r="AG10" s="59">
        <v>1.35</v>
      </c>
    </row>
    <row r="11" spans="1:33" ht="11.1" customHeight="1">
      <c r="A11" s="57">
        <v>7</v>
      </c>
      <c r="B11" s="57"/>
      <c r="C11" s="61" t="s">
        <v>481</v>
      </c>
      <c r="D11" s="59">
        <v>0.92</v>
      </c>
      <c r="E11" s="59">
        <v>0.99</v>
      </c>
      <c r="F11" s="59">
        <v>0.84</v>
      </c>
      <c r="G11" s="59">
        <v>0.79</v>
      </c>
      <c r="H11" s="59">
        <v>0.76</v>
      </c>
      <c r="I11" s="59">
        <v>0.91</v>
      </c>
      <c r="J11" s="59">
        <v>0.92</v>
      </c>
      <c r="K11" s="102"/>
      <c r="L11" s="57">
        <v>7</v>
      </c>
      <c r="M11" s="57"/>
      <c r="N11" s="61" t="s">
        <v>481</v>
      </c>
      <c r="O11" s="59">
        <v>0.82</v>
      </c>
      <c r="P11" s="59">
        <v>0.6</v>
      </c>
      <c r="Q11" s="59">
        <v>0.82</v>
      </c>
      <c r="R11" s="59">
        <v>0.91</v>
      </c>
      <c r="S11" s="59">
        <v>0.95</v>
      </c>
      <c r="T11" s="59">
        <v>1</v>
      </c>
      <c r="U11" s="59">
        <v>1.17</v>
      </c>
      <c r="V11" s="102"/>
      <c r="W11" s="57">
        <v>7</v>
      </c>
      <c r="X11" s="57"/>
      <c r="Y11" s="61" t="s">
        <v>481</v>
      </c>
      <c r="Z11" s="59">
        <v>1.3</v>
      </c>
      <c r="AA11" s="59">
        <v>1.34</v>
      </c>
      <c r="AB11" s="59">
        <v>1.24</v>
      </c>
      <c r="AC11" s="59">
        <v>0.92</v>
      </c>
      <c r="AD11" s="59">
        <v>1.1000000000000001</v>
      </c>
      <c r="AE11" s="59">
        <v>1.1499999999999999</v>
      </c>
      <c r="AF11" s="59">
        <v>1.1599999999999999</v>
      </c>
      <c r="AG11" s="59">
        <v>0.95</v>
      </c>
    </row>
    <row r="12" spans="1:33" ht="11.1" customHeight="1">
      <c r="A12" s="57">
        <v>8</v>
      </c>
      <c r="B12" s="57"/>
      <c r="C12" s="61" t="s">
        <v>482</v>
      </c>
      <c r="D12" s="59">
        <v>0.06</v>
      </c>
      <c r="E12" s="59">
        <v>0.04</v>
      </c>
      <c r="F12" s="59">
        <v>0.04</v>
      </c>
      <c r="G12" s="59">
        <v>0.04</v>
      </c>
      <c r="H12" s="59">
        <v>0.04</v>
      </c>
      <c r="I12" s="59">
        <v>0.04</v>
      </c>
      <c r="J12" s="59">
        <v>0.04</v>
      </c>
      <c r="K12" s="102"/>
      <c r="L12" s="57">
        <v>8</v>
      </c>
      <c r="M12" s="57"/>
      <c r="N12" s="61" t="s">
        <v>482</v>
      </c>
      <c r="O12" s="59">
        <v>0.04</v>
      </c>
      <c r="P12" s="59">
        <v>0.04</v>
      </c>
      <c r="Q12" s="59">
        <v>0.04</v>
      </c>
      <c r="R12" s="59">
        <v>0.06</v>
      </c>
      <c r="S12" s="59">
        <v>0.63</v>
      </c>
      <c r="T12" s="59">
        <v>1.05</v>
      </c>
      <c r="U12" s="59">
        <v>1.04</v>
      </c>
      <c r="V12" s="102"/>
      <c r="W12" s="57">
        <v>8</v>
      </c>
      <c r="X12" s="57"/>
      <c r="Y12" s="61" t="s">
        <v>482</v>
      </c>
      <c r="Z12" s="59">
        <v>1.1299999999999999</v>
      </c>
      <c r="AA12" s="59">
        <v>1.19</v>
      </c>
      <c r="AB12" s="59">
        <v>0.81</v>
      </c>
      <c r="AC12" s="59">
        <v>0.4</v>
      </c>
      <c r="AD12" s="59">
        <v>0.16</v>
      </c>
      <c r="AE12" s="59">
        <v>0.1</v>
      </c>
      <c r="AF12" s="59">
        <v>0.06</v>
      </c>
      <c r="AG12" s="59">
        <v>0.12</v>
      </c>
    </row>
    <row r="13" spans="1:33" ht="11.1" customHeight="1">
      <c r="A13" s="57">
        <v>9</v>
      </c>
      <c r="B13" s="57"/>
      <c r="C13" s="61" t="s">
        <v>483</v>
      </c>
      <c r="D13" s="59">
        <v>0.2</v>
      </c>
      <c r="E13" s="59">
        <v>0.14000000000000001</v>
      </c>
      <c r="F13" s="59">
        <v>0.12</v>
      </c>
      <c r="G13" s="59">
        <v>0.11</v>
      </c>
      <c r="H13" s="59">
        <v>0.11</v>
      </c>
      <c r="I13" s="59">
        <v>0.13</v>
      </c>
      <c r="J13" s="59">
        <v>0.14000000000000001</v>
      </c>
      <c r="K13" s="102"/>
      <c r="L13" s="57">
        <v>9</v>
      </c>
      <c r="M13" s="57"/>
      <c r="N13" s="61" t="s">
        <v>483</v>
      </c>
      <c r="O13" s="59">
        <v>0.15</v>
      </c>
      <c r="P13" s="59">
        <v>0.15</v>
      </c>
      <c r="Q13" s="59">
        <v>0.17</v>
      </c>
      <c r="R13" s="59">
        <v>0.24</v>
      </c>
      <c r="S13" s="59">
        <v>0.25</v>
      </c>
      <c r="T13" s="59">
        <v>0.17</v>
      </c>
      <c r="U13" s="59">
        <v>0.17</v>
      </c>
      <c r="V13" s="102"/>
      <c r="W13" s="57">
        <v>9</v>
      </c>
      <c r="X13" s="57"/>
      <c r="Y13" s="61" t="s">
        <v>483</v>
      </c>
      <c r="Z13" s="59">
        <v>0.17</v>
      </c>
      <c r="AA13" s="59">
        <v>0.18</v>
      </c>
      <c r="AB13" s="59">
        <v>0.23</v>
      </c>
      <c r="AC13" s="59">
        <v>0.2</v>
      </c>
      <c r="AD13" s="59">
        <v>0.2</v>
      </c>
      <c r="AE13" s="59">
        <v>0.24</v>
      </c>
      <c r="AF13" s="59">
        <v>0.23</v>
      </c>
      <c r="AG13" s="59">
        <v>0.28000000000000003</v>
      </c>
    </row>
    <row r="14" spans="1:33" ht="12" customHeight="1">
      <c r="A14" s="57">
        <v>10</v>
      </c>
      <c r="B14" s="57"/>
      <c r="C14" s="60" t="s">
        <v>528</v>
      </c>
      <c r="D14" s="59">
        <v>27.88</v>
      </c>
      <c r="E14" s="59">
        <v>31.36</v>
      </c>
      <c r="F14" s="59">
        <v>37.22</v>
      </c>
      <c r="G14" s="59">
        <v>42.68</v>
      </c>
      <c r="H14" s="59">
        <v>46.76</v>
      </c>
      <c r="I14" s="59">
        <v>45.21</v>
      </c>
      <c r="J14" s="59">
        <v>50.9</v>
      </c>
      <c r="K14" s="102"/>
      <c r="L14" s="57">
        <v>10</v>
      </c>
      <c r="M14" s="57"/>
      <c r="N14" s="60" t="s">
        <v>528</v>
      </c>
      <c r="O14" s="59">
        <v>57.59</v>
      </c>
      <c r="P14" s="59">
        <v>60.65</v>
      </c>
      <c r="Q14" s="59">
        <v>65.5</v>
      </c>
      <c r="R14" s="59">
        <v>68.63</v>
      </c>
      <c r="S14" s="59">
        <v>69.040000000000006</v>
      </c>
      <c r="T14" s="59">
        <v>70.760000000000005</v>
      </c>
      <c r="U14" s="59">
        <v>74.56</v>
      </c>
      <c r="V14" s="102"/>
      <c r="W14" s="57">
        <v>10</v>
      </c>
      <c r="X14" s="57"/>
      <c r="Y14" s="60" t="s">
        <v>528</v>
      </c>
      <c r="Z14" s="59">
        <v>79.150000000000006</v>
      </c>
      <c r="AA14" s="59">
        <v>83.68</v>
      </c>
      <c r="AB14" s="59">
        <v>87.49</v>
      </c>
      <c r="AC14" s="59">
        <v>90.52</v>
      </c>
      <c r="AD14" s="59">
        <v>94.17</v>
      </c>
      <c r="AE14" s="59">
        <v>102.47</v>
      </c>
      <c r="AF14" s="59">
        <v>104</v>
      </c>
      <c r="AG14" s="59">
        <v>114.65</v>
      </c>
    </row>
    <row r="15" spans="1:33" ht="12" customHeight="1">
      <c r="A15" s="57">
        <v>11</v>
      </c>
      <c r="B15" s="57"/>
      <c r="C15" s="61" t="s">
        <v>486</v>
      </c>
      <c r="D15" s="59">
        <v>9.91</v>
      </c>
      <c r="E15" s="59">
        <v>11.12</v>
      </c>
      <c r="F15" s="59">
        <v>13.5</v>
      </c>
      <c r="G15" s="59">
        <v>14.49</v>
      </c>
      <c r="H15" s="59">
        <v>15.72</v>
      </c>
      <c r="I15" s="59">
        <v>14.87</v>
      </c>
      <c r="J15" s="59">
        <v>15.79</v>
      </c>
      <c r="K15" s="102"/>
      <c r="L15" s="57">
        <v>11</v>
      </c>
      <c r="M15" s="57"/>
      <c r="N15" s="61" t="s">
        <v>486</v>
      </c>
      <c r="O15" s="59">
        <v>17.05</v>
      </c>
      <c r="P15" s="59">
        <v>19.36</v>
      </c>
      <c r="Q15" s="59">
        <v>21.83</v>
      </c>
      <c r="R15" s="59">
        <v>22.77</v>
      </c>
      <c r="S15" s="59">
        <v>23.25</v>
      </c>
      <c r="T15" s="59">
        <v>23.62</v>
      </c>
      <c r="U15" s="59">
        <v>25.73</v>
      </c>
      <c r="V15" s="102"/>
      <c r="W15" s="57">
        <v>11</v>
      </c>
      <c r="X15" s="57"/>
      <c r="Y15" s="61" t="s">
        <v>486</v>
      </c>
      <c r="Z15" s="59">
        <v>27.64</v>
      </c>
      <c r="AA15" s="59">
        <v>28.23</v>
      </c>
      <c r="AB15" s="59">
        <v>29.73</v>
      </c>
      <c r="AC15" s="59">
        <v>30.9</v>
      </c>
      <c r="AD15" s="59">
        <v>32.159999999999997</v>
      </c>
      <c r="AE15" s="59">
        <v>34.159999999999997</v>
      </c>
      <c r="AF15" s="59">
        <v>37.78</v>
      </c>
      <c r="AG15" s="59">
        <v>40.9</v>
      </c>
    </row>
    <row r="16" spans="1:33" ht="12" customHeight="1">
      <c r="A16" s="57">
        <v>12</v>
      </c>
      <c r="B16" s="57"/>
      <c r="C16" s="62" t="s">
        <v>487</v>
      </c>
      <c r="D16" s="59">
        <v>7.34</v>
      </c>
      <c r="E16" s="59">
        <v>8.23</v>
      </c>
      <c r="F16" s="59">
        <v>10.24</v>
      </c>
      <c r="G16" s="59">
        <v>10.78</v>
      </c>
      <c r="H16" s="59">
        <v>11.76</v>
      </c>
      <c r="I16" s="59">
        <v>10.92</v>
      </c>
      <c r="J16" s="59">
        <v>11.5</v>
      </c>
      <c r="K16" s="102"/>
      <c r="L16" s="57">
        <v>12</v>
      </c>
      <c r="M16" s="57"/>
      <c r="N16" s="62" t="s">
        <v>487</v>
      </c>
      <c r="O16" s="59">
        <v>12.19</v>
      </c>
      <c r="P16" s="59">
        <v>14.35</v>
      </c>
      <c r="Q16" s="59">
        <v>16.350000000000001</v>
      </c>
      <c r="R16" s="59">
        <v>18.21</v>
      </c>
      <c r="S16" s="59">
        <v>18.73</v>
      </c>
      <c r="T16" s="59">
        <v>18.95</v>
      </c>
      <c r="U16" s="59">
        <v>21.33</v>
      </c>
      <c r="V16" s="102"/>
      <c r="W16" s="57">
        <v>12</v>
      </c>
      <c r="X16" s="57"/>
      <c r="Y16" s="62" t="s">
        <v>487</v>
      </c>
      <c r="Z16" s="59">
        <v>23.11</v>
      </c>
      <c r="AA16" s="59">
        <v>23.24</v>
      </c>
      <c r="AB16" s="59">
        <v>24.34</v>
      </c>
      <c r="AC16" s="59">
        <v>25.62</v>
      </c>
      <c r="AD16" s="59">
        <v>26.65</v>
      </c>
      <c r="AE16" s="59">
        <v>28.34</v>
      </c>
      <c r="AF16" s="59">
        <v>31.83</v>
      </c>
      <c r="AG16" s="59">
        <v>34.39</v>
      </c>
    </row>
    <row r="17" spans="1:33" ht="12" customHeight="1">
      <c r="A17" s="57">
        <v>13</v>
      </c>
      <c r="B17" s="57"/>
      <c r="C17" s="62" t="s">
        <v>488</v>
      </c>
      <c r="D17" s="59">
        <v>2.57</v>
      </c>
      <c r="E17" s="59">
        <v>2.89</v>
      </c>
      <c r="F17" s="59">
        <v>3.26</v>
      </c>
      <c r="G17" s="59">
        <v>3.71</v>
      </c>
      <c r="H17" s="59">
        <v>3.96</v>
      </c>
      <c r="I17" s="59">
        <v>3.95</v>
      </c>
      <c r="J17" s="59">
        <v>4.29</v>
      </c>
      <c r="K17" s="102"/>
      <c r="L17" s="57">
        <v>13</v>
      </c>
      <c r="M17" s="57"/>
      <c r="N17" s="62" t="s">
        <v>488</v>
      </c>
      <c r="O17" s="59">
        <v>4.8600000000000003</v>
      </c>
      <c r="P17" s="59">
        <v>5.01</v>
      </c>
      <c r="Q17" s="59">
        <v>5.48</v>
      </c>
      <c r="R17" s="59">
        <v>4.5599999999999996</v>
      </c>
      <c r="S17" s="59">
        <v>4.5199999999999996</v>
      </c>
      <c r="T17" s="59">
        <v>4.67</v>
      </c>
      <c r="U17" s="59">
        <v>4.4000000000000004</v>
      </c>
      <c r="V17" s="102"/>
      <c r="W17" s="57">
        <v>13</v>
      </c>
      <c r="X17" s="57"/>
      <c r="Y17" s="62" t="s">
        <v>488</v>
      </c>
      <c r="Z17" s="59">
        <v>4.53</v>
      </c>
      <c r="AA17" s="59">
        <v>4.99</v>
      </c>
      <c r="AB17" s="59">
        <v>5.39</v>
      </c>
      <c r="AC17" s="59">
        <v>5.28</v>
      </c>
      <c r="AD17" s="59">
        <v>5.51</v>
      </c>
      <c r="AE17" s="59">
        <v>5.82</v>
      </c>
      <c r="AF17" s="59">
        <v>5.95</v>
      </c>
      <c r="AG17" s="59">
        <v>6.51</v>
      </c>
    </row>
    <row r="18" spans="1:33" ht="12" customHeight="1">
      <c r="A18" s="57">
        <v>14</v>
      </c>
      <c r="B18" s="57"/>
      <c r="C18" s="61" t="s">
        <v>489</v>
      </c>
      <c r="D18" s="59">
        <v>17.97</v>
      </c>
      <c r="E18" s="59">
        <v>20.239999999999998</v>
      </c>
      <c r="F18" s="59">
        <v>23.72</v>
      </c>
      <c r="G18" s="59">
        <v>28.19</v>
      </c>
      <c r="H18" s="59">
        <v>31.04</v>
      </c>
      <c r="I18" s="59">
        <v>30.34</v>
      </c>
      <c r="J18" s="59">
        <v>35.11</v>
      </c>
      <c r="K18" s="102"/>
      <c r="L18" s="57">
        <v>14</v>
      </c>
      <c r="M18" s="57"/>
      <c r="N18" s="61" t="s">
        <v>489</v>
      </c>
      <c r="O18" s="59">
        <v>40.54</v>
      </c>
      <c r="P18" s="59">
        <v>41.29</v>
      </c>
      <c r="Q18" s="59">
        <v>43.67</v>
      </c>
      <c r="R18" s="59">
        <v>45.86</v>
      </c>
      <c r="S18" s="59">
        <v>45.79</v>
      </c>
      <c r="T18" s="59">
        <v>47.14</v>
      </c>
      <c r="U18" s="59">
        <v>48.83</v>
      </c>
      <c r="V18" s="102"/>
      <c r="W18" s="57">
        <v>14</v>
      </c>
      <c r="X18" s="57"/>
      <c r="Y18" s="61" t="s">
        <v>489</v>
      </c>
      <c r="Z18" s="59">
        <v>51.51</v>
      </c>
      <c r="AA18" s="59">
        <v>55.45</v>
      </c>
      <c r="AB18" s="59">
        <v>57.76</v>
      </c>
      <c r="AC18" s="59">
        <v>59.62</v>
      </c>
      <c r="AD18" s="59">
        <v>62.01</v>
      </c>
      <c r="AE18" s="59">
        <v>68.31</v>
      </c>
      <c r="AF18" s="59">
        <v>66.22</v>
      </c>
      <c r="AG18" s="59">
        <v>73.75</v>
      </c>
    </row>
    <row r="19" spans="1:33" ht="11.1" customHeight="1">
      <c r="A19" s="57">
        <v>15</v>
      </c>
      <c r="B19" s="57"/>
      <c r="C19" s="62" t="s">
        <v>490</v>
      </c>
      <c r="D19" s="59">
        <v>14.62</v>
      </c>
      <c r="E19" s="59">
        <v>16.989999999999998</v>
      </c>
      <c r="F19" s="59">
        <v>20.100000000000001</v>
      </c>
      <c r="G19" s="59">
        <v>23.74</v>
      </c>
      <c r="H19" s="59">
        <v>26.62</v>
      </c>
      <c r="I19" s="59">
        <v>26.16</v>
      </c>
      <c r="J19" s="59">
        <v>29.79</v>
      </c>
      <c r="K19" s="102"/>
      <c r="L19" s="57">
        <v>15</v>
      </c>
      <c r="M19" s="57"/>
      <c r="N19" s="62" t="s">
        <v>490</v>
      </c>
      <c r="O19" s="59">
        <v>33.39</v>
      </c>
      <c r="P19" s="59">
        <v>34.020000000000003</v>
      </c>
      <c r="Q19" s="59">
        <v>35.58</v>
      </c>
      <c r="R19" s="59">
        <v>38.15</v>
      </c>
      <c r="S19" s="59">
        <v>38.36</v>
      </c>
      <c r="T19" s="59">
        <v>39.270000000000003</v>
      </c>
      <c r="U19" s="59">
        <v>40.31</v>
      </c>
      <c r="V19" s="102"/>
      <c r="W19" s="57">
        <v>15</v>
      </c>
      <c r="X19" s="57"/>
      <c r="Y19" s="62" t="s">
        <v>490</v>
      </c>
      <c r="Z19" s="59">
        <v>42.05</v>
      </c>
      <c r="AA19" s="59">
        <v>44.77</v>
      </c>
      <c r="AB19" s="59">
        <v>46.95</v>
      </c>
      <c r="AC19" s="59">
        <v>49.71</v>
      </c>
      <c r="AD19" s="59">
        <v>50.78</v>
      </c>
      <c r="AE19" s="59">
        <v>55.94</v>
      </c>
      <c r="AF19" s="59">
        <v>54.19</v>
      </c>
      <c r="AG19" s="59">
        <v>61.42</v>
      </c>
    </row>
    <row r="20" spans="1:33" ht="11.1" customHeight="1">
      <c r="A20" s="57">
        <v>16</v>
      </c>
      <c r="B20" s="57"/>
      <c r="C20" s="62" t="s">
        <v>491</v>
      </c>
      <c r="D20" s="59">
        <v>3.27</v>
      </c>
      <c r="E20" s="59">
        <v>2.96</v>
      </c>
      <c r="F20" s="59">
        <v>3.32</v>
      </c>
      <c r="G20" s="59">
        <v>4.1100000000000003</v>
      </c>
      <c r="H20" s="59">
        <v>4.0999999999999996</v>
      </c>
      <c r="I20" s="59">
        <v>3.83</v>
      </c>
      <c r="J20" s="59">
        <v>4.91</v>
      </c>
      <c r="K20" s="102"/>
      <c r="L20" s="57">
        <v>16</v>
      </c>
      <c r="M20" s="57"/>
      <c r="N20" s="62" t="s">
        <v>491</v>
      </c>
      <c r="O20" s="59">
        <v>6.59</v>
      </c>
      <c r="P20" s="59">
        <v>6.89</v>
      </c>
      <c r="Q20" s="59">
        <v>7.6</v>
      </c>
      <c r="R20" s="59">
        <v>7.28</v>
      </c>
      <c r="S20" s="59">
        <v>7.07</v>
      </c>
      <c r="T20" s="59">
        <v>7.54</v>
      </c>
      <c r="U20" s="59">
        <v>8.24</v>
      </c>
      <c r="V20" s="102"/>
      <c r="W20" s="57">
        <v>16</v>
      </c>
      <c r="X20" s="57"/>
      <c r="Y20" s="62" t="s">
        <v>491</v>
      </c>
      <c r="Z20" s="59">
        <v>9.33</v>
      </c>
      <c r="AA20" s="59">
        <v>10.5</v>
      </c>
      <c r="AB20" s="59">
        <v>10.51</v>
      </c>
      <c r="AC20" s="59">
        <v>9.57</v>
      </c>
      <c r="AD20" s="59">
        <v>10.38</v>
      </c>
      <c r="AE20" s="59">
        <v>11.8</v>
      </c>
      <c r="AF20" s="59">
        <v>10.89</v>
      </c>
      <c r="AG20" s="59">
        <v>11.21</v>
      </c>
    </row>
    <row r="21" spans="1:33" ht="11.1" customHeight="1">
      <c r="A21" s="57">
        <v>17</v>
      </c>
      <c r="B21" s="57"/>
      <c r="C21" s="62" t="s">
        <v>492</v>
      </c>
      <c r="D21" s="59">
        <v>0.08</v>
      </c>
      <c r="E21" s="59">
        <v>0.28999999999999998</v>
      </c>
      <c r="F21" s="59">
        <v>0.3</v>
      </c>
      <c r="G21" s="59">
        <v>0.34</v>
      </c>
      <c r="H21" s="59">
        <v>0.32</v>
      </c>
      <c r="I21" s="59">
        <v>0.35</v>
      </c>
      <c r="J21" s="59">
        <v>0.41</v>
      </c>
      <c r="K21" s="102"/>
      <c r="L21" s="57">
        <v>17</v>
      </c>
      <c r="M21" s="57"/>
      <c r="N21" s="62" t="s">
        <v>492</v>
      </c>
      <c r="O21" s="59">
        <v>0.56000000000000005</v>
      </c>
      <c r="P21" s="59">
        <v>0.38</v>
      </c>
      <c r="Q21" s="59">
        <v>0.49</v>
      </c>
      <c r="R21" s="59">
        <v>0.43</v>
      </c>
      <c r="S21" s="59">
        <v>0.36</v>
      </c>
      <c r="T21" s="59">
        <v>0.33</v>
      </c>
      <c r="U21" s="59">
        <v>0.28000000000000003</v>
      </c>
      <c r="V21" s="102"/>
      <c r="W21" s="57">
        <v>17</v>
      </c>
      <c r="X21" s="57"/>
      <c r="Y21" s="62" t="s">
        <v>492</v>
      </c>
      <c r="Z21" s="59">
        <v>0.13</v>
      </c>
      <c r="AA21" s="59">
        <v>0.18</v>
      </c>
      <c r="AB21" s="59">
        <v>0.3</v>
      </c>
      <c r="AC21" s="59">
        <v>0.34</v>
      </c>
      <c r="AD21" s="59">
        <v>0.85</v>
      </c>
      <c r="AE21" s="59">
        <v>0.56999999999999995</v>
      </c>
      <c r="AF21" s="59">
        <v>1.1399999999999999</v>
      </c>
      <c r="AG21" s="59">
        <v>1.1200000000000001</v>
      </c>
    </row>
    <row r="22" spans="1:33" ht="12" customHeight="1">
      <c r="A22" s="57">
        <v>18</v>
      </c>
      <c r="B22" s="57"/>
      <c r="C22" s="60" t="s">
        <v>493</v>
      </c>
      <c r="D22" s="59">
        <v>2.1800000000000002</v>
      </c>
      <c r="E22" s="59">
        <v>2.64</v>
      </c>
      <c r="F22" s="59">
        <v>2.96</v>
      </c>
      <c r="G22" s="59">
        <v>3.43</v>
      </c>
      <c r="H22" s="59">
        <v>3.99</v>
      </c>
      <c r="I22" s="59">
        <v>4.42</v>
      </c>
      <c r="J22" s="59">
        <v>4.74</v>
      </c>
      <c r="K22" s="102"/>
      <c r="L22" s="57">
        <v>18</v>
      </c>
      <c r="M22" s="57"/>
      <c r="N22" s="60" t="s">
        <v>493</v>
      </c>
      <c r="O22" s="59">
        <v>5.12</v>
      </c>
      <c r="P22" s="59">
        <v>5.49</v>
      </c>
      <c r="Q22" s="59">
        <v>5.88</v>
      </c>
      <c r="R22" s="59">
        <v>6.37</v>
      </c>
      <c r="S22" s="59">
        <v>6.79</v>
      </c>
      <c r="T22" s="59">
        <v>7.11</v>
      </c>
      <c r="U22" s="59">
        <v>7.3</v>
      </c>
      <c r="V22" s="102"/>
      <c r="W22" s="57">
        <v>18</v>
      </c>
      <c r="X22" s="57"/>
      <c r="Y22" s="60" t="s">
        <v>493</v>
      </c>
      <c r="Z22" s="59">
        <v>7.59</v>
      </c>
      <c r="AA22" s="59">
        <v>7.97</v>
      </c>
      <c r="AB22" s="59">
        <v>8.35</v>
      </c>
      <c r="AC22" s="59">
        <v>8.5299999999999994</v>
      </c>
      <c r="AD22" s="59">
        <v>8.81</v>
      </c>
      <c r="AE22" s="59">
        <v>9.08</v>
      </c>
      <c r="AF22" s="59">
        <v>9.5500000000000007</v>
      </c>
      <c r="AG22" s="59">
        <v>9.6999999999999993</v>
      </c>
    </row>
    <row r="23" spans="1:33" ht="12" customHeight="1">
      <c r="A23" s="57">
        <v>19</v>
      </c>
      <c r="B23" s="57"/>
      <c r="C23" s="61" t="s">
        <v>494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102"/>
      <c r="L23" s="57">
        <v>19</v>
      </c>
      <c r="M23" s="57"/>
      <c r="N23" s="61" t="s">
        <v>494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102"/>
      <c r="W23" s="57">
        <v>19</v>
      </c>
      <c r="X23" s="57"/>
      <c r="Y23" s="61" t="s">
        <v>494</v>
      </c>
      <c r="Z23" s="59">
        <v>0</v>
      </c>
      <c r="AA23" s="59">
        <v>0</v>
      </c>
      <c r="AB23" s="59">
        <v>0</v>
      </c>
      <c r="AC23" s="59">
        <v>0</v>
      </c>
      <c r="AD23" s="59">
        <v>0</v>
      </c>
      <c r="AE23" s="59">
        <v>0</v>
      </c>
      <c r="AF23" s="59">
        <v>0</v>
      </c>
      <c r="AG23" s="59">
        <v>0</v>
      </c>
    </row>
    <row r="24" spans="1:33" ht="11.1" customHeight="1">
      <c r="A24" s="57">
        <v>20</v>
      </c>
      <c r="B24" s="57"/>
      <c r="C24" s="62" t="s">
        <v>490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102"/>
      <c r="L24" s="57">
        <v>20</v>
      </c>
      <c r="M24" s="57"/>
      <c r="N24" s="62" t="s">
        <v>490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102"/>
      <c r="W24" s="57">
        <v>20</v>
      </c>
      <c r="X24" s="57"/>
      <c r="Y24" s="62" t="s">
        <v>490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</row>
    <row r="25" spans="1:33" ht="11.1" customHeight="1">
      <c r="A25" s="57">
        <v>21</v>
      </c>
      <c r="B25" s="57"/>
      <c r="C25" s="62" t="s">
        <v>492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102"/>
      <c r="L25" s="57">
        <v>21</v>
      </c>
      <c r="M25" s="57"/>
      <c r="N25" s="62" t="s">
        <v>492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102"/>
      <c r="W25" s="57">
        <v>21</v>
      </c>
      <c r="X25" s="57"/>
      <c r="Y25" s="62" t="s">
        <v>492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>
        <v>0</v>
      </c>
    </row>
    <row r="26" spans="1:33" ht="12" customHeight="1">
      <c r="A26" s="57">
        <v>22</v>
      </c>
      <c r="B26" s="57"/>
      <c r="C26" s="61" t="s">
        <v>495</v>
      </c>
      <c r="D26" s="59">
        <v>2.1800000000000002</v>
      </c>
      <c r="E26" s="59">
        <v>2.64</v>
      </c>
      <c r="F26" s="59">
        <v>2.96</v>
      </c>
      <c r="G26" s="59">
        <v>3.43</v>
      </c>
      <c r="H26" s="59">
        <v>3.99</v>
      </c>
      <c r="I26" s="59">
        <v>4.42</v>
      </c>
      <c r="J26" s="59">
        <v>4.74</v>
      </c>
      <c r="K26" s="102"/>
      <c r="L26" s="57">
        <v>22</v>
      </c>
      <c r="M26" s="57"/>
      <c r="N26" s="61" t="s">
        <v>495</v>
      </c>
      <c r="O26" s="59">
        <v>5.12</v>
      </c>
      <c r="P26" s="59">
        <v>5.49</v>
      </c>
      <c r="Q26" s="59">
        <v>5.88</v>
      </c>
      <c r="R26" s="59">
        <v>6.37</v>
      </c>
      <c r="S26" s="59">
        <v>6.79</v>
      </c>
      <c r="T26" s="59">
        <v>7.11</v>
      </c>
      <c r="U26" s="59">
        <v>7.3</v>
      </c>
      <c r="V26" s="102"/>
      <c r="W26" s="57">
        <v>22</v>
      </c>
      <c r="X26" s="57"/>
      <c r="Y26" s="61" t="s">
        <v>495</v>
      </c>
      <c r="Z26" s="59">
        <v>7.59</v>
      </c>
      <c r="AA26" s="59">
        <v>7.97</v>
      </c>
      <c r="AB26" s="59">
        <v>8.35</v>
      </c>
      <c r="AC26" s="59">
        <v>8.5299999999999994</v>
      </c>
      <c r="AD26" s="59">
        <v>8.81</v>
      </c>
      <c r="AE26" s="59">
        <v>9.08</v>
      </c>
      <c r="AF26" s="59">
        <v>9.5500000000000007</v>
      </c>
      <c r="AG26" s="59">
        <v>9.6999999999999993</v>
      </c>
    </row>
    <row r="27" spans="1:33" ht="12" customHeight="1">
      <c r="A27" s="57">
        <v>23</v>
      </c>
      <c r="B27" s="57"/>
      <c r="C27" s="60" t="s">
        <v>496</v>
      </c>
      <c r="D27" s="59">
        <v>4.28</v>
      </c>
      <c r="E27" s="59">
        <v>5.25</v>
      </c>
      <c r="F27" s="59">
        <v>6.15</v>
      </c>
      <c r="G27" s="59">
        <v>7.25</v>
      </c>
      <c r="H27" s="59">
        <v>7.95</v>
      </c>
      <c r="I27" s="59">
        <v>8.85</v>
      </c>
      <c r="J27" s="59">
        <v>9.18</v>
      </c>
      <c r="K27" s="102"/>
      <c r="L27" s="57">
        <v>23</v>
      </c>
      <c r="M27" s="57"/>
      <c r="N27" s="60" t="s">
        <v>496</v>
      </c>
      <c r="O27" s="59">
        <v>9.9600000000000009</v>
      </c>
      <c r="P27" s="59">
        <v>10.8</v>
      </c>
      <c r="Q27" s="59">
        <v>11.93</v>
      </c>
      <c r="R27" s="59">
        <v>12.89</v>
      </c>
      <c r="S27" s="59">
        <v>13.84</v>
      </c>
      <c r="T27" s="59">
        <v>14.04</v>
      </c>
      <c r="U27" s="59">
        <v>14.2</v>
      </c>
      <c r="V27" s="102"/>
      <c r="W27" s="57">
        <v>23</v>
      </c>
      <c r="X27" s="57"/>
      <c r="Y27" s="60" t="s">
        <v>496</v>
      </c>
      <c r="Z27" s="59">
        <v>13.9</v>
      </c>
      <c r="AA27" s="59">
        <v>14.3</v>
      </c>
      <c r="AB27" s="59">
        <v>14.88</v>
      </c>
      <c r="AC27" s="59">
        <v>15.59</v>
      </c>
      <c r="AD27" s="59">
        <v>16.41</v>
      </c>
      <c r="AE27" s="59">
        <v>17.57</v>
      </c>
      <c r="AF27" s="59">
        <v>18.57</v>
      </c>
      <c r="AG27" s="59">
        <v>22.88</v>
      </c>
    </row>
    <row r="28" spans="1:33" ht="11.1" customHeight="1">
      <c r="A28" s="57">
        <v>24</v>
      </c>
      <c r="B28" s="57"/>
      <c r="C28" s="61" t="s">
        <v>497</v>
      </c>
      <c r="D28" s="59">
        <v>0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102"/>
      <c r="L28" s="57">
        <v>24</v>
      </c>
      <c r="M28" s="57"/>
      <c r="N28" s="61" t="s">
        <v>497</v>
      </c>
      <c r="O28" s="59">
        <v>0</v>
      </c>
      <c r="P28" s="59">
        <v>0</v>
      </c>
      <c r="Q28" s="59">
        <v>0</v>
      </c>
      <c r="R28" s="59">
        <v>0</v>
      </c>
      <c r="S28" s="59">
        <v>0</v>
      </c>
      <c r="T28" s="59">
        <v>0</v>
      </c>
      <c r="U28" s="59">
        <v>0</v>
      </c>
      <c r="V28" s="102"/>
      <c r="W28" s="57">
        <v>24</v>
      </c>
      <c r="X28" s="57"/>
      <c r="Y28" s="61" t="s">
        <v>497</v>
      </c>
      <c r="Z28" s="59">
        <v>0</v>
      </c>
      <c r="AA28" s="59">
        <v>0</v>
      </c>
      <c r="AB28" s="59">
        <v>0</v>
      </c>
      <c r="AC28" s="59">
        <v>0</v>
      </c>
      <c r="AD28" s="59">
        <v>0</v>
      </c>
      <c r="AE28" s="59">
        <v>0</v>
      </c>
      <c r="AF28" s="59">
        <v>0</v>
      </c>
      <c r="AG28" s="59">
        <v>0</v>
      </c>
    </row>
    <row r="29" spans="1:33" ht="11.1" customHeight="1">
      <c r="A29" s="57">
        <v>25</v>
      </c>
      <c r="B29" s="57"/>
      <c r="C29" s="61" t="s">
        <v>498</v>
      </c>
      <c r="D29" s="59">
        <v>3.91</v>
      </c>
      <c r="E29" s="59">
        <v>4.84</v>
      </c>
      <c r="F29" s="59">
        <v>5.71</v>
      </c>
      <c r="G29" s="59">
        <v>6.69</v>
      </c>
      <c r="H29" s="59">
        <v>7.3</v>
      </c>
      <c r="I29" s="59">
        <v>8.11</v>
      </c>
      <c r="J29" s="59">
        <v>8.39</v>
      </c>
      <c r="K29" s="102"/>
      <c r="L29" s="57">
        <v>25</v>
      </c>
      <c r="M29" s="57"/>
      <c r="N29" s="61" t="s">
        <v>498</v>
      </c>
      <c r="O29" s="59">
        <v>9.0500000000000007</v>
      </c>
      <c r="P29" s="59">
        <v>9.74</v>
      </c>
      <c r="Q29" s="59">
        <v>10.81</v>
      </c>
      <c r="R29" s="59">
        <v>11.58</v>
      </c>
      <c r="S29" s="59">
        <v>12.34</v>
      </c>
      <c r="T29" s="59">
        <v>12.46</v>
      </c>
      <c r="U29" s="59">
        <v>12.49</v>
      </c>
      <c r="V29" s="102"/>
      <c r="W29" s="57">
        <v>25</v>
      </c>
      <c r="X29" s="57"/>
      <c r="Y29" s="61" t="s">
        <v>498</v>
      </c>
      <c r="Z29" s="59">
        <v>12.03</v>
      </c>
      <c r="AA29" s="59">
        <v>12.36</v>
      </c>
      <c r="AB29" s="59">
        <v>12.82</v>
      </c>
      <c r="AC29" s="59">
        <v>13.4</v>
      </c>
      <c r="AD29" s="59">
        <v>14.06</v>
      </c>
      <c r="AE29" s="59">
        <v>15.1</v>
      </c>
      <c r="AF29" s="59">
        <v>15.92</v>
      </c>
      <c r="AG29" s="59">
        <v>17.73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</row>
    <row r="31" spans="1:33" ht="11.1" customHeight="1">
      <c r="A31" s="57"/>
      <c r="B31" s="57"/>
      <c r="C31" s="63" t="s">
        <v>500</v>
      </c>
      <c r="D31" s="59">
        <v>-0.02</v>
      </c>
      <c r="E31" s="59">
        <v>-0.05</v>
      </c>
      <c r="F31" s="59">
        <v>-7.0000000000000007E-2</v>
      </c>
      <c r="G31" s="59">
        <v>-0.02</v>
      </c>
      <c r="H31" s="59">
        <v>0.01</v>
      </c>
      <c r="I31" s="59">
        <v>-0.01</v>
      </c>
      <c r="J31" s="59">
        <v>0</v>
      </c>
      <c r="K31" s="102"/>
      <c r="L31" s="57"/>
      <c r="M31" s="57"/>
      <c r="N31" s="63" t="s">
        <v>500</v>
      </c>
      <c r="O31" s="59">
        <v>0.01</v>
      </c>
      <c r="P31" s="59">
        <v>0.01</v>
      </c>
      <c r="Q31" s="59">
        <v>0</v>
      </c>
      <c r="R31" s="59">
        <v>0.02</v>
      </c>
      <c r="S31" s="59">
        <v>0.01</v>
      </c>
      <c r="T31" s="59">
        <v>0.01</v>
      </c>
      <c r="U31" s="59">
        <v>0.02</v>
      </c>
      <c r="V31" s="102"/>
      <c r="W31" s="57"/>
      <c r="X31" s="57"/>
      <c r="Y31" s="63" t="s">
        <v>500</v>
      </c>
      <c r="Z31" s="59">
        <v>0.01</v>
      </c>
      <c r="AA31" s="59">
        <v>0.03</v>
      </c>
      <c r="AB31" s="59">
        <v>0.04</v>
      </c>
      <c r="AC31" s="59">
        <v>0.03</v>
      </c>
      <c r="AD31" s="59">
        <v>0.02</v>
      </c>
      <c r="AE31" s="59">
        <v>0.01</v>
      </c>
      <c r="AF31" s="59">
        <v>0.04</v>
      </c>
      <c r="AG31" s="59">
        <v>2.2799999999999998</v>
      </c>
    </row>
    <row r="32" spans="1:33" ht="11.1" customHeight="1">
      <c r="A32" s="57">
        <v>27</v>
      </c>
      <c r="B32" s="57"/>
      <c r="C32" s="61" t="s">
        <v>501</v>
      </c>
      <c r="D32" s="59">
        <v>0.39</v>
      </c>
      <c r="E32" s="59">
        <v>0.46</v>
      </c>
      <c r="F32" s="59">
        <v>0.51</v>
      </c>
      <c r="G32" s="59">
        <v>0.57999999999999996</v>
      </c>
      <c r="H32" s="59">
        <v>0.64</v>
      </c>
      <c r="I32" s="59">
        <v>0.75</v>
      </c>
      <c r="J32" s="59">
        <v>0.79</v>
      </c>
      <c r="K32" s="102"/>
      <c r="L32" s="57">
        <v>27</v>
      </c>
      <c r="M32" s="57"/>
      <c r="N32" s="61" t="s">
        <v>501</v>
      </c>
      <c r="O32" s="59">
        <v>0.9</v>
      </c>
      <c r="P32" s="59">
        <v>1.05</v>
      </c>
      <c r="Q32" s="59">
        <v>1.1200000000000001</v>
      </c>
      <c r="R32" s="59">
        <v>1.29</v>
      </c>
      <c r="S32" s="59">
        <v>1.49</v>
      </c>
      <c r="T32" s="59">
        <v>1.57</v>
      </c>
      <c r="U32" s="59">
        <v>1.69</v>
      </c>
      <c r="V32" s="102"/>
      <c r="W32" s="57">
        <v>27</v>
      </c>
      <c r="X32" s="57"/>
      <c r="Y32" s="61" t="s">
        <v>501</v>
      </c>
      <c r="Z32" s="59">
        <v>1.86</v>
      </c>
      <c r="AA32" s="59">
        <v>1.91</v>
      </c>
      <c r="AB32" s="59">
        <v>2.02</v>
      </c>
      <c r="AC32" s="59">
        <v>2.16</v>
      </c>
      <c r="AD32" s="59">
        <v>2.33</v>
      </c>
      <c r="AE32" s="59">
        <v>2.46</v>
      </c>
      <c r="AF32" s="59">
        <v>2.61</v>
      </c>
      <c r="AG32" s="59">
        <v>2.87</v>
      </c>
    </row>
    <row r="33" spans="1:33" ht="12" customHeight="1">
      <c r="A33" s="57">
        <v>28</v>
      </c>
      <c r="B33" s="57"/>
      <c r="C33" s="60" t="s">
        <v>502</v>
      </c>
      <c r="D33" s="59">
        <v>1.69</v>
      </c>
      <c r="E33" s="59">
        <v>1.95</v>
      </c>
      <c r="F33" s="59">
        <v>3.2</v>
      </c>
      <c r="G33" s="59">
        <v>3.72</v>
      </c>
      <c r="H33" s="59">
        <v>4.01</v>
      </c>
      <c r="I33" s="59">
        <v>4.05</v>
      </c>
      <c r="J33" s="59">
        <v>4.97</v>
      </c>
      <c r="K33" s="102"/>
      <c r="L33" s="57">
        <v>28</v>
      </c>
      <c r="M33" s="57"/>
      <c r="N33" s="60" t="s">
        <v>502</v>
      </c>
      <c r="O33" s="59">
        <v>4.53</v>
      </c>
      <c r="P33" s="59">
        <v>4.8099999999999996</v>
      </c>
      <c r="Q33" s="59">
        <v>4.8099999999999996</v>
      </c>
      <c r="R33" s="59">
        <v>4.78</v>
      </c>
      <c r="S33" s="59">
        <v>4.75</v>
      </c>
      <c r="T33" s="59">
        <v>4.97</v>
      </c>
      <c r="U33" s="59">
        <v>5.21</v>
      </c>
      <c r="V33" s="102"/>
      <c r="W33" s="57">
        <v>28</v>
      </c>
      <c r="X33" s="57"/>
      <c r="Y33" s="60" t="s">
        <v>502</v>
      </c>
      <c r="Z33" s="59">
        <v>5.42</v>
      </c>
      <c r="AA33" s="59">
        <v>5.36</v>
      </c>
      <c r="AB33" s="59">
        <v>5.53</v>
      </c>
      <c r="AC33" s="59">
        <v>5.93</v>
      </c>
      <c r="AD33" s="59">
        <v>6.01</v>
      </c>
      <c r="AE33" s="59">
        <v>7.25</v>
      </c>
      <c r="AF33" s="59">
        <v>7.98</v>
      </c>
      <c r="AG33" s="59">
        <v>8.4700000000000006</v>
      </c>
    </row>
    <row r="34" spans="1:33" ht="11.1" customHeight="1">
      <c r="A34" s="57">
        <v>29</v>
      </c>
      <c r="B34" s="57"/>
      <c r="C34" s="62" t="s">
        <v>503</v>
      </c>
      <c r="D34" s="59">
        <v>1.39</v>
      </c>
      <c r="E34" s="59">
        <v>1.55</v>
      </c>
      <c r="F34" s="59">
        <v>2.79</v>
      </c>
      <c r="G34" s="59">
        <v>3.34</v>
      </c>
      <c r="H34" s="59">
        <v>3.62</v>
      </c>
      <c r="I34" s="59">
        <v>3.62</v>
      </c>
      <c r="J34" s="59">
        <v>4.25</v>
      </c>
      <c r="K34" s="102"/>
      <c r="L34" s="57">
        <v>29</v>
      </c>
      <c r="M34" s="57"/>
      <c r="N34" s="62" t="s">
        <v>503</v>
      </c>
      <c r="O34" s="59">
        <v>3.87</v>
      </c>
      <c r="P34" s="59">
        <v>4.18</v>
      </c>
      <c r="Q34" s="59">
        <v>4.17</v>
      </c>
      <c r="R34" s="59">
        <v>4.08</v>
      </c>
      <c r="S34" s="59">
        <v>4.04</v>
      </c>
      <c r="T34" s="59">
        <v>4.12</v>
      </c>
      <c r="U34" s="59">
        <v>4.22</v>
      </c>
      <c r="V34" s="102"/>
      <c r="W34" s="57">
        <v>29</v>
      </c>
      <c r="X34" s="57"/>
      <c r="Y34" s="62" t="s">
        <v>503</v>
      </c>
      <c r="Z34" s="59">
        <v>4.43</v>
      </c>
      <c r="AA34" s="59">
        <v>4.3600000000000003</v>
      </c>
      <c r="AB34" s="59">
        <v>4.3499999999999996</v>
      </c>
      <c r="AC34" s="59">
        <v>4.5999999999999996</v>
      </c>
      <c r="AD34" s="59">
        <v>4.57</v>
      </c>
      <c r="AE34" s="59">
        <v>5.92</v>
      </c>
      <c r="AF34" s="59">
        <v>6.19</v>
      </c>
      <c r="AG34" s="59">
        <v>6.85</v>
      </c>
    </row>
    <row r="35" spans="1:33" ht="11.1" customHeight="1">
      <c r="A35" s="57">
        <v>30</v>
      </c>
      <c r="B35" s="57"/>
      <c r="C35" s="62" t="s">
        <v>491</v>
      </c>
      <c r="D35" s="59">
        <v>0.01</v>
      </c>
      <c r="E35" s="59">
        <v>0.01</v>
      </c>
      <c r="F35" s="59">
        <v>0.02</v>
      </c>
      <c r="G35" s="59">
        <v>0.02</v>
      </c>
      <c r="H35" s="59">
        <v>0.02</v>
      </c>
      <c r="I35" s="59">
        <v>0.04</v>
      </c>
      <c r="J35" s="59">
        <v>0.04</v>
      </c>
      <c r="K35" s="102"/>
      <c r="L35" s="57">
        <v>30</v>
      </c>
      <c r="M35" s="57"/>
      <c r="N35" s="62" t="s">
        <v>491</v>
      </c>
      <c r="O35" s="59">
        <v>0.04</v>
      </c>
      <c r="P35" s="59">
        <v>0.04</v>
      </c>
      <c r="Q35" s="59">
        <v>0.04</v>
      </c>
      <c r="R35" s="59">
        <v>0.04</v>
      </c>
      <c r="S35" s="59">
        <v>0.04</v>
      </c>
      <c r="T35" s="59">
        <v>0.05</v>
      </c>
      <c r="U35" s="59">
        <v>0.04</v>
      </c>
      <c r="V35" s="102"/>
      <c r="W35" s="57">
        <v>30</v>
      </c>
      <c r="X35" s="57"/>
      <c r="Y35" s="62" t="s">
        <v>491</v>
      </c>
      <c r="Z35" s="59">
        <v>0.04</v>
      </c>
      <c r="AA35" s="59">
        <v>0.04</v>
      </c>
      <c r="AB35" s="59">
        <v>0.04</v>
      </c>
      <c r="AC35" s="59">
        <v>0.04</v>
      </c>
      <c r="AD35" s="59">
        <v>0.04</v>
      </c>
      <c r="AE35" s="59">
        <v>0.02</v>
      </c>
      <c r="AF35" s="59">
        <v>0.02</v>
      </c>
      <c r="AG35" s="59">
        <v>0.04</v>
      </c>
    </row>
    <row r="36" spans="1:33" ht="11.1" customHeight="1">
      <c r="A36" s="57">
        <v>31</v>
      </c>
      <c r="B36" s="57"/>
      <c r="C36" s="62" t="s">
        <v>490</v>
      </c>
      <c r="D36" s="59">
        <v>0.28999999999999998</v>
      </c>
      <c r="E36" s="59">
        <v>0.28000000000000003</v>
      </c>
      <c r="F36" s="59">
        <v>0.31</v>
      </c>
      <c r="G36" s="59">
        <v>0.28999999999999998</v>
      </c>
      <c r="H36" s="59">
        <v>0.28000000000000003</v>
      </c>
      <c r="I36" s="59">
        <v>0.31</v>
      </c>
      <c r="J36" s="59">
        <v>0.57999999999999996</v>
      </c>
      <c r="K36" s="102"/>
      <c r="L36" s="57">
        <v>31</v>
      </c>
      <c r="M36" s="57"/>
      <c r="N36" s="62" t="s">
        <v>490</v>
      </c>
      <c r="O36" s="59">
        <v>0.5</v>
      </c>
      <c r="P36" s="59">
        <v>0.53</v>
      </c>
      <c r="Q36" s="59">
        <v>0.54</v>
      </c>
      <c r="R36" s="59">
        <v>0.57999999999999996</v>
      </c>
      <c r="S36" s="59">
        <v>0.61</v>
      </c>
      <c r="T36" s="59">
        <v>0.72</v>
      </c>
      <c r="U36" s="59">
        <v>0.81</v>
      </c>
      <c r="V36" s="102"/>
      <c r="W36" s="57">
        <v>31</v>
      </c>
      <c r="X36" s="57"/>
      <c r="Y36" s="62" t="s">
        <v>490</v>
      </c>
      <c r="Z36" s="59">
        <v>0.85</v>
      </c>
      <c r="AA36" s="59">
        <v>0.83</v>
      </c>
      <c r="AB36" s="59">
        <v>1.02</v>
      </c>
      <c r="AC36" s="59">
        <v>1.19</v>
      </c>
      <c r="AD36" s="59">
        <v>1.28</v>
      </c>
      <c r="AE36" s="59">
        <v>1.1100000000000001</v>
      </c>
      <c r="AF36" s="59">
        <v>1.58</v>
      </c>
      <c r="AG36" s="59">
        <v>1.39</v>
      </c>
    </row>
    <row r="37" spans="1:33" ht="11.1" customHeight="1">
      <c r="A37" s="57">
        <v>32</v>
      </c>
      <c r="B37" s="57"/>
      <c r="C37" s="62" t="s">
        <v>492</v>
      </c>
      <c r="D37" s="59">
        <v>0</v>
      </c>
      <c r="E37" s="59">
        <v>0.11</v>
      </c>
      <c r="F37" s="59">
        <v>0.08</v>
      </c>
      <c r="G37" s="59">
        <v>7.0000000000000007E-2</v>
      </c>
      <c r="H37" s="59">
        <v>0.09</v>
      </c>
      <c r="I37" s="59">
        <v>0.08</v>
      </c>
      <c r="J37" s="59">
        <v>0.1</v>
      </c>
      <c r="K37" s="102"/>
      <c r="L37" s="57">
        <v>32</v>
      </c>
      <c r="M37" s="57"/>
      <c r="N37" s="62" t="s">
        <v>492</v>
      </c>
      <c r="O37" s="59">
        <v>0.12</v>
      </c>
      <c r="P37" s="59">
        <v>0.06</v>
      </c>
      <c r="Q37" s="59">
        <v>0.06</v>
      </c>
      <c r="R37" s="59">
        <v>0.08</v>
      </c>
      <c r="S37" s="59">
        <v>0.06</v>
      </c>
      <c r="T37" s="59">
        <v>0.08</v>
      </c>
      <c r="U37" s="59">
        <v>0.14000000000000001</v>
      </c>
      <c r="V37" s="102"/>
      <c r="W37" s="57">
        <v>32</v>
      </c>
      <c r="X37" s="57"/>
      <c r="Y37" s="62" t="s">
        <v>492</v>
      </c>
      <c r="Z37" s="59">
        <v>0.1</v>
      </c>
      <c r="AA37" s="59">
        <v>0.13</v>
      </c>
      <c r="AB37" s="59">
        <v>0.12</v>
      </c>
      <c r="AC37" s="59">
        <v>0.1</v>
      </c>
      <c r="AD37" s="59">
        <v>0.12</v>
      </c>
      <c r="AE37" s="59">
        <v>0.2</v>
      </c>
      <c r="AF37" s="59">
        <v>0.19</v>
      </c>
      <c r="AG37" s="59">
        <v>0.19</v>
      </c>
    </row>
    <row r="38" spans="1:33" ht="11.1" customHeight="1">
      <c r="A38" s="57">
        <v>33</v>
      </c>
      <c r="B38" s="57"/>
      <c r="C38" s="61" t="s">
        <v>504</v>
      </c>
      <c r="D38" s="59">
        <v>0.27</v>
      </c>
      <c r="E38" s="59">
        <v>0.26</v>
      </c>
      <c r="F38" s="59">
        <v>0.28000000000000003</v>
      </c>
      <c r="G38" s="59">
        <v>0.25</v>
      </c>
      <c r="H38" s="59">
        <v>0.24</v>
      </c>
      <c r="I38" s="59">
        <v>0.27</v>
      </c>
      <c r="J38" s="59">
        <v>0.54</v>
      </c>
      <c r="K38" s="102"/>
      <c r="L38" s="57">
        <v>33</v>
      </c>
      <c r="M38" s="57"/>
      <c r="N38" s="61" t="s">
        <v>504</v>
      </c>
      <c r="O38" s="59">
        <v>0.46</v>
      </c>
      <c r="P38" s="59">
        <v>0.48</v>
      </c>
      <c r="Q38" s="59">
        <v>0.5</v>
      </c>
      <c r="R38" s="59">
        <v>0.52</v>
      </c>
      <c r="S38" s="59">
        <v>0.56000000000000005</v>
      </c>
      <c r="T38" s="59">
        <v>0.64</v>
      </c>
      <c r="U38" s="59">
        <v>0.73</v>
      </c>
      <c r="V38" s="102"/>
      <c r="W38" s="57">
        <v>33</v>
      </c>
      <c r="X38" s="57"/>
      <c r="Y38" s="61" t="s">
        <v>504</v>
      </c>
      <c r="Z38" s="59">
        <v>0.8</v>
      </c>
      <c r="AA38" s="59">
        <v>0.77</v>
      </c>
      <c r="AB38" s="59">
        <v>0.96</v>
      </c>
      <c r="AC38" s="59">
        <v>1.1499999999999999</v>
      </c>
      <c r="AD38" s="59">
        <v>1.24</v>
      </c>
      <c r="AE38" s="59">
        <v>1.07</v>
      </c>
      <c r="AF38" s="59">
        <v>1.54</v>
      </c>
      <c r="AG38" s="59">
        <v>1.35</v>
      </c>
    </row>
    <row r="39" spans="1:33" ht="11.1" customHeight="1">
      <c r="A39" s="57">
        <v>34</v>
      </c>
      <c r="B39" s="57"/>
      <c r="C39" s="61" t="s">
        <v>505</v>
      </c>
      <c r="D39" s="59">
        <v>1.39</v>
      </c>
      <c r="E39" s="59">
        <v>1.66</v>
      </c>
      <c r="F39" s="59">
        <v>2.87</v>
      </c>
      <c r="G39" s="59">
        <v>3.41</v>
      </c>
      <c r="H39" s="59">
        <v>3.71</v>
      </c>
      <c r="I39" s="59">
        <v>3.7</v>
      </c>
      <c r="J39" s="59">
        <v>4.3499999999999996</v>
      </c>
      <c r="K39" s="102"/>
      <c r="L39" s="57">
        <v>34</v>
      </c>
      <c r="M39" s="57"/>
      <c r="N39" s="61" t="s">
        <v>505</v>
      </c>
      <c r="O39" s="59">
        <v>3.99</v>
      </c>
      <c r="P39" s="59">
        <v>4.24</v>
      </c>
      <c r="Q39" s="59">
        <v>4.2300000000000004</v>
      </c>
      <c r="R39" s="59">
        <v>4.16</v>
      </c>
      <c r="S39" s="59">
        <v>4.0999999999999996</v>
      </c>
      <c r="T39" s="59">
        <v>4.2</v>
      </c>
      <c r="U39" s="59">
        <v>4.3600000000000003</v>
      </c>
      <c r="V39" s="102"/>
      <c r="W39" s="57">
        <v>34</v>
      </c>
      <c r="X39" s="57"/>
      <c r="Y39" s="61" t="s">
        <v>505</v>
      </c>
      <c r="Z39" s="59">
        <v>4.53</v>
      </c>
      <c r="AA39" s="59">
        <v>4.49</v>
      </c>
      <c r="AB39" s="59">
        <v>4.47</v>
      </c>
      <c r="AC39" s="59">
        <v>4.7</v>
      </c>
      <c r="AD39" s="59">
        <v>4.6900000000000004</v>
      </c>
      <c r="AE39" s="59">
        <v>6.12</v>
      </c>
      <c r="AF39" s="59">
        <v>6.38</v>
      </c>
      <c r="AG39" s="59">
        <v>7.04</v>
      </c>
    </row>
    <row r="40" spans="1:33" ht="11.1" customHeight="1">
      <c r="A40" s="57">
        <v>35</v>
      </c>
      <c r="B40" s="57"/>
      <c r="C40" s="61" t="s">
        <v>506</v>
      </c>
      <c r="D40" s="59">
        <v>0.03</v>
      </c>
      <c r="E40" s="59">
        <v>0.03</v>
      </c>
      <c r="F40" s="59">
        <v>0.05</v>
      </c>
      <c r="G40" s="59">
        <v>0.06</v>
      </c>
      <c r="H40" s="59">
        <v>0.06</v>
      </c>
      <c r="I40" s="59">
        <v>0.08</v>
      </c>
      <c r="J40" s="59">
        <v>0.08</v>
      </c>
      <c r="K40" s="102"/>
      <c r="L40" s="57">
        <v>35</v>
      </c>
      <c r="M40" s="57"/>
      <c r="N40" s="61" t="s">
        <v>506</v>
      </c>
      <c r="O40" s="59">
        <v>0.08</v>
      </c>
      <c r="P40" s="59">
        <v>0.09</v>
      </c>
      <c r="Q40" s="59">
        <v>0.08</v>
      </c>
      <c r="R40" s="59">
        <v>0.1</v>
      </c>
      <c r="S40" s="59">
        <v>0.09</v>
      </c>
      <c r="T40" s="59">
        <v>0.13</v>
      </c>
      <c r="U40" s="59">
        <v>0.12</v>
      </c>
      <c r="V40" s="102"/>
      <c r="W40" s="57">
        <v>35</v>
      </c>
      <c r="X40" s="57"/>
      <c r="Y40" s="61" t="s">
        <v>506</v>
      </c>
      <c r="Z40" s="59">
        <v>0.09</v>
      </c>
      <c r="AA40" s="59">
        <v>0.1</v>
      </c>
      <c r="AB40" s="59">
        <v>0.1</v>
      </c>
      <c r="AC40" s="59">
        <v>0.08</v>
      </c>
      <c r="AD40" s="59">
        <v>0.08</v>
      </c>
      <c r="AE40" s="59">
        <v>0.06</v>
      </c>
      <c r="AF40" s="59">
        <v>0.06</v>
      </c>
      <c r="AG40" s="59">
        <v>0.08</v>
      </c>
    </row>
    <row r="41" spans="1:33" ht="20.100000000000001" customHeight="1">
      <c r="A41" s="57">
        <v>36</v>
      </c>
      <c r="B41" s="64" t="s">
        <v>38</v>
      </c>
      <c r="C41" s="58" t="s">
        <v>507</v>
      </c>
      <c r="D41" s="59">
        <v>40.72</v>
      </c>
      <c r="E41" s="59">
        <v>47.67</v>
      </c>
      <c r="F41" s="59">
        <v>54.21</v>
      </c>
      <c r="G41" s="59">
        <v>62.24</v>
      </c>
      <c r="H41" s="59">
        <v>72.31</v>
      </c>
      <c r="I41" s="59">
        <v>79.14</v>
      </c>
      <c r="J41" s="59">
        <v>84.2</v>
      </c>
      <c r="K41" s="102"/>
      <c r="L41" s="57">
        <v>36</v>
      </c>
      <c r="M41" s="64" t="s">
        <v>38</v>
      </c>
      <c r="N41" s="58" t="s">
        <v>507</v>
      </c>
      <c r="O41" s="59">
        <v>88.28</v>
      </c>
      <c r="P41" s="59">
        <v>94.16</v>
      </c>
      <c r="Q41" s="59">
        <v>101.74</v>
      </c>
      <c r="R41" s="59">
        <v>109.9</v>
      </c>
      <c r="S41" s="59">
        <v>114.18</v>
      </c>
      <c r="T41" s="59">
        <v>117.55</v>
      </c>
      <c r="U41" s="59">
        <v>120.12</v>
      </c>
      <c r="V41" s="102"/>
      <c r="W41" s="57">
        <v>36</v>
      </c>
      <c r="X41" s="64" t="s">
        <v>38</v>
      </c>
      <c r="Y41" s="58" t="s">
        <v>507</v>
      </c>
      <c r="Z41" s="59">
        <v>121.66</v>
      </c>
      <c r="AA41" s="59">
        <v>125.63</v>
      </c>
      <c r="AB41" s="59">
        <v>130.47999999999999</v>
      </c>
      <c r="AC41" s="59">
        <v>134.86000000000001</v>
      </c>
      <c r="AD41" s="59">
        <v>138.58000000000001</v>
      </c>
      <c r="AE41" s="59">
        <v>145.34</v>
      </c>
      <c r="AF41" s="59">
        <v>154.32</v>
      </c>
      <c r="AG41" s="59">
        <v>169.98</v>
      </c>
    </row>
    <row r="42" spans="1:33" ht="14.1" customHeight="1">
      <c r="A42" s="57">
        <v>37</v>
      </c>
      <c r="B42" s="57"/>
      <c r="C42" s="60" t="s">
        <v>459</v>
      </c>
      <c r="D42" s="59">
        <v>4.03</v>
      </c>
      <c r="E42" s="59">
        <v>4.4400000000000004</v>
      </c>
      <c r="F42" s="59">
        <v>4.99</v>
      </c>
      <c r="G42" s="59">
        <v>5.49</v>
      </c>
      <c r="H42" s="59">
        <v>6.46</v>
      </c>
      <c r="I42" s="59">
        <v>6.49</v>
      </c>
      <c r="J42" s="59">
        <v>7.13</v>
      </c>
      <c r="K42" s="102"/>
      <c r="L42" s="57">
        <v>37</v>
      </c>
      <c r="M42" s="57"/>
      <c r="N42" s="60" t="s">
        <v>459</v>
      </c>
      <c r="O42" s="59">
        <v>7.6</v>
      </c>
      <c r="P42" s="59">
        <v>7.89</v>
      </c>
      <c r="Q42" s="59">
        <v>8.48</v>
      </c>
      <c r="R42" s="59">
        <v>8.91</v>
      </c>
      <c r="S42" s="59">
        <v>8.92</v>
      </c>
      <c r="T42" s="59">
        <v>9.26</v>
      </c>
      <c r="U42" s="59">
        <v>9.7899999999999991</v>
      </c>
      <c r="V42" s="102"/>
      <c r="W42" s="57">
        <v>37</v>
      </c>
      <c r="X42" s="57"/>
      <c r="Y42" s="60" t="s">
        <v>459</v>
      </c>
      <c r="Z42" s="59">
        <v>10.220000000000001</v>
      </c>
      <c r="AA42" s="59">
        <v>10.51</v>
      </c>
      <c r="AB42" s="59">
        <v>11.15</v>
      </c>
      <c r="AC42" s="59">
        <v>11.34</v>
      </c>
      <c r="AD42" s="59">
        <v>11.92</v>
      </c>
      <c r="AE42" s="59">
        <v>12.71</v>
      </c>
      <c r="AF42" s="59">
        <v>14.41</v>
      </c>
      <c r="AG42" s="59">
        <v>13.7</v>
      </c>
    </row>
    <row r="43" spans="1:33" ht="12" customHeight="1">
      <c r="A43" s="57">
        <v>38</v>
      </c>
      <c r="B43" s="57"/>
      <c r="C43" s="60" t="s">
        <v>74</v>
      </c>
      <c r="D43" s="59">
        <v>15.24</v>
      </c>
      <c r="E43" s="59">
        <v>18.39</v>
      </c>
      <c r="F43" s="59">
        <v>20.57</v>
      </c>
      <c r="G43" s="59">
        <v>24.03</v>
      </c>
      <c r="H43" s="59">
        <v>28.01</v>
      </c>
      <c r="I43" s="59">
        <v>30.77</v>
      </c>
      <c r="J43" s="59">
        <v>32.71</v>
      </c>
      <c r="K43" s="102"/>
      <c r="L43" s="57">
        <v>38</v>
      </c>
      <c r="M43" s="57"/>
      <c r="N43" s="60" t="s">
        <v>74</v>
      </c>
      <c r="O43" s="59">
        <v>35.020000000000003</v>
      </c>
      <c r="P43" s="59">
        <v>36.85</v>
      </c>
      <c r="Q43" s="59">
        <v>39.01</v>
      </c>
      <c r="R43" s="59">
        <v>41.85</v>
      </c>
      <c r="S43" s="59">
        <v>43.47</v>
      </c>
      <c r="T43" s="59">
        <v>44.94</v>
      </c>
      <c r="U43" s="59">
        <v>46.31</v>
      </c>
      <c r="V43" s="102"/>
      <c r="W43" s="57">
        <v>38</v>
      </c>
      <c r="X43" s="57"/>
      <c r="Y43" s="60" t="s">
        <v>74</v>
      </c>
      <c r="Z43" s="59">
        <v>47.07</v>
      </c>
      <c r="AA43" s="59">
        <v>48.19</v>
      </c>
      <c r="AB43" s="59">
        <v>50.09</v>
      </c>
      <c r="AC43" s="59">
        <v>51.3</v>
      </c>
      <c r="AD43" s="59">
        <v>52.56</v>
      </c>
      <c r="AE43" s="59">
        <v>53.73</v>
      </c>
      <c r="AF43" s="59">
        <v>56.51</v>
      </c>
      <c r="AG43" s="59">
        <v>60.6</v>
      </c>
    </row>
    <row r="44" spans="1:33" ht="12" customHeight="1">
      <c r="A44" s="57">
        <v>39</v>
      </c>
      <c r="B44" s="57"/>
      <c r="C44" s="60" t="s">
        <v>488</v>
      </c>
      <c r="D44" s="59">
        <v>0.01</v>
      </c>
      <c r="E44" s="59">
        <v>0.01</v>
      </c>
      <c r="F44" s="59">
        <v>0.01</v>
      </c>
      <c r="G44" s="59">
        <v>0.01</v>
      </c>
      <c r="H44" s="59">
        <v>0.01</v>
      </c>
      <c r="I44" s="59">
        <v>0.01</v>
      </c>
      <c r="J44" s="59">
        <v>0.01</v>
      </c>
      <c r="K44" s="102"/>
      <c r="L44" s="57">
        <v>39</v>
      </c>
      <c r="M44" s="57"/>
      <c r="N44" s="60" t="s">
        <v>488</v>
      </c>
      <c r="O44" s="59">
        <v>0.01</v>
      </c>
      <c r="P44" s="59">
        <v>0.01</v>
      </c>
      <c r="Q44" s="59">
        <v>0.01</v>
      </c>
      <c r="R44" s="59">
        <v>0.01</v>
      </c>
      <c r="S44" s="59">
        <v>0.01</v>
      </c>
      <c r="T44" s="59">
        <v>0.01</v>
      </c>
      <c r="U44" s="59">
        <v>0.01</v>
      </c>
      <c r="V44" s="102"/>
      <c r="W44" s="57">
        <v>39</v>
      </c>
      <c r="X44" s="57"/>
      <c r="Y44" s="60" t="s">
        <v>488</v>
      </c>
      <c r="Z44" s="59">
        <v>0.01</v>
      </c>
      <c r="AA44" s="59">
        <v>0.01</v>
      </c>
      <c r="AB44" s="59">
        <v>0.02</v>
      </c>
      <c r="AC44" s="59">
        <v>0.01</v>
      </c>
      <c r="AD44" s="59">
        <v>0.01</v>
      </c>
      <c r="AE44" s="59">
        <v>0.02</v>
      </c>
      <c r="AF44" s="59">
        <v>0.01</v>
      </c>
      <c r="AG44" s="59">
        <v>0.01</v>
      </c>
    </row>
    <row r="45" spans="1:33" ht="12" customHeight="1">
      <c r="A45" s="57">
        <v>40</v>
      </c>
      <c r="B45" s="57"/>
      <c r="C45" s="60" t="s">
        <v>480</v>
      </c>
      <c r="D45" s="59">
        <v>0.91</v>
      </c>
      <c r="E45" s="59">
        <v>1.08</v>
      </c>
      <c r="F45" s="59">
        <v>1.24</v>
      </c>
      <c r="G45" s="59">
        <v>1.33</v>
      </c>
      <c r="H45" s="59">
        <v>1.69</v>
      </c>
      <c r="I45" s="59">
        <v>2.23</v>
      </c>
      <c r="J45" s="59">
        <v>2.91</v>
      </c>
      <c r="K45" s="102"/>
      <c r="L45" s="57">
        <v>40</v>
      </c>
      <c r="M45" s="57"/>
      <c r="N45" s="60" t="s">
        <v>480</v>
      </c>
      <c r="O45" s="59">
        <v>3.19</v>
      </c>
      <c r="P45" s="59">
        <v>3.4</v>
      </c>
      <c r="Q45" s="59">
        <v>4.21</v>
      </c>
      <c r="R45" s="59">
        <v>4.97</v>
      </c>
      <c r="S45" s="59">
        <v>6.17</v>
      </c>
      <c r="T45" s="59">
        <v>7.6</v>
      </c>
      <c r="U45" s="59">
        <v>8.4499999999999993</v>
      </c>
      <c r="V45" s="102"/>
      <c r="W45" s="57">
        <v>40</v>
      </c>
      <c r="X45" s="57"/>
      <c r="Y45" s="60" t="s">
        <v>480</v>
      </c>
      <c r="Z45" s="59">
        <v>9.2200000000000006</v>
      </c>
      <c r="AA45" s="59">
        <v>9.75</v>
      </c>
      <c r="AB45" s="59">
        <v>9.82</v>
      </c>
      <c r="AC45" s="59">
        <v>9.8000000000000007</v>
      </c>
      <c r="AD45" s="59">
        <v>10.16</v>
      </c>
      <c r="AE45" s="59">
        <v>10.84</v>
      </c>
      <c r="AF45" s="59">
        <v>11.5</v>
      </c>
      <c r="AG45" s="59">
        <v>12.1</v>
      </c>
    </row>
    <row r="46" spans="1:33" ht="12" customHeight="1">
      <c r="A46" s="57">
        <v>41</v>
      </c>
      <c r="B46" s="57"/>
      <c r="C46" s="60" t="s">
        <v>529</v>
      </c>
      <c r="D46" s="59">
        <v>1.55</v>
      </c>
      <c r="E46" s="59">
        <v>1.78</v>
      </c>
      <c r="F46" s="59">
        <v>2.0499999999999998</v>
      </c>
      <c r="G46" s="59">
        <v>2.12</v>
      </c>
      <c r="H46" s="59">
        <v>2.4300000000000002</v>
      </c>
      <c r="I46" s="59">
        <v>2.65</v>
      </c>
      <c r="J46" s="59">
        <v>2.83</v>
      </c>
      <c r="K46" s="102"/>
      <c r="L46" s="57">
        <v>41</v>
      </c>
      <c r="M46" s="57"/>
      <c r="N46" s="60" t="s">
        <v>529</v>
      </c>
      <c r="O46" s="59">
        <v>3.03</v>
      </c>
      <c r="P46" s="59">
        <v>3.41</v>
      </c>
      <c r="Q46" s="59">
        <v>3.79</v>
      </c>
      <c r="R46" s="59">
        <v>4.09</v>
      </c>
      <c r="S46" s="59">
        <v>4.99</v>
      </c>
      <c r="T46" s="59">
        <v>5.01</v>
      </c>
      <c r="U46" s="59">
        <v>5.57</v>
      </c>
      <c r="V46" s="102"/>
      <c r="W46" s="57">
        <v>41</v>
      </c>
      <c r="X46" s="57"/>
      <c r="Y46" s="60" t="s">
        <v>529</v>
      </c>
      <c r="Z46" s="59">
        <v>5.38</v>
      </c>
      <c r="AA46" s="59">
        <v>6.68</v>
      </c>
      <c r="AB46" s="59">
        <v>6.54</v>
      </c>
      <c r="AC46" s="59">
        <v>6.93</v>
      </c>
      <c r="AD46" s="59">
        <v>6.97</v>
      </c>
      <c r="AE46" s="59">
        <v>7.53</v>
      </c>
      <c r="AF46" s="59">
        <v>7.58</v>
      </c>
      <c r="AG46" s="59">
        <v>8.23</v>
      </c>
    </row>
    <row r="47" spans="1:33" ht="11.1" customHeight="1">
      <c r="A47" s="57">
        <v>42</v>
      </c>
      <c r="B47" s="57"/>
      <c r="C47" s="61" t="s">
        <v>509</v>
      </c>
      <c r="D47" s="59">
        <v>0.19</v>
      </c>
      <c r="E47" s="59">
        <v>0.21</v>
      </c>
      <c r="F47" s="59">
        <v>0.24</v>
      </c>
      <c r="G47" s="59">
        <v>0.25</v>
      </c>
      <c r="H47" s="59">
        <v>0.28999999999999998</v>
      </c>
      <c r="I47" s="59">
        <v>0.37</v>
      </c>
      <c r="J47" s="59">
        <v>0.37</v>
      </c>
      <c r="K47" s="102"/>
      <c r="L47" s="57">
        <v>42</v>
      </c>
      <c r="M47" s="57"/>
      <c r="N47" s="61" t="s">
        <v>509</v>
      </c>
      <c r="O47" s="59">
        <v>0.35</v>
      </c>
      <c r="P47" s="59">
        <v>0.42</v>
      </c>
      <c r="Q47" s="59">
        <v>0.46</v>
      </c>
      <c r="R47" s="59">
        <v>0.45</v>
      </c>
      <c r="S47" s="59">
        <v>0.48</v>
      </c>
      <c r="T47" s="59">
        <v>0.56000000000000005</v>
      </c>
      <c r="U47" s="59">
        <v>0.57999999999999996</v>
      </c>
      <c r="V47" s="102"/>
      <c r="W47" s="57">
        <v>42</v>
      </c>
      <c r="X47" s="57"/>
      <c r="Y47" s="61" t="s">
        <v>509</v>
      </c>
      <c r="Z47" s="59">
        <v>0.64</v>
      </c>
      <c r="AA47" s="59">
        <v>0.61</v>
      </c>
      <c r="AB47" s="59">
        <v>0.66</v>
      </c>
      <c r="AC47" s="59">
        <v>0.71</v>
      </c>
      <c r="AD47" s="59">
        <v>0.74</v>
      </c>
      <c r="AE47" s="59">
        <v>0.74</v>
      </c>
      <c r="AF47" s="59">
        <v>0.84</v>
      </c>
      <c r="AG47" s="59">
        <v>1.1499999999999999</v>
      </c>
    </row>
    <row r="48" spans="1:33" ht="11.1" customHeight="1">
      <c r="A48" s="57">
        <v>43</v>
      </c>
      <c r="B48" s="57"/>
      <c r="C48" s="61" t="s">
        <v>479</v>
      </c>
      <c r="D48" s="59">
        <v>1.36</v>
      </c>
      <c r="E48" s="59">
        <v>1.57</v>
      </c>
      <c r="F48" s="59">
        <v>1.81</v>
      </c>
      <c r="G48" s="59">
        <v>1.87</v>
      </c>
      <c r="H48" s="59">
        <v>2.14</v>
      </c>
      <c r="I48" s="59">
        <v>2.2799999999999998</v>
      </c>
      <c r="J48" s="59">
        <v>2.46</v>
      </c>
      <c r="K48" s="102"/>
      <c r="L48" s="57">
        <v>43</v>
      </c>
      <c r="M48" s="57"/>
      <c r="N48" s="61" t="s">
        <v>479</v>
      </c>
      <c r="O48" s="59">
        <v>2.68</v>
      </c>
      <c r="P48" s="59">
        <v>2.99</v>
      </c>
      <c r="Q48" s="59">
        <v>3.33</v>
      </c>
      <c r="R48" s="59">
        <v>3.64</v>
      </c>
      <c r="S48" s="59">
        <v>4.51</v>
      </c>
      <c r="T48" s="59">
        <v>4.45</v>
      </c>
      <c r="U48" s="59">
        <v>4.99</v>
      </c>
      <c r="V48" s="102"/>
      <c r="W48" s="57">
        <v>43</v>
      </c>
      <c r="X48" s="57"/>
      <c r="Y48" s="61" t="s">
        <v>479</v>
      </c>
      <c r="Z48" s="59">
        <v>4.74</v>
      </c>
      <c r="AA48" s="59">
        <v>6.07</v>
      </c>
      <c r="AB48" s="59">
        <v>5.88</v>
      </c>
      <c r="AC48" s="59">
        <v>6.22</v>
      </c>
      <c r="AD48" s="59">
        <v>6.23</v>
      </c>
      <c r="AE48" s="59">
        <v>6.79</v>
      </c>
      <c r="AF48" s="59">
        <v>6.74</v>
      </c>
      <c r="AG48" s="59">
        <v>7.08</v>
      </c>
    </row>
    <row r="49" spans="1:33" ht="12" customHeight="1">
      <c r="A49" s="57">
        <v>44</v>
      </c>
      <c r="B49" s="57"/>
      <c r="C49" s="60" t="s">
        <v>510</v>
      </c>
      <c r="D49" s="59">
        <v>4.66</v>
      </c>
      <c r="E49" s="59">
        <v>5.56</v>
      </c>
      <c r="F49" s="59">
        <v>6.8</v>
      </c>
      <c r="G49" s="59">
        <v>7.32</v>
      </c>
      <c r="H49" s="59">
        <v>8.33</v>
      </c>
      <c r="I49" s="59">
        <v>9.91</v>
      </c>
      <c r="J49" s="59">
        <v>10.050000000000001</v>
      </c>
      <c r="K49" s="102"/>
      <c r="L49" s="57">
        <v>44</v>
      </c>
      <c r="M49" s="57"/>
      <c r="N49" s="60" t="s">
        <v>510</v>
      </c>
      <c r="O49" s="59">
        <v>10.3</v>
      </c>
      <c r="P49" s="59">
        <v>11.07</v>
      </c>
      <c r="Q49" s="59">
        <v>11.69</v>
      </c>
      <c r="R49" s="59">
        <v>12.73</v>
      </c>
      <c r="S49" s="59">
        <v>13.62</v>
      </c>
      <c r="T49" s="59">
        <v>14.02</v>
      </c>
      <c r="U49" s="59">
        <v>13.87</v>
      </c>
      <c r="V49" s="102"/>
      <c r="W49" s="57">
        <v>44</v>
      </c>
      <c r="X49" s="57"/>
      <c r="Y49" s="60" t="s">
        <v>510</v>
      </c>
      <c r="Z49" s="59">
        <v>13.21</v>
      </c>
      <c r="AA49" s="59">
        <v>13.6</v>
      </c>
      <c r="AB49" s="59">
        <v>14.5</v>
      </c>
      <c r="AC49" s="59">
        <v>15.33</v>
      </c>
      <c r="AD49" s="59">
        <v>15.94</v>
      </c>
      <c r="AE49" s="59">
        <v>17.07</v>
      </c>
      <c r="AF49" s="59">
        <v>17.46</v>
      </c>
      <c r="AG49" s="59">
        <v>19.11</v>
      </c>
    </row>
    <row r="50" spans="1:33" ht="11.1" customHeight="1">
      <c r="A50" s="57">
        <v>45</v>
      </c>
      <c r="B50" s="57"/>
      <c r="C50" s="61" t="s">
        <v>511</v>
      </c>
      <c r="D50" s="59">
        <v>4.2699999999999996</v>
      </c>
      <c r="E50" s="59">
        <v>5.0999999999999996</v>
      </c>
      <c r="F50" s="59">
        <v>6.25</v>
      </c>
      <c r="G50" s="59">
        <v>6.74</v>
      </c>
      <c r="H50" s="59">
        <v>7.67</v>
      </c>
      <c r="I50" s="59">
        <v>9.2100000000000009</v>
      </c>
      <c r="J50" s="59">
        <v>9.39</v>
      </c>
      <c r="K50" s="102"/>
      <c r="L50" s="57">
        <v>45</v>
      </c>
      <c r="M50" s="57"/>
      <c r="N50" s="61" t="s">
        <v>511</v>
      </c>
      <c r="O50" s="59">
        <v>9.6199999999999992</v>
      </c>
      <c r="P50" s="59">
        <v>10.15</v>
      </c>
      <c r="Q50" s="59">
        <v>10.78</v>
      </c>
      <c r="R50" s="59">
        <v>11.81</v>
      </c>
      <c r="S50" s="59">
        <v>12.62</v>
      </c>
      <c r="T50" s="59">
        <v>13.07</v>
      </c>
      <c r="U50" s="59">
        <v>12.94</v>
      </c>
      <c r="V50" s="102"/>
      <c r="W50" s="57">
        <v>45</v>
      </c>
      <c r="X50" s="57"/>
      <c r="Y50" s="61" t="s">
        <v>511</v>
      </c>
      <c r="Z50" s="59">
        <v>12.33</v>
      </c>
      <c r="AA50" s="59">
        <v>12.72</v>
      </c>
      <c r="AB50" s="59">
        <v>13.65</v>
      </c>
      <c r="AC50" s="59">
        <v>14.49</v>
      </c>
      <c r="AD50" s="59">
        <v>15.14</v>
      </c>
      <c r="AE50" s="59">
        <v>15.89</v>
      </c>
      <c r="AF50" s="59">
        <v>16.66</v>
      </c>
      <c r="AG50" s="59">
        <v>18.32</v>
      </c>
    </row>
    <row r="51" spans="1:33" ht="11.1" customHeight="1">
      <c r="A51" s="57">
        <v>46</v>
      </c>
      <c r="B51" s="57"/>
      <c r="C51" s="61" t="s">
        <v>512</v>
      </c>
      <c r="D51" s="59">
        <v>0.39</v>
      </c>
      <c r="E51" s="59">
        <v>0.46</v>
      </c>
      <c r="F51" s="59">
        <v>0.55000000000000004</v>
      </c>
      <c r="G51" s="59">
        <v>0.57999999999999996</v>
      </c>
      <c r="H51" s="59">
        <v>0.66</v>
      </c>
      <c r="I51" s="59">
        <v>0.7</v>
      </c>
      <c r="J51" s="59">
        <v>0.66</v>
      </c>
      <c r="K51" s="102"/>
      <c r="L51" s="57">
        <v>46</v>
      </c>
      <c r="M51" s="57"/>
      <c r="N51" s="61" t="s">
        <v>512</v>
      </c>
      <c r="O51" s="59">
        <v>0.68</v>
      </c>
      <c r="P51" s="59">
        <v>0.92</v>
      </c>
      <c r="Q51" s="59">
        <v>0.91</v>
      </c>
      <c r="R51" s="59">
        <v>0.92</v>
      </c>
      <c r="S51" s="59">
        <v>1</v>
      </c>
      <c r="T51" s="59">
        <v>0.95</v>
      </c>
      <c r="U51" s="59">
        <v>0.93</v>
      </c>
      <c r="V51" s="102"/>
      <c r="W51" s="57">
        <v>46</v>
      </c>
      <c r="X51" s="57"/>
      <c r="Y51" s="61" t="s">
        <v>512</v>
      </c>
      <c r="Z51" s="59">
        <v>0.88</v>
      </c>
      <c r="AA51" s="59">
        <v>0.88</v>
      </c>
      <c r="AB51" s="59">
        <v>0.85</v>
      </c>
      <c r="AC51" s="59">
        <v>0.84</v>
      </c>
      <c r="AD51" s="59">
        <v>0.8</v>
      </c>
      <c r="AE51" s="59">
        <v>1.18</v>
      </c>
      <c r="AF51" s="59">
        <v>0.8</v>
      </c>
      <c r="AG51" s="59">
        <v>0.79</v>
      </c>
    </row>
    <row r="52" spans="1:33" ht="12" customHeight="1">
      <c r="A52" s="57">
        <v>47</v>
      </c>
      <c r="B52" s="57"/>
      <c r="C52" s="60" t="s">
        <v>467</v>
      </c>
      <c r="D52" s="59">
        <v>0.46</v>
      </c>
      <c r="E52" s="59">
        <v>0.48</v>
      </c>
      <c r="F52" s="59">
        <v>0.56000000000000005</v>
      </c>
      <c r="G52" s="59">
        <v>0.61</v>
      </c>
      <c r="H52" s="59">
        <v>0.72</v>
      </c>
      <c r="I52" s="59">
        <v>0.84</v>
      </c>
      <c r="J52" s="59">
        <v>0.96</v>
      </c>
      <c r="K52" s="102"/>
      <c r="L52" s="57">
        <v>47</v>
      </c>
      <c r="M52" s="57"/>
      <c r="N52" s="60" t="s">
        <v>467</v>
      </c>
      <c r="O52" s="59">
        <v>1.04</v>
      </c>
      <c r="P52" s="59">
        <v>1.17</v>
      </c>
      <c r="Q52" s="59">
        <v>1.24</v>
      </c>
      <c r="R52" s="59">
        <v>1.42</v>
      </c>
      <c r="S52" s="59">
        <v>1.44</v>
      </c>
      <c r="T52" s="59">
        <v>1.42</v>
      </c>
      <c r="U52" s="59">
        <v>1.54</v>
      </c>
      <c r="V52" s="102"/>
      <c r="W52" s="57">
        <v>47</v>
      </c>
      <c r="X52" s="57"/>
      <c r="Y52" s="60" t="s">
        <v>467</v>
      </c>
      <c r="Z52" s="59">
        <v>1.64</v>
      </c>
      <c r="AA52" s="59">
        <v>1.55</v>
      </c>
      <c r="AB52" s="59">
        <v>1.65</v>
      </c>
      <c r="AC52" s="59">
        <v>1.86</v>
      </c>
      <c r="AD52" s="59">
        <v>1.98</v>
      </c>
      <c r="AE52" s="59">
        <v>2.14</v>
      </c>
      <c r="AF52" s="59">
        <v>2.41</v>
      </c>
      <c r="AG52" s="59">
        <v>2.57</v>
      </c>
    </row>
    <row r="53" spans="1:33" ht="12" customHeight="1">
      <c r="A53" s="57">
        <v>48</v>
      </c>
      <c r="B53" s="57"/>
      <c r="C53" s="60" t="s">
        <v>496</v>
      </c>
      <c r="D53" s="59">
        <v>5.85</v>
      </c>
      <c r="E53" s="59">
        <v>6.6</v>
      </c>
      <c r="F53" s="59">
        <v>7.35</v>
      </c>
      <c r="G53" s="59">
        <v>8.59</v>
      </c>
      <c r="H53" s="59">
        <v>9.9499999999999993</v>
      </c>
      <c r="I53" s="59">
        <v>11.12</v>
      </c>
      <c r="J53" s="59">
        <v>11.62</v>
      </c>
      <c r="K53" s="102"/>
      <c r="L53" s="57">
        <v>48</v>
      </c>
      <c r="M53" s="57"/>
      <c r="N53" s="60" t="s">
        <v>496</v>
      </c>
      <c r="O53" s="59">
        <v>13.1</v>
      </c>
      <c r="P53" s="59">
        <v>14.66</v>
      </c>
      <c r="Q53" s="59">
        <v>16.03</v>
      </c>
      <c r="R53" s="59">
        <v>17.29</v>
      </c>
      <c r="S53" s="59">
        <v>18.239999999999998</v>
      </c>
      <c r="T53" s="59">
        <v>18.52</v>
      </c>
      <c r="U53" s="59">
        <v>18.079999999999998</v>
      </c>
      <c r="V53" s="102"/>
      <c r="W53" s="57">
        <v>48</v>
      </c>
      <c r="X53" s="57"/>
      <c r="Y53" s="60" t="s">
        <v>496</v>
      </c>
      <c r="Z53" s="59">
        <v>18.91</v>
      </c>
      <c r="AA53" s="59">
        <v>19.98</v>
      </c>
      <c r="AB53" s="59">
        <v>20.7</v>
      </c>
      <c r="AC53" s="59">
        <v>21.9</v>
      </c>
      <c r="AD53" s="59">
        <v>22.6</v>
      </c>
      <c r="AE53" s="59">
        <v>23.7</v>
      </c>
      <c r="AF53" s="59">
        <v>25.39</v>
      </c>
      <c r="AG53" s="59">
        <v>33.380000000000003</v>
      </c>
    </row>
    <row r="54" spans="1:33" ht="11.1" customHeight="1">
      <c r="A54" s="57">
        <v>49</v>
      </c>
      <c r="B54" s="57"/>
      <c r="C54" s="61" t="s">
        <v>513</v>
      </c>
      <c r="D54" s="59">
        <v>0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102"/>
      <c r="L54" s="57">
        <v>49</v>
      </c>
      <c r="M54" s="57"/>
      <c r="N54" s="61" t="s">
        <v>513</v>
      </c>
      <c r="O54" s="59">
        <v>0</v>
      </c>
      <c r="P54" s="59">
        <v>0</v>
      </c>
      <c r="Q54" s="59">
        <v>0</v>
      </c>
      <c r="R54" s="59">
        <v>0</v>
      </c>
      <c r="S54" s="59">
        <v>0</v>
      </c>
      <c r="T54" s="59">
        <v>0</v>
      </c>
      <c r="U54" s="59">
        <v>0</v>
      </c>
      <c r="V54" s="102"/>
      <c r="W54" s="57">
        <v>49</v>
      </c>
      <c r="X54" s="57"/>
      <c r="Y54" s="61" t="s">
        <v>513</v>
      </c>
      <c r="Z54" s="59">
        <v>0</v>
      </c>
      <c r="AA54" s="59">
        <v>0</v>
      </c>
      <c r="AB54" s="59">
        <v>0</v>
      </c>
      <c r="AC54" s="59">
        <v>0</v>
      </c>
      <c r="AD54" s="59">
        <v>0</v>
      </c>
      <c r="AE54" s="59">
        <v>0</v>
      </c>
      <c r="AF54" s="59">
        <v>0</v>
      </c>
      <c r="AG54" s="59">
        <v>0</v>
      </c>
    </row>
    <row r="55" spans="1:33" ht="11.1" customHeight="1">
      <c r="A55" s="57">
        <v>50</v>
      </c>
      <c r="B55" s="57"/>
      <c r="C55" s="61" t="s">
        <v>498</v>
      </c>
      <c r="D55" s="59">
        <v>5.4</v>
      </c>
      <c r="E55" s="59">
        <v>6.09</v>
      </c>
      <c r="F55" s="59">
        <v>6.88</v>
      </c>
      <c r="G55" s="59">
        <v>7.93</v>
      </c>
      <c r="H55" s="59">
        <v>9.15</v>
      </c>
      <c r="I55" s="59">
        <v>9.8699999999999992</v>
      </c>
      <c r="J55" s="59">
        <v>10.19</v>
      </c>
      <c r="K55" s="102"/>
      <c r="L55" s="57">
        <v>50</v>
      </c>
      <c r="M55" s="57"/>
      <c r="N55" s="61" t="s">
        <v>498</v>
      </c>
      <c r="O55" s="59">
        <v>11.42</v>
      </c>
      <c r="P55" s="59">
        <v>12.63</v>
      </c>
      <c r="Q55" s="59">
        <v>13.75</v>
      </c>
      <c r="R55" s="59">
        <v>14.61</v>
      </c>
      <c r="S55" s="59">
        <v>15.36</v>
      </c>
      <c r="T55" s="59">
        <v>15.64</v>
      </c>
      <c r="U55" s="59">
        <v>15.15</v>
      </c>
      <c r="V55" s="102"/>
      <c r="W55" s="57">
        <v>50</v>
      </c>
      <c r="X55" s="57"/>
      <c r="Y55" s="61" t="s">
        <v>498</v>
      </c>
      <c r="Z55" s="59">
        <v>15.66</v>
      </c>
      <c r="AA55" s="59">
        <v>16.57</v>
      </c>
      <c r="AB55" s="59">
        <v>17.239999999999998</v>
      </c>
      <c r="AC55" s="59">
        <v>18.190000000000001</v>
      </c>
      <c r="AD55" s="59">
        <v>18.75</v>
      </c>
      <c r="AE55" s="59">
        <v>19.670000000000002</v>
      </c>
      <c r="AF55" s="59">
        <v>20.9</v>
      </c>
      <c r="AG55" s="59">
        <v>23.36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</row>
    <row r="57" spans="1:33" ht="11.1" customHeight="1">
      <c r="A57" s="57"/>
      <c r="B57" s="57"/>
      <c r="C57" s="63" t="s">
        <v>500</v>
      </c>
      <c r="D57" s="59">
        <v>0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102"/>
      <c r="L57" s="57"/>
      <c r="M57" s="57"/>
      <c r="N57" s="63" t="s">
        <v>500</v>
      </c>
      <c r="O57" s="59">
        <v>0</v>
      </c>
      <c r="P57" s="59">
        <v>0</v>
      </c>
      <c r="Q57" s="59">
        <v>0</v>
      </c>
      <c r="R57" s="59">
        <v>0</v>
      </c>
      <c r="S57" s="59">
        <v>0</v>
      </c>
      <c r="T57" s="59">
        <v>0</v>
      </c>
      <c r="U57" s="59">
        <v>0</v>
      </c>
      <c r="V57" s="102"/>
      <c r="W57" s="57"/>
      <c r="X57" s="57"/>
      <c r="Y57" s="63" t="s">
        <v>500</v>
      </c>
      <c r="Z57" s="59">
        <v>0</v>
      </c>
      <c r="AA57" s="59">
        <v>0</v>
      </c>
      <c r="AB57" s="59">
        <v>0</v>
      </c>
      <c r="AC57" s="59">
        <v>0</v>
      </c>
      <c r="AD57" s="59">
        <v>0</v>
      </c>
      <c r="AE57" s="59">
        <v>0</v>
      </c>
      <c r="AF57" s="59">
        <v>0.24</v>
      </c>
      <c r="AG57" s="59">
        <v>5.5</v>
      </c>
    </row>
    <row r="58" spans="1:33" ht="11.1" customHeight="1">
      <c r="A58" s="57">
        <v>52</v>
      </c>
      <c r="B58" s="57"/>
      <c r="C58" s="61" t="s">
        <v>501</v>
      </c>
      <c r="D58" s="59">
        <v>0.45</v>
      </c>
      <c r="E58" s="59">
        <v>0.51</v>
      </c>
      <c r="F58" s="59">
        <v>0.47</v>
      </c>
      <c r="G58" s="59">
        <v>0.66</v>
      </c>
      <c r="H58" s="59">
        <v>0.8</v>
      </c>
      <c r="I58" s="59">
        <v>1.25</v>
      </c>
      <c r="J58" s="59">
        <v>1.43</v>
      </c>
      <c r="K58" s="102"/>
      <c r="L58" s="57">
        <v>52</v>
      </c>
      <c r="M58" s="57"/>
      <c r="N58" s="61" t="s">
        <v>501</v>
      </c>
      <c r="O58" s="59">
        <v>1.68</v>
      </c>
      <c r="P58" s="59">
        <v>2.0299999999999998</v>
      </c>
      <c r="Q58" s="59">
        <v>2.2799999999999998</v>
      </c>
      <c r="R58" s="59">
        <v>2.68</v>
      </c>
      <c r="S58" s="59">
        <v>2.88</v>
      </c>
      <c r="T58" s="59">
        <v>2.88</v>
      </c>
      <c r="U58" s="59">
        <v>2.93</v>
      </c>
      <c r="V58" s="102"/>
      <c r="W58" s="57">
        <v>52</v>
      </c>
      <c r="X58" s="57"/>
      <c r="Y58" s="61" t="s">
        <v>501</v>
      </c>
      <c r="Z58" s="59">
        <v>3.25</v>
      </c>
      <c r="AA58" s="59">
        <v>3.41</v>
      </c>
      <c r="AB58" s="59">
        <v>3.46</v>
      </c>
      <c r="AC58" s="59">
        <v>3.71</v>
      </c>
      <c r="AD58" s="59">
        <v>3.85</v>
      </c>
      <c r="AE58" s="59">
        <v>4.03</v>
      </c>
      <c r="AF58" s="59">
        <v>4.25</v>
      </c>
      <c r="AG58" s="59">
        <v>4.5199999999999996</v>
      </c>
    </row>
    <row r="59" spans="1:33" ht="12" customHeight="1">
      <c r="A59" s="57">
        <v>53</v>
      </c>
      <c r="B59" s="57"/>
      <c r="C59" s="60" t="s">
        <v>502</v>
      </c>
      <c r="D59" s="59">
        <v>4.83</v>
      </c>
      <c r="E59" s="59">
        <v>6.21</v>
      </c>
      <c r="F59" s="59">
        <v>7.69</v>
      </c>
      <c r="G59" s="59">
        <v>9.6</v>
      </c>
      <c r="H59" s="59">
        <v>10.52</v>
      </c>
      <c r="I59" s="59">
        <v>10.82</v>
      </c>
      <c r="J59" s="59">
        <v>11.86</v>
      </c>
      <c r="K59" s="102"/>
      <c r="L59" s="57">
        <v>53</v>
      </c>
      <c r="M59" s="57"/>
      <c r="N59" s="60" t="s">
        <v>502</v>
      </c>
      <c r="O59" s="59">
        <v>10.71</v>
      </c>
      <c r="P59" s="59">
        <v>11.41</v>
      </c>
      <c r="Q59" s="59">
        <v>12.71</v>
      </c>
      <c r="R59" s="59">
        <v>13.62</v>
      </c>
      <c r="S59" s="59">
        <v>12.77</v>
      </c>
      <c r="T59" s="59">
        <v>12.18</v>
      </c>
      <c r="U59" s="59">
        <v>12.02</v>
      </c>
      <c r="V59" s="102"/>
      <c r="W59" s="57">
        <v>53</v>
      </c>
      <c r="X59" s="57"/>
      <c r="Y59" s="60" t="s">
        <v>502</v>
      </c>
      <c r="Z59" s="59">
        <v>11.41</v>
      </c>
      <c r="AA59" s="59">
        <v>10.87</v>
      </c>
      <c r="AB59" s="59">
        <v>11.03</v>
      </c>
      <c r="AC59" s="59">
        <v>11.52</v>
      </c>
      <c r="AD59" s="59">
        <v>11.52</v>
      </c>
      <c r="AE59" s="59">
        <v>12.3</v>
      </c>
      <c r="AF59" s="59">
        <v>13.45</v>
      </c>
      <c r="AG59" s="59">
        <v>14.37</v>
      </c>
    </row>
    <row r="60" spans="1:33" ht="11.1" customHeight="1">
      <c r="A60" s="57">
        <v>54</v>
      </c>
      <c r="B60" s="57"/>
      <c r="C60" s="62" t="s">
        <v>514</v>
      </c>
      <c r="D60" s="59">
        <v>2.68</v>
      </c>
      <c r="E60" s="59">
        <v>3.23</v>
      </c>
      <c r="F60" s="59">
        <v>3.91</v>
      </c>
      <c r="G60" s="59">
        <v>4.99</v>
      </c>
      <c r="H60" s="59">
        <v>5.36</v>
      </c>
      <c r="I60" s="59">
        <v>5.76</v>
      </c>
      <c r="J60" s="59">
        <v>5.98</v>
      </c>
      <c r="K60" s="102"/>
      <c r="L60" s="57">
        <v>54</v>
      </c>
      <c r="M60" s="57"/>
      <c r="N60" s="62" t="s">
        <v>514</v>
      </c>
      <c r="O60" s="59">
        <v>5.24</v>
      </c>
      <c r="P60" s="59">
        <v>6.18</v>
      </c>
      <c r="Q60" s="59">
        <v>7.06</v>
      </c>
      <c r="R60" s="59">
        <v>7.6</v>
      </c>
      <c r="S60" s="59">
        <v>6.85</v>
      </c>
      <c r="T60" s="59">
        <v>6.42</v>
      </c>
      <c r="U60" s="59">
        <v>6.05</v>
      </c>
      <c r="V60" s="102"/>
      <c r="W60" s="57">
        <v>54</v>
      </c>
      <c r="X60" s="57"/>
      <c r="Y60" s="62" t="s">
        <v>514</v>
      </c>
      <c r="Z60" s="59">
        <v>5.37</v>
      </c>
      <c r="AA60" s="59">
        <v>5.59</v>
      </c>
      <c r="AB60" s="59">
        <v>5.81</v>
      </c>
      <c r="AC60" s="59">
        <v>6.05</v>
      </c>
      <c r="AD60" s="59">
        <v>5.96</v>
      </c>
      <c r="AE60" s="59">
        <v>6.26</v>
      </c>
      <c r="AF60" s="59">
        <v>6.8</v>
      </c>
      <c r="AG60" s="59">
        <v>7.15</v>
      </c>
    </row>
    <row r="61" spans="1:33" ht="11.1" customHeight="1">
      <c r="A61" s="57">
        <v>55</v>
      </c>
      <c r="B61" s="57"/>
      <c r="C61" s="62" t="s">
        <v>515</v>
      </c>
      <c r="D61" s="59">
        <v>2.15</v>
      </c>
      <c r="E61" s="59">
        <v>2.98</v>
      </c>
      <c r="F61" s="59">
        <v>3.78</v>
      </c>
      <c r="G61" s="59">
        <v>4.6100000000000003</v>
      </c>
      <c r="H61" s="59">
        <v>5.16</v>
      </c>
      <c r="I61" s="59">
        <v>5.0599999999999996</v>
      </c>
      <c r="J61" s="59">
        <v>5.88</v>
      </c>
      <c r="K61" s="102"/>
      <c r="L61" s="57">
        <v>55</v>
      </c>
      <c r="M61" s="57"/>
      <c r="N61" s="62" t="s">
        <v>515</v>
      </c>
      <c r="O61" s="59">
        <v>5.47</v>
      </c>
      <c r="P61" s="59">
        <v>5.23</v>
      </c>
      <c r="Q61" s="59">
        <v>5.65</v>
      </c>
      <c r="R61" s="59">
        <v>6.02</v>
      </c>
      <c r="S61" s="59">
        <v>5.92</v>
      </c>
      <c r="T61" s="59">
        <v>5.76</v>
      </c>
      <c r="U61" s="59">
        <v>5.97</v>
      </c>
      <c r="V61" s="102"/>
      <c r="W61" s="57">
        <v>55</v>
      </c>
      <c r="X61" s="57"/>
      <c r="Y61" s="62" t="s">
        <v>515</v>
      </c>
      <c r="Z61" s="59">
        <v>6.04</v>
      </c>
      <c r="AA61" s="59">
        <v>5.28</v>
      </c>
      <c r="AB61" s="59">
        <v>5.22</v>
      </c>
      <c r="AC61" s="59">
        <v>5.47</v>
      </c>
      <c r="AD61" s="59">
        <v>5.56</v>
      </c>
      <c r="AE61" s="59">
        <v>6.04</v>
      </c>
      <c r="AF61" s="59">
        <v>6.65</v>
      </c>
      <c r="AG61" s="59">
        <v>7.22</v>
      </c>
    </row>
    <row r="62" spans="1:33" ht="12" customHeight="1">
      <c r="A62" s="57">
        <v>56</v>
      </c>
      <c r="B62" s="57"/>
      <c r="C62" s="61" t="s">
        <v>505</v>
      </c>
      <c r="D62" s="59">
        <v>4.46</v>
      </c>
      <c r="E62" s="59">
        <v>5.75</v>
      </c>
      <c r="F62" s="59">
        <v>7.01</v>
      </c>
      <c r="G62" s="59">
        <v>8.89</v>
      </c>
      <c r="H62" s="59">
        <v>9.7899999999999991</v>
      </c>
      <c r="I62" s="59">
        <v>10.09</v>
      </c>
      <c r="J62" s="59">
        <v>11.12</v>
      </c>
      <c r="K62" s="102"/>
      <c r="L62" s="57">
        <v>56</v>
      </c>
      <c r="M62" s="57"/>
      <c r="N62" s="61" t="s">
        <v>505</v>
      </c>
      <c r="O62" s="59">
        <v>9.84</v>
      </c>
      <c r="P62" s="59">
        <v>10.57</v>
      </c>
      <c r="Q62" s="59">
        <v>11.88</v>
      </c>
      <c r="R62" s="59">
        <v>12.82</v>
      </c>
      <c r="S62" s="59">
        <v>12.05</v>
      </c>
      <c r="T62" s="59">
        <v>11.72</v>
      </c>
      <c r="U62" s="59">
        <v>11.54</v>
      </c>
      <c r="V62" s="102"/>
      <c r="W62" s="57">
        <v>56</v>
      </c>
      <c r="X62" s="57"/>
      <c r="Y62" s="61" t="s">
        <v>505</v>
      </c>
      <c r="Z62" s="59">
        <v>10.91</v>
      </c>
      <c r="AA62" s="59">
        <v>10.36</v>
      </c>
      <c r="AB62" s="59">
        <v>10.49</v>
      </c>
      <c r="AC62" s="59">
        <v>10.96</v>
      </c>
      <c r="AD62" s="59">
        <v>10.94</v>
      </c>
      <c r="AE62" s="59">
        <v>11.72</v>
      </c>
      <c r="AF62" s="59">
        <v>13.11</v>
      </c>
      <c r="AG62" s="59">
        <v>13.89</v>
      </c>
    </row>
    <row r="63" spans="1:33" ht="12" customHeight="1">
      <c r="A63" s="57">
        <v>57</v>
      </c>
      <c r="B63" s="57"/>
      <c r="C63" s="61" t="s">
        <v>506</v>
      </c>
      <c r="D63" s="59">
        <v>0.37</v>
      </c>
      <c r="E63" s="59">
        <v>0.46</v>
      </c>
      <c r="F63" s="59">
        <v>0.68</v>
      </c>
      <c r="G63" s="59">
        <v>0.71</v>
      </c>
      <c r="H63" s="59">
        <v>0.73</v>
      </c>
      <c r="I63" s="59">
        <v>0.73</v>
      </c>
      <c r="J63" s="59">
        <v>0.74</v>
      </c>
      <c r="K63" s="102"/>
      <c r="L63" s="57">
        <v>57</v>
      </c>
      <c r="M63" s="57"/>
      <c r="N63" s="61" t="s">
        <v>506</v>
      </c>
      <c r="O63" s="59">
        <v>0.87</v>
      </c>
      <c r="P63" s="59">
        <v>0.84</v>
      </c>
      <c r="Q63" s="59">
        <v>0.83</v>
      </c>
      <c r="R63" s="59">
        <v>0.8</v>
      </c>
      <c r="S63" s="59">
        <v>0.72</v>
      </c>
      <c r="T63" s="59">
        <v>0.46</v>
      </c>
      <c r="U63" s="59">
        <v>0.48</v>
      </c>
      <c r="V63" s="102"/>
      <c r="W63" s="57">
        <v>57</v>
      </c>
      <c r="X63" s="57"/>
      <c r="Y63" s="61" t="s">
        <v>506</v>
      </c>
      <c r="Z63" s="59">
        <v>0.5</v>
      </c>
      <c r="AA63" s="59">
        <v>0.51</v>
      </c>
      <c r="AB63" s="59">
        <v>0.54</v>
      </c>
      <c r="AC63" s="59">
        <v>0.56000000000000005</v>
      </c>
      <c r="AD63" s="59">
        <v>0.57999999999999996</v>
      </c>
      <c r="AE63" s="59">
        <v>0.57999999999999996</v>
      </c>
      <c r="AF63" s="59">
        <v>0.34</v>
      </c>
      <c r="AG63" s="59">
        <v>0.48</v>
      </c>
    </row>
    <row r="64" spans="1:33" ht="12" customHeight="1">
      <c r="A64" s="57">
        <v>58</v>
      </c>
      <c r="B64" s="57"/>
      <c r="C64" s="60" t="s">
        <v>516</v>
      </c>
      <c r="D64" s="59">
        <v>3.18</v>
      </c>
      <c r="E64" s="59">
        <v>3.12</v>
      </c>
      <c r="F64" s="59">
        <v>2.95</v>
      </c>
      <c r="G64" s="59">
        <v>3.12</v>
      </c>
      <c r="H64" s="59">
        <v>4.1900000000000004</v>
      </c>
      <c r="I64" s="59">
        <v>4.3099999999999996</v>
      </c>
      <c r="J64" s="59">
        <v>4.12</v>
      </c>
      <c r="K64" s="102"/>
      <c r="L64" s="57">
        <v>58</v>
      </c>
      <c r="M64" s="57"/>
      <c r="N64" s="60" t="s">
        <v>516</v>
      </c>
      <c r="O64" s="59">
        <v>4.29</v>
      </c>
      <c r="P64" s="59">
        <v>4.3099999999999996</v>
      </c>
      <c r="Q64" s="59">
        <v>4.57</v>
      </c>
      <c r="R64" s="59">
        <v>5.01</v>
      </c>
      <c r="S64" s="59">
        <v>4.54</v>
      </c>
      <c r="T64" s="59">
        <v>4.6100000000000003</v>
      </c>
      <c r="U64" s="59">
        <v>4.4800000000000004</v>
      </c>
      <c r="V64" s="102"/>
      <c r="W64" s="57">
        <v>58</v>
      </c>
      <c r="X64" s="57"/>
      <c r="Y64" s="60" t="s">
        <v>516</v>
      </c>
      <c r="Z64" s="59">
        <v>4.63</v>
      </c>
      <c r="AA64" s="59">
        <v>4.5</v>
      </c>
      <c r="AB64" s="59">
        <v>4.9800000000000004</v>
      </c>
      <c r="AC64" s="59">
        <v>4.9000000000000004</v>
      </c>
      <c r="AD64" s="59">
        <v>4.92</v>
      </c>
      <c r="AE64" s="59">
        <v>5.32</v>
      </c>
      <c r="AF64" s="59">
        <v>5.61</v>
      </c>
      <c r="AG64" s="59">
        <v>5.92</v>
      </c>
    </row>
    <row r="65" spans="1:33" ht="12" customHeight="1">
      <c r="A65" s="57">
        <v>59</v>
      </c>
      <c r="B65" s="57"/>
      <c r="C65" s="60" t="s">
        <v>517</v>
      </c>
      <c r="D65" s="59">
        <v>0</v>
      </c>
      <c r="E65" s="59">
        <v>0</v>
      </c>
      <c r="F65" s="59">
        <v>0</v>
      </c>
      <c r="G65" s="59">
        <v>0.02</v>
      </c>
      <c r="H65" s="59">
        <v>0</v>
      </c>
      <c r="I65" s="59">
        <v>-0.01</v>
      </c>
      <c r="J65" s="59">
        <v>0</v>
      </c>
      <c r="K65" s="102"/>
      <c r="L65" s="57">
        <v>59</v>
      </c>
      <c r="M65" s="57"/>
      <c r="N65" s="60" t="s">
        <v>517</v>
      </c>
      <c r="O65" s="59">
        <v>-0.01</v>
      </c>
      <c r="P65" s="59">
        <v>-0.02</v>
      </c>
      <c r="Q65" s="59">
        <v>0</v>
      </c>
      <c r="R65" s="59">
        <v>0</v>
      </c>
      <c r="S65" s="59">
        <v>0.01</v>
      </c>
      <c r="T65" s="59">
        <v>-0.02</v>
      </c>
      <c r="U65" s="59">
        <v>0</v>
      </c>
      <c r="V65" s="102"/>
      <c r="W65" s="57">
        <v>59</v>
      </c>
      <c r="X65" s="57"/>
      <c r="Y65" s="60" t="s">
        <v>517</v>
      </c>
      <c r="Z65" s="59">
        <v>-0.04</v>
      </c>
      <c r="AA65" s="59">
        <v>-0.01</v>
      </c>
      <c r="AB65" s="59">
        <v>0</v>
      </c>
      <c r="AC65" s="59">
        <v>-0.03</v>
      </c>
      <c r="AD65" s="59">
        <v>0</v>
      </c>
      <c r="AE65" s="59">
        <v>-0.02</v>
      </c>
      <c r="AF65" s="59">
        <v>-0.01</v>
      </c>
      <c r="AG65" s="59">
        <v>-0.01</v>
      </c>
    </row>
    <row r="66" spans="1:33" ht="20.100000000000001" customHeight="1">
      <c r="A66" s="57">
        <v>60</v>
      </c>
      <c r="B66" s="64" t="s">
        <v>36</v>
      </c>
      <c r="C66" s="58" t="s">
        <v>518</v>
      </c>
      <c r="D66" s="59">
        <v>-1.2800000000000065</v>
      </c>
      <c r="E66" s="59">
        <v>-2.7800000000000082</v>
      </c>
      <c r="F66" s="59">
        <v>-0.67000000000000348</v>
      </c>
      <c r="G66" s="59">
        <v>-0.58999999999999808</v>
      </c>
      <c r="H66" s="59">
        <v>-4.0700000000000074</v>
      </c>
      <c r="I66" s="59">
        <v>-10.44</v>
      </c>
      <c r="J66" s="59">
        <v>-7.5400000000000098</v>
      </c>
      <c r="K66" s="102"/>
      <c r="L66" s="57">
        <v>60</v>
      </c>
      <c r="M66" s="64" t="s">
        <v>36</v>
      </c>
      <c r="N66" s="58" t="s">
        <v>518</v>
      </c>
      <c r="O66" s="59">
        <v>-3.8299999999999912</v>
      </c>
      <c r="P66" s="59">
        <v>-5.33</v>
      </c>
      <c r="Q66" s="59">
        <v>-6.59</v>
      </c>
      <c r="R66" s="59">
        <v>-9.98</v>
      </c>
      <c r="S66" s="59">
        <v>-12.79</v>
      </c>
      <c r="T66" s="59">
        <v>-13.1</v>
      </c>
      <c r="U66" s="59">
        <v>-10.77</v>
      </c>
      <c r="V66" s="102"/>
      <c r="W66" s="57">
        <v>60</v>
      </c>
      <c r="X66" s="64" t="s">
        <v>36</v>
      </c>
      <c r="Y66" s="58" t="s">
        <v>518</v>
      </c>
      <c r="Z66" s="59">
        <v>-6.9799999999999898</v>
      </c>
      <c r="AA66" s="59">
        <v>-5.94</v>
      </c>
      <c r="AB66" s="59">
        <v>-6.1000000000000192</v>
      </c>
      <c r="AC66" s="59">
        <v>-7.2</v>
      </c>
      <c r="AD66" s="59">
        <v>-5.9500000000000064</v>
      </c>
      <c r="AE66" s="59">
        <v>-1.45</v>
      </c>
      <c r="AF66" s="59">
        <v>-6.4000000000000199</v>
      </c>
      <c r="AG66" s="59">
        <v>-6.1699999999999946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</row>
    <row r="68" spans="1:33" ht="12" customHeight="1">
      <c r="A68" s="57">
        <v>61</v>
      </c>
      <c r="B68" s="57"/>
      <c r="C68" s="58" t="s">
        <v>520</v>
      </c>
      <c r="D68" s="59">
        <v>17.399999999999999</v>
      </c>
      <c r="E68" s="59">
        <v>20.64</v>
      </c>
      <c r="F68" s="59">
        <v>23.08</v>
      </c>
      <c r="G68" s="59">
        <v>26.45</v>
      </c>
      <c r="H68" s="59">
        <v>30.77</v>
      </c>
      <c r="I68" s="59">
        <v>33.6</v>
      </c>
      <c r="J68" s="59">
        <v>35.58</v>
      </c>
      <c r="K68" s="102"/>
      <c r="L68" s="57">
        <v>61</v>
      </c>
      <c r="M68" s="57"/>
      <c r="N68" s="58" t="s">
        <v>520</v>
      </c>
      <c r="O68" s="59">
        <v>37.9</v>
      </c>
      <c r="P68" s="59">
        <v>40.33</v>
      </c>
      <c r="Q68" s="59">
        <v>43.67</v>
      </c>
      <c r="R68" s="59">
        <v>47.29</v>
      </c>
      <c r="S68" s="59">
        <v>50.3</v>
      </c>
      <c r="T68" s="59">
        <v>51.89</v>
      </c>
      <c r="U68" s="59">
        <v>53.61</v>
      </c>
      <c r="V68" s="102"/>
      <c r="W68" s="57">
        <v>61</v>
      </c>
      <c r="X68" s="57"/>
      <c r="Y68" s="58" t="s">
        <v>520</v>
      </c>
      <c r="Z68" s="59">
        <v>54.71</v>
      </c>
      <c r="AA68" s="59">
        <v>56.62</v>
      </c>
      <c r="AB68" s="59">
        <v>59.26</v>
      </c>
      <c r="AC68" s="59">
        <v>61.46</v>
      </c>
      <c r="AD68" s="59">
        <v>63.34</v>
      </c>
      <c r="AE68" s="59">
        <v>65.459999999999994</v>
      </c>
      <c r="AF68" s="59">
        <v>69.84</v>
      </c>
      <c r="AG68" s="59">
        <v>73.45</v>
      </c>
    </row>
    <row r="69" spans="1:33" ht="11.1" customHeight="1">
      <c r="A69" s="57">
        <v>62</v>
      </c>
      <c r="B69" s="57"/>
      <c r="C69" s="60" t="s">
        <v>521</v>
      </c>
      <c r="D69" s="59">
        <v>8.41</v>
      </c>
      <c r="E69" s="59">
        <v>10.050000000000001</v>
      </c>
      <c r="F69" s="59">
        <v>11.28</v>
      </c>
      <c r="G69" s="59">
        <v>13.15</v>
      </c>
      <c r="H69" s="59">
        <v>15.35</v>
      </c>
      <c r="I69" s="59">
        <v>16.64</v>
      </c>
      <c r="J69" s="59">
        <v>17.649999999999999</v>
      </c>
      <c r="K69" s="102"/>
      <c r="L69" s="57">
        <v>62</v>
      </c>
      <c r="M69" s="57"/>
      <c r="N69" s="60" t="s">
        <v>521</v>
      </c>
      <c r="O69" s="59">
        <v>19.7</v>
      </c>
      <c r="P69" s="59">
        <v>20.96</v>
      </c>
      <c r="Q69" s="59">
        <v>22.63</v>
      </c>
      <c r="R69" s="59">
        <v>24.63</v>
      </c>
      <c r="S69" s="59">
        <v>25.62</v>
      </c>
      <c r="T69" s="59">
        <v>26.43</v>
      </c>
      <c r="U69" s="59">
        <v>27.32</v>
      </c>
      <c r="V69" s="102"/>
      <c r="W69" s="57">
        <v>62</v>
      </c>
      <c r="X69" s="57"/>
      <c r="Y69" s="60" t="s">
        <v>521</v>
      </c>
      <c r="Z69" s="59">
        <v>28.29</v>
      </c>
      <c r="AA69" s="59">
        <v>28.8</v>
      </c>
      <c r="AB69" s="59">
        <v>30.03</v>
      </c>
      <c r="AC69" s="59">
        <v>30.73</v>
      </c>
      <c r="AD69" s="59">
        <v>31.56</v>
      </c>
      <c r="AE69" s="59">
        <v>32.56</v>
      </c>
      <c r="AF69" s="59">
        <v>34.659999999999997</v>
      </c>
      <c r="AG69" s="59">
        <v>39.53</v>
      </c>
    </row>
    <row r="70" spans="1:33" ht="11.1" customHeight="1">
      <c r="A70" s="57">
        <v>63</v>
      </c>
      <c r="B70" s="57"/>
      <c r="C70" s="60" t="s">
        <v>522</v>
      </c>
      <c r="D70" s="59">
        <v>8.99</v>
      </c>
      <c r="E70" s="59">
        <v>10.59</v>
      </c>
      <c r="F70" s="59">
        <v>11.8</v>
      </c>
      <c r="G70" s="59">
        <v>13.3</v>
      </c>
      <c r="H70" s="59">
        <v>15.42</v>
      </c>
      <c r="I70" s="59">
        <v>16.96</v>
      </c>
      <c r="J70" s="59">
        <v>17.93</v>
      </c>
      <c r="K70" s="102"/>
      <c r="L70" s="57">
        <v>63</v>
      </c>
      <c r="M70" s="57"/>
      <c r="N70" s="60" t="s">
        <v>522</v>
      </c>
      <c r="O70" s="59">
        <v>18.2</v>
      </c>
      <c r="P70" s="59">
        <v>19.37</v>
      </c>
      <c r="Q70" s="59">
        <v>21.04</v>
      </c>
      <c r="R70" s="59">
        <v>22.66</v>
      </c>
      <c r="S70" s="59">
        <v>24.68</v>
      </c>
      <c r="T70" s="59">
        <v>25.46</v>
      </c>
      <c r="U70" s="59">
        <v>26.29</v>
      </c>
      <c r="V70" s="102"/>
      <c r="W70" s="57">
        <v>63</v>
      </c>
      <c r="X70" s="57"/>
      <c r="Y70" s="60" t="s">
        <v>522</v>
      </c>
      <c r="Z70" s="59">
        <v>26.42</v>
      </c>
      <c r="AA70" s="59">
        <v>27.82</v>
      </c>
      <c r="AB70" s="59">
        <v>29.23</v>
      </c>
      <c r="AC70" s="59">
        <v>30.73</v>
      </c>
      <c r="AD70" s="59">
        <v>31.78</v>
      </c>
      <c r="AE70" s="59">
        <v>32.9</v>
      </c>
      <c r="AF70" s="59">
        <v>35.18</v>
      </c>
      <c r="AG70" s="59">
        <v>33.92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V71" s="103"/>
      <c r="W71" s="42"/>
      <c r="X71" s="42"/>
      <c r="Y71" s="60"/>
    </row>
    <row r="72" spans="1:33" ht="12.75">
      <c r="A72" s="57" t="s">
        <v>606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606</v>
      </c>
      <c r="M72" s="67"/>
      <c r="N72" s="57"/>
      <c r="O72" s="57"/>
      <c r="V72" s="103"/>
      <c r="W72" s="57" t="s">
        <v>606</v>
      </c>
      <c r="X72" s="67"/>
      <c r="Y72" s="57"/>
    </row>
    <row r="73" spans="1:33" ht="9.9499999999999993" customHeight="1">
      <c r="A73" s="57"/>
      <c r="B73" s="57"/>
      <c r="C73" s="57"/>
      <c r="D73" s="57"/>
      <c r="E73" s="57"/>
      <c r="F73" s="57"/>
      <c r="G73" s="57"/>
      <c r="H73" s="57"/>
      <c r="L73" s="57"/>
      <c r="M73" s="57"/>
      <c r="N73" s="57"/>
      <c r="O73" s="57"/>
      <c r="W73" s="57"/>
      <c r="X73" s="57"/>
      <c r="Y73" s="57"/>
    </row>
    <row r="74" spans="1:33">
      <c r="A74" s="57"/>
      <c r="B74" s="57"/>
      <c r="C74" s="57"/>
      <c r="D74" s="57"/>
      <c r="E74" s="57"/>
      <c r="F74" s="57"/>
      <c r="G74" s="57"/>
      <c r="H74" s="57"/>
      <c r="L74" s="57"/>
      <c r="M74" s="57"/>
      <c r="N74" s="57"/>
      <c r="O74" s="57"/>
      <c r="W74" s="57"/>
      <c r="X74" s="57"/>
      <c r="Y74" s="57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AH85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34" width="7.7109375" style="41" customWidth="1"/>
    <col min="35" max="16384" width="11.42578125" style="41"/>
  </cols>
  <sheetData>
    <row r="1" spans="1:34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4" ht="14.1" customHeight="1">
      <c r="A2" s="39" t="s">
        <v>530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530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530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4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4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4" ht="20.100000000000001" customHeight="1">
      <c r="A5" s="57">
        <v>1</v>
      </c>
      <c r="B5" s="57"/>
      <c r="C5" s="58" t="s">
        <v>476</v>
      </c>
      <c r="D5" s="59">
        <v>25.48</v>
      </c>
      <c r="E5" s="59">
        <v>29.75</v>
      </c>
      <c r="F5" s="59">
        <v>34.200000000000003</v>
      </c>
      <c r="G5" s="59">
        <v>40.42</v>
      </c>
      <c r="H5" s="59">
        <v>44.98</v>
      </c>
      <c r="I5" s="59">
        <v>47.45</v>
      </c>
      <c r="J5" s="59">
        <v>52.59</v>
      </c>
      <c r="K5" s="107"/>
      <c r="L5" s="57">
        <v>1</v>
      </c>
      <c r="M5" s="57"/>
      <c r="N5" s="58" t="s">
        <v>476</v>
      </c>
      <c r="O5" s="59">
        <v>55.5</v>
      </c>
      <c r="P5" s="59">
        <v>55.71</v>
      </c>
      <c r="Q5" s="59">
        <v>59.01</v>
      </c>
      <c r="R5" s="59">
        <v>65.81</v>
      </c>
      <c r="S5" s="59">
        <v>66.02</v>
      </c>
      <c r="T5" s="59">
        <v>67.33</v>
      </c>
      <c r="U5" s="59">
        <v>67.91</v>
      </c>
      <c r="V5" s="107"/>
      <c r="W5" s="57">
        <v>1</v>
      </c>
      <c r="X5" s="57"/>
      <c r="Y5" s="58" t="s">
        <v>476</v>
      </c>
      <c r="Z5" s="59">
        <v>71</v>
      </c>
      <c r="AA5" s="59">
        <v>74.48</v>
      </c>
      <c r="AB5" s="59">
        <v>77.3</v>
      </c>
      <c r="AC5" s="59">
        <v>79.97</v>
      </c>
      <c r="AD5" s="59">
        <v>83.84</v>
      </c>
      <c r="AE5" s="59">
        <v>88.83</v>
      </c>
      <c r="AF5" s="59">
        <v>93.52</v>
      </c>
      <c r="AG5" s="59">
        <v>100.65</v>
      </c>
    </row>
    <row r="6" spans="1:34" ht="14.1" customHeight="1">
      <c r="A6" s="57">
        <v>2</v>
      </c>
      <c r="B6" s="57"/>
      <c r="C6" s="60" t="s">
        <v>477</v>
      </c>
      <c r="D6" s="59">
        <v>5.21</v>
      </c>
      <c r="E6" s="59">
        <v>6.31</v>
      </c>
      <c r="F6" s="59">
        <v>7.44</v>
      </c>
      <c r="G6" s="59">
        <v>8.85</v>
      </c>
      <c r="H6" s="59">
        <v>10.06</v>
      </c>
      <c r="I6" s="59">
        <v>11.28</v>
      </c>
      <c r="J6" s="59">
        <v>13.15</v>
      </c>
      <c r="K6" s="102"/>
      <c r="L6" s="57">
        <v>2</v>
      </c>
      <c r="M6" s="57"/>
      <c r="N6" s="60" t="s">
        <v>477</v>
      </c>
      <c r="O6" s="59">
        <v>13.49</v>
      </c>
      <c r="P6" s="59">
        <v>10.45</v>
      </c>
      <c r="Q6" s="59">
        <v>10.4</v>
      </c>
      <c r="R6" s="59">
        <v>11.16</v>
      </c>
      <c r="S6" s="59">
        <v>11.9</v>
      </c>
      <c r="T6" s="59">
        <v>12.83</v>
      </c>
      <c r="U6" s="59">
        <v>12.93</v>
      </c>
      <c r="V6" s="102"/>
      <c r="W6" s="57">
        <v>2</v>
      </c>
      <c r="X6" s="57"/>
      <c r="Y6" s="60" t="s">
        <v>477</v>
      </c>
      <c r="Z6" s="59">
        <v>14.35</v>
      </c>
      <c r="AA6" s="59">
        <v>14.74</v>
      </c>
      <c r="AB6" s="59">
        <v>15.31</v>
      </c>
      <c r="AC6" s="59">
        <v>15.9</v>
      </c>
      <c r="AD6" s="59">
        <v>16.600000000000001</v>
      </c>
      <c r="AE6" s="59">
        <v>17.350000000000001</v>
      </c>
      <c r="AF6" s="59">
        <v>18.7</v>
      </c>
      <c r="AG6" s="59">
        <v>20.45</v>
      </c>
    </row>
    <row r="7" spans="1:34" ht="11.1" customHeight="1">
      <c r="A7" s="57">
        <v>3</v>
      </c>
      <c r="B7" s="57"/>
      <c r="C7" s="61" t="s">
        <v>478</v>
      </c>
      <c r="D7" s="59">
        <v>3.51</v>
      </c>
      <c r="E7" s="59">
        <v>4.25</v>
      </c>
      <c r="F7" s="59">
        <v>5.01</v>
      </c>
      <c r="G7" s="59">
        <v>5.97</v>
      </c>
      <c r="H7" s="59">
        <v>6.78</v>
      </c>
      <c r="I7" s="59">
        <v>7.52</v>
      </c>
      <c r="J7" s="59">
        <v>8.57</v>
      </c>
      <c r="K7" s="102"/>
      <c r="L7" s="57">
        <v>3</v>
      </c>
      <c r="M7" s="57"/>
      <c r="N7" s="61" t="s">
        <v>478</v>
      </c>
      <c r="O7" s="59">
        <v>8.57</v>
      </c>
      <c r="P7" s="59">
        <v>5.15</v>
      </c>
      <c r="Q7" s="59">
        <v>4.7699999999999996</v>
      </c>
      <c r="R7" s="59">
        <v>5.18</v>
      </c>
      <c r="S7" s="59">
        <v>5.55</v>
      </c>
      <c r="T7" s="59">
        <v>5.97</v>
      </c>
      <c r="U7" s="59">
        <v>6.02</v>
      </c>
      <c r="V7" s="102"/>
      <c r="W7" s="57">
        <v>3</v>
      </c>
      <c r="X7" s="57"/>
      <c r="Y7" s="61" t="s">
        <v>478</v>
      </c>
      <c r="Z7" s="59">
        <v>6.93</v>
      </c>
      <c r="AA7" s="59">
        <v>7.1</v>
      </c>
      <c r="AB7" s="59">
        <v>7.37</v>
      </c>
      <c r="AC7" s="59">
        <v>7.72</v>
      </c>
      <c r="AD7" s="59">
        <v>8.1</v>
      </c>
      <c r="AE7" s="59">
        <v>8.65</v>
      </c>
      <c r="AF7" s="59">
        <v>9.59</v>
      </c>
      <c r="AG7" s="59">
        <v>10.76</v>
      </c>
    </row>
    <row r="8" spans="1:34" ht="11.1" customHeight="1">
      <c r="A8" s="57">
        <v>4</v>
      </c>
      <c r="B8" s="57"/>
      <c r="C8" s="61" t="s">
        <v>457</v>
      </c>
      <c r="D8" s="59">
        <v>1.7</v>
      </c>
      <c r="E8" s="59">
        <v>2.06</v>
      </c>
      <c r="F8" s="59">
        <v>2.4300000000000002</v>
      </c>
      <c r="G8" s="59">
        <v>2.88</v>
      </c>
      <c r="H8" s="59">
        <v>3.28</v>
      </c>
      <c r="I8" s="59">
        <v>3.76</v>
      </c>
      <c r="J8" s="59">
        <v>4.58</v>
      </c>
      <c r="K8" s="102"/>
      <c r="L8" s="57">
        <v>4</v>
      </c>
      <c r="M8" s="57"/>
      <c r="N8" s="61" t="s">
        <v>457</v>
      </c>
      <c r="O8" s="59">
        <v>4.92</v>
      </c>
      <c r="P8" s="59">
        <v>5.3</v>
      </c>
      <c r="Q8" s="59">
        <v>5.63</v>
      </c>
      <c r="R8" s="59">
        <v>5.98</v>
      </c>
      <c r="S8" s="59">
        <v>6.35</v>
      </c>
      <c r="T8" s="59">
        <v>6.86</v>
      </c>
      <c r="U8" s="59">
        <v>6.91</v>
      </c>
      <c r="V8" s="102"/>
      <c r="W8" s="57">
        <v>4</v>
      </c>
      <c r="X8" s="57"/>
      <c r="Y8" s="61" t="s">
        <v>457</v>
      </c>
      <c r="Z8" s="59">
        <v>7.42</v>
      </c>
      <c r="AA8" s="59">
        <v>7.64</v>
      </c>
      <c r="AB8" s="59">
        <v>7.94</v>
      </c>
      <c r="AC8" s="59">
        <v>8.18</v>
      </c>
      <c r="AD8" s="59">
        <v>8.5</v>
      </c>
      <c r="AE8" s="59">
        <v>8.6999999999999993</v>
      </c>
      <c r="AF8" s="59">
        <v>9.11</v>
      </c>
      <c r="AG8" s="59">
        <v>9.69</v>
      </c>
    </row>
    <row r="9" spans="1:34" ht="12" customHeight="1">
      <c r="A9" s="57">
        <v>5</v>
      </c>
      <c r="B9" s="57"/>
      <c r="C9" s="60" t="s">
        <v>479</v>
      </c>
      <c r="D9" s="59">
        <v>0</v>
      </c>
      <c r="E9" s="59">
        <v>0</v>
      </c>
      <c r="F9" s="59">
        <v>0</v>
      </c>
      <c r="G9" s="59">
        <v>0</v>
      </c>
      <c r="H9" s="59">
        <v>0.01</v>
      </c>
      <c r="I9" s="59">
        <v>0.03</v>
      </c>
      <c r="J9" s="59">
        <v>0.04</v>
      </c>
      <c r="K9" s="102"/>
      <c r="L9" s="57">
        <v>5</v>
      </c>
      <c r="M9" s="57"/>
      <c r="N9" s="60" t="s">
        <v>479</v>
      </c>
      <c r="O9" s="59">
        <v>0.05</v>
      </c>
      <c r="P9" s="59">
        <v>0.09</v>
      </c>
      <c r="Q9" s="59">
        <v>0.14000000000000001</v>
      </c>
      <c r="R9" s="59">
        <v>0.17</v>
      </c>
      <c r="S9" s="59">
        <v>0.19</v>
      </c>
      <c r="T9" s="59">
        <v>0.17</v>
      </c>
      <c r="U9" s="59">
        <v>0.2</v>
      </c>
      <c r="V9" s="102"/>
      <c r="W9" s="57">
        <v>5</v>
      </c>
      <c r="X9" s="57"/>
      <c r="Y9" s="60" t="s">
        <v>479</v>
      </c>
      <c r="Z9" s="59">
        <v>0.33</v>
      </c>
      <c r="AA9" s="59">
        <v>0.41</v>
      </c>
      <c r="AB9" s="59">
        <v>0.55000000000000004</v>
      </c>
      <c r="AC9" s="59">
        <v>0.61</v>
      </c>
      <c r="AD9" s="59">
        <v>0.62</v>
      </c>
      <c r="AE9" s="59">
        <v>0.56000000000000005</v>
      </c>
      <c r="AF9" s="59">
        <v>0.46</v>
      </c>
      <c r="AG9" s="59">
        <v>0.54</v>
      </c>
    </row>
    <row r="10" spans="1:34" ht="12" customHeight="1">
      <c r="A10" s="57">
        <v>6</v>
      </c>
      <c r="B10" s="57"/>
      <c r="C10" s="60" t="s">
        <v>480</v>
      </c>
      <c r="D10" s="59">
        <v>1.1299999999999999</v>
      </c>
      <c r="E10" s="59">
        <v>1.02</v>
      </c>
      <c r="F10" s="59">
        <v>1.03</v>
      </c>
      <c r="G10" s="59">
        <v>1.31</v>
      </c>
      <c r="H10" s="59">
        <v>1.27</v>
      </c>
      <c r="I10" s="59">
        <v>0.97</v>
      </c>
      <c r="J10" s="59">
        <v>0.97</v>
      </c>
      <c r="K10" s="102"/>
      <c r="L10" s="57">
        <v>6</v>
      </c>
      <c r="M10" s="57"/>
      <c r="N10" s="60" t="s">
        <v>480</v>
      </c>
      <c r="O10" s="59">
        <v>0.96</v>
      </c>
      <c r="P10" s="59">
        <v>0.9</v>
      </c>
      <c r="Q10" s="59">
        <v>1.2</v>
      </c>
      <c r="R10" s="59">
        <v>1.51</v>
      </c>
      <c r="S10" s="59">
        <v>1.46</v>
      </c>
      <c r="T10" s="59">
        <v>1.38</v>
      </c>
      <c r="U10" s="59">
        <v>1.33</v>
      </c>
      <c r="V10" s="102"/>
      <c r="W10" s="57">
        <v>6</v>
      </c>
      <c r="X10" s="57"/>
      <c r="Y10" s="60" t="s">
        <v>480</v>
      </c>
      <c r="Z10" s="59">
        <v>1.36</v>
      </c>
      <c r="AA10" s="59">
        <v>1.41</v>
      </c>
      <c r="AB10" s="59">
        <v>1.35</v>
      </c>
      <c r="AC10" s="59">
        <v>1.22</v>
      </c>
      <c r="AD10" s="59">
        <v>1.44</v>
      </c>
      <c r="AE10" s="59">
        <v>1.89</v>
      </c>
      <c r="AF10" s="59">
        <v>2.41</v>
      </c>
      <c r="AG10" s="59">
        <v>2.2400000000000002</v>
      </c>
    </row>
    <row r="11" spans="1:34" ht="11.1" customHeight="1">
      <c r="A11" s="57">
        <v>7</v>
      </c>
      <c r="B11" s="57"/>
      <c r="C11" s="61" t="s">
        <v>481</v>
      </c>
      <c r="D11" s="59">
        <v>0.94</v>
      </c>
      <c r="E11" s="59">
        <v>0.85</v>
      </c>
      <c r="F11" s="59">
        <v>0.86</v>
      </c>
      <c r="G11" s="59">
        <v>1.0900000000000001</v>
      </c>
      <c r="H11" s="59">
        <v>1.03</v>
      </c>
      <c r="I11" s="59">
        <v>0.73</v>
      </c>
      <c r="J11" s="59">
        <v>0.69</v>
      </c>
      <c r="K11" s="102"/>
      <c r="L11" s="57">
        <v>7</v>
      </c>
      <c r="M11" s="57"/>
      <c r="N11" s="61" t="s">
        <v>481</v>
      </c>
      <c r="O11" s="59">
        <v>0.68</v>
      </c>
      <c r="P11" s="59">
        <v>0.61</v>
      </c>
      <c r="Q11" s="59">
        <v>0.88</v>
      </c>
      <c r="R11" s="59">
        <v>1.1399999999999999</v>
      </c>
      <c r="S11" s="59">
        <v>1.1200000000000001</v>
      </c>
      <c r="T11" s="59">
        <v>1.04</v>
      </c>
      <c r="U11" s="59">
        <v>0.98</v>
      </c>
      <c r="V11" s="102"/>
      <c r="W11" s="57">
        <v>7</v>
      </c>
      <c r="X11" s="57"/>
      <c r="Y11" s="61" t="s">
        <v>481</v>
      </c>
      <c r="Z11" s="59">
        <v>0.99</v>
      </c>
      <c r="AA11" s="59">
        <v>1.01</v>
      </c>
      <c r="AB11" s="59">
        <v>0.95</v>
      </c>
      <c r="AC11" s="59">
        <v>0.81</v>
      </c>
      <c r="AD11" s="59">
        <v>0.99</v>
      </c>
      <c r="AE11" s="59">
        <v>1.46</v>
      </c>
      <c r="AF11" s="59">
        <v>1.91</v>
      </c>
      <c r="AG11" s="59">
        <v>1.74</v>
      </c>
    </row>
    <row r="12" spans="1:34" ht="11.1" customHeight="1">
      <c r="A12" s="57">
        <v>8</v>
      </c>
      <c r="B12" s="57"/>
      <c r="C12" s="61" t="s">
        <v>482</v>
      </c>
      <c r="D12" s="59">
        <v>0.05</v>
      </c>
      <c r="E12" s="59">
        <v>0.05</v>
      </c>
      <c r="F12" s="59">
        <v>0.05</v>
      </c>
      <c r="G12" s="59">
        <v>7.0000000000000007E-2</v>
      </c>
      <c r="H12" s="59">
        <v>0.08</v>
      </c>
      <c r="I12" s="59">
        <v>0.08</v>
      </c>
      <c r="J12" s="59">
        <v>0.08</v>
      </c>
      <c r="K12" s="102"/>
      <c r="L12" s="57">
        <v>8</v>
      </c>
      <c r="M12" s="57"/>
      <c r="N12" s="61" t="s">
        <v>482</v>
      </c>
      <c r="O12" s="59">
        <v>0.08</v>
      </c>
      <c r="P12" s="59">
        <v>0.08</v>
      </c>
      <c r="Q12" s="59">
        <v>0.08</v>
      </c>
      <c r="R12" s="59">
        <v>0.12</v>
      </c>
      <c r="S12" s="59">
        <v>0.09</v>
      </c>
      <c r="T12" s="59">
        <v>0.11</v>
      </c>
      <c r="U12" s="59">
        <v>0.11</v>
      </c>
      <c r="V12" s="102"/>
      <c r="W12" s="57">
        <v>8</v>
      </c>
      <c r="X12" s="57"/>
      <c r="Y12" s="61" t="s">
        <v>482</v>
      </c>
      <c r="Z12" s="59">
        <v>0.12</v>
      </c>
      <c r="AA12" s="59">
        <v>0.12</v>
      </c>
      <c r="AB12" s="59">
        <v>0.13</v>
      </c>
      <c r="AC12" s="59">
        <v>0.13</v>
      </c>
      <c r="AD12" s="59">
        <v>0.13</v>
      </c>
      <c r="AE12" s="59">
        <v>0.13</v>
      </c>
      <c r="AF12" s="59">
        <v>0.14000000000000001</v>
      </c>
      <c r="AG12" s="59">
        <v>0.16</v>
      </c>
    </row>
    <row r="13" spans="1:34" ht="11.1" customHeight="1">
      <c r="A13" s="57">
        <v>9</v>
      </c>
      <c r="B13" s="57"/>
      <c r="C13" s="61" t="s">
        <v>483</v>
      </c>
      <c r="D13" s="59">
        <v>0.14000000000000001</v>
      </c>
      <c r="E13" s="59">
        <v>0.12</v>
      </c>
      <c r="F13" s="59">
        <v>0.12</v>
      </c>
      <c r="G13" s="59">
        <v>0.15</v>
      </c>
      <c r="H13" s="59">
        <v>0.16</v>
      </c>
      <c r="I13" s="59">
        <v>0.16</v>
      </c>
      <c r="J13" s="59">
        <v>0.2</v>
      </c>
      <c r="K13" s="102"/>
      <c r="L13" s="57">
        <v>9</v>
      </c>
      <c r="M13" s="57"/>
      <c r="N13" s="61" t="s">
        <v>483</v>
      </c>
      <c r="O13" s="59">
        <v>0.2</v>
      </c>
      <c r="P13" s="59">
        <v>0.21</v>
      </c>
      <c r="Q13" s="59">
        <v>0.24</v>
      </c>
      <c r="R13" s="59">
        <v>0.25</v>
      </c>
      <c r="S13" s="59">
        <v>0.25</v>
      </c>
      <c r="T13" s="59">
        <v>0.23</v>
      </c>
      <c r="U13" s="59">
        <v>0.24</v>
      </c>
      <c r="V13" s="102"/>
      <c r="W13" s="57">
        <v>9</v>
      </c>
      <c r="X13" s="57"/>
      <c r="Y13" s="61" t="s">
        <v>483</v>
      </c>
      <c r="Z13" s="59">
        <v>0.25</v>
      </c>
      <c r="AA13" s="59">
        <v>0.28000000000000003</v>
      </c>
      <c r="AB13" s="59">
        <v>0.27</v>
      </c>
      <c r="AC13" s="59">
        <v>0.28000000000000003</v>
      </c>
      <c r="AD13" s="59">
        <v>0.32</v>
      </c>
      <c r="AE13" s="59">
        <v>0.3</v>
      </c>
      <c r="AF13" s="59">
        <v>0.36</v>
      </c>
      <c r="AG13" s="59">
        <v>0.34</v>
      </c>
    </row>
    <row r="14" spans="1:34" ht="12" customHeight="1">
      <c r="A14" s="57">
        <v>10</v>
      </c>
      <c r="B14" s="57"/>
      <c r="C14" s="60" t="s">
        <v>528</v>
      </c>
      <c r="D14" s="59">
        <v>8.85</v>
      </c>
      <c r="E14" s="59">
        <v>10.26</v>
      </c>
      <c r="F14" s="59">
        <v>12.28</v>
      </c>
      <c r="G14" s="59">
        <v>14.45</v>
      </c>
      <c r="H14" s="59">
        <v>15.77</v>
      </c>
      <c r="I14" s="59">
        <v>15.79</v>
      </c>
      <c r="J14" s="59">
        <v>18.149999999999999</v>
      </c>
      <c r="K14" s="102"/>
      <c r="L14" s="57">
        <v>10</v>
      </c>
      <c r="M14" s="57"/>
      <c r="N14" s="60" t="s">
        <v>528</v>
      </c>
      <c r="O14" s="59">
        <v>20.14</v>
      </c>
      <c r="P14" s="59">
        <v>20.8</v>
      </c>
      <c r="Q14" s="59">
        <v>21.43</v>
      </c>
      <c r="R14" s="59">
        <v>24.64</v>
      </c>
      <c r="S14" s="59">
        <v>23.99</v>
      </c>
      <c r="T14" s="59">
        <v>24.44</v>
      </c>
      <c r="U14" s="59">
        <v>25.77</v>
      </c>
      <c r="V14" s="102"/>
      <c r="W14" s="57">
        <v>10</v>
      </c>
      <c r="X14" s="57"/>
      <c r="Y14" s="60" t="s">
        <v>528</v>
      </c>
      <c r="Z14" s="59">
        <v>27.55</v>
      </c>
      <c r="AA14" s="59">
        <v>29.34</v>
      </c>
      <c r="AB14" s="59">
        <v>30.39</v>
      </c>
      <c r="AC14" s="59">
        <v>31.1</v>
      </c>
      <c r="AD14" s="59">
        <v>33.020000000000003</v>
      </c>
      <c r="AE14" s="59">
        <v>35.369999999999997</v>
      </c>
      <c r="AF14" s="59">
        <v>36.14</v>
      </c>
      <c r="AG14" s="59">
        <v>38.72</v>
      </c>
      <c r="AH14" s="71"/>
    </row>
    <row r="15" spans="1:34" ht="12" customHeight="1">
      <c r="A15" s="57">
        <v>11</v>
      </c>
      <c r="B15" s="57"/>
      <c r="C15" s="61" t="s">
        <v>486</v>
      </c>
      <c r="D15" s="59">
        <v>5.25</v>
      </c>
      <c r="E15" s="59">
        <v>5.9</v>
      </c>
      <c r="F15" s="59">
        <v>7.04</v>
      </c>
      <c r="G15" s="59">
        <v>8.17</v>
      </c>
      <c r="H15" s="59">
        <v>8.74</v>
      </c>
      <c r="I15" s="59">
        <v>8.8800000000000008</v>
      </c>
      <c r="J15" s="59">
        <v>10.220000000000001</v>
      </c>
      <c r="K15" s="102"/>
      <c r="L15" s="57">
        <v>11</v>
      </c>
      <c r="M15" s="57"/>
      <c r="N15" s="61" t="s">
        <v>486</v>
      </c>
      <c r="O15" s="59">
        <v>11.23</v>
      </c>
      <c r="P15" s="59">
        <v>11.8</v>
      </c>
      <c r="Q15" s="59">
        <v>12.06</v>
      </c>
      <c r="R15" s="59">
        <v>13.59</v>
      </c>
      <c r="S15" s="59">
        <v>12.88</v>
      </c>
      <c r="T15" s="59">
        <v>13.1</v>
      </c>
      <c r="U15" s="59">
        <v>14.13</v>
      </c>
      <c r="V15" s="102"/>
      <c r="W15" s="57">
        <v>11</v>
      </c>
      <c r="X15" s="57"/>
      <c r="Y15" s="61" t="s">
        <v>486</v>
      </c>
      <c r="Z15" s="59">
        <v>15.32</v>
      </c>
      <c r="AA15" s="59">
        <v>16.29</v>
      </c>
      <c r="AB15" s="59">
        <v>16.96</v>
      </c>
      <c r="AC15" s="59">
        <v>16.68</v>
      </c>
      <c r="AD15" s="59">
        <v>18.149999999999999</v>
      </c>
      <c r="AE15" s="59">
        <v>19.2</v>
      </c>
      <c r="AF15" s="59">
        <v>20.190000000000001</v>
      </c>
      <c r="AG15" s="59">
        <v>20.67</v>
      </c>
      <c r="AH15" s="71"/>
    </row>
    <row r="16" spans="1:34" ht="12" customHeight="1">
      <c r="A16" s="57">
        <v>12</v>
      </c>
      <c r="B16" s="57"/>
      <c r="C16" s="62" t="s">
        <v>487</v>
      </c>
      <c r="D16" s="59">
        <v>0.48</v>
      </c>
      <c r="E16" s="59">
        <v>0.5</v>
      </c>
      <c r="F16" s="59">
        <v>0.53</v>
      </c>
      <c r="G16" s="59">
        <v>0.57999999999999996</v>
      </c>
      <c r="H16" s="59">
        <v>0.6</v>
      </c>
      <c r="I16" s="59">
        <v>0.6</v>
      </c>
      <c r="J16" s="59">
        <v>0.7</v>
      </c>
      <c r="K16" s="102"/>
      <c r="L16" s="57">
        <v>12</v>
      </c>
      <c r="M16" s="57"/>
      <c r="N16" s="62" t="s">
        <v>487</v>
      </c>
      <c r="O16" s="59">
        <v>0.64</v>
      </c>
      <c r="P16" s="59">
        <v>0.7</v>
      </c>
      <c r="Q16" s="59">
        <v>0.76</v>
      </c>
      <c r="R16" s="59">
        <v>0.79</v>
      </c>
      <c r="S16" s="59">
        <v>0.83</v>
      </c>
      <c r="T16" s="59">
        <v>0.84</v>
      </c>
      <c r="U16" s="59">
        <v>0.77</v>
      </c>
      <c r="V16" s="102"/>
      <c r="W16" s="57">
        <v>12</v>
      </c>
      <c r="X16" s="57"/>
      <c r="Y16" s="62" t="s">
        <v>487</v>
      </c>
      <c r="Z16" s="59">
        <v>0.64</v>
      </c>
      <c r="AA16" s="59">
        <v>0.62</v>
      </c>
      <c r="AB16" s="59">
        <v>0.63</v>
      </c>
      <c r="AC16" s="59">
        <v>0.36</v>
      </c>
      <c r="AD16" s="59">
        <v>0.37</v>
      </c>
      <c r="AE16" s="59">
        <v>0.4</v>
      </c>
      <c r="AF16" s="59">
        <v>0.42</v>
      </c>
      <c r="AG16" s="59">
        <v>0.42</v>
      </c>
      <c r="AH16" s="71"/>
    </row>
    <row r="17" spans="1:33" ht="12" customHeight="1">
      <c r="A17" s="57">
        <v>13</v>
      </c>
      <c r="B17" s="57"/>
      <c r="C17" s="62" t="s">
        <v>488</v>
      </c>
      <c r="D17" s="59">
        <v>4.7699999999999996</v>
      </c>
      <c r="E17" s="59">
        <v>5.4</v>
      </c>
      <c r="F17" s="59">
        <v>6.51</v>
      </c>
      <c r="G17" s="59">
        <v>7.59</v>
      </c>
      <c r="H17" s="59">
        <v>8.14</v>
      </c>
      <c r="I17" s="59">
        <v>8.2799999999999994</v>
      </c>
      <c r="J17" s="59">
        <v>9.52</v>
      </c>
      <c r="K17" s="102"/>
      <c r="L17" s="57">
        <v>13</v>
      </c>
      <c r="M17" s="57"/>
      <c r="N17" s="62" t="s">
        <v>488</v>
      </c>
      <c r="O17" s="59">
        <v>10.59</v>
      </c>
      <c r="P17" s="59">
        <v>11.1</v>
      </c>
      <c r="Q17" s="59">
        <v>11.3</v>
      </c>
      <c r="R17" s="59">
        <v>12.8</v>
      </c>
      <c r="S17" s="59">
        <v>12.05</v>
      </c>
      <c r="T17" s="59">
        <v>12.26</v>
      </c>
      <c r="U17" s="59">
        <v>13.36</v>
      </c>
      <c r="V17" s="102"/>
      <c r="W17" s="57">
        <v>13</v>
      </c>
      <c r="X17" s="57"/>
      <c r="Y17" s="62" t="s">
        <v>488</v>
      </c>
      <c r="Z17" s="59">
        <v>14.68</v>
      </c>
      <c r="AA17" s="59">
        <v>15.67</v>
      </c>
      <c r="AB17" s="59">
        <v>16.329999999999998</v>
      </c>
      <c r="AC17" s="59">
        <v>16.32</v>
      </c>
      <c r="AD17" s="59">
        <v>17.78</v>
      </c>
      <c r="AE17" s="59">
        <v>18.8</v>
      </c>
      <c r="AF17" s="59">
        <v>19.77</v>
      </c>
      <c r="AG17" s="59">
        <v>20.25</v>
      </c>
    </row>
    <row r="18" spans="1:33" ht="12" customHeight="1">
      <c r="A18" s="57">
        <v>14</v>
      </c>
      <c r="B18" s="57"/>
      <c r="C18" s="61" t="s">
        <v>489</v>
      </c>
      <c r="D18" s="59">
        <v>3.6</v>
      </c>
      <c r="E18" s="59">
        <v>4.3600000000000003</v>
      </c>
      <c r="F18" s="59">
        <v>5.24</v>
      </c>
      <c r="G18" s="59">
        <v>6.28</v>
      </c>
      <c r="H18" s="59">
        <v>7.03</v>
      </c>
      <c r="I18" s="59">
        <v>6.91</v>
      </c>
      <c r="J18" s="59">
        <v>7.93</v>
      </c>
      <c r="K18" s="102"/>
      <c r="L18" s="57">
        <v>14</v>
      </c>
      <c r="M18" s="57"/>
      <c r="N18" s="61" t="s">
        <v>489</v>
      </c>
      <c r="O18" s="59">
        <v>8.91</v>
      </c>
      <c r="P18" s="59">
        <v>9</v>
      </c>
      <c r="Q18" s="59">
        <v>9.3699999999999992</v>
      </c>
      <c r="R18" s="59">
        <v>11.05</v>
      </c>
      <c r="S18" s="59">
        <v>11.11</v>
      </c>
      <c r="T18" s="59">
        <v>11.34</v>
      </c>
      <c r="U18" s="59">
        <v>11.64</v>
      </c>
      <c r="V18" s="102"/>
      <c r="W18" s="57">
        <v>14</v>
      </c>
      <c r="X18" s="57"/>
      <c r="Y18" s="61" t="s">
        <v>489</v>
      </c>
      <c r="Z18" s="59">
        <v>12.23</v>
      </c>
      <c r="AA18" s="59">
        <v>13.05</v>
      </c>
      <c r="AB18" s="59">
        <v>13.43</v>
      </c>
      <c r="AC18" s="59">
        <v>14.42</v>
      </c>
      <c r="AD18" s="59">
        <v>14.87</v>
      </c>
      <c r="AE18" s="59">
        <v>16.170000000000002</v>
      </c>
      <c r="AF18" s="59">
        <v>15.95</v>
      </c>
      <c r="AG18" s="59">
        <v>18.05</v>
      </c>
    </row>
    <row r="19" spans="1:33" ht="11.1" customHeight="1">
      <c r="A19" s="57">
        <v>15</v>
      </c>
      <c r="B19" s="57"/>
      <c r="C19" s="62" t="s">
        <v>490</v>
      </c>
      <c r="D19" s="59">
        <v>3.6</v>
      </c>
      <c r="E19" s="59">
        <v>4.3600000000000003</v>
      </c>
      <c r="F19" s="59">
        <v>5.24</v>
      </c>
      <c r="G19" s="59">
        <v>6.28</v>
      </c>
      <c r="H19" s="59">
        <v>7.03</v>
      </c>
      <c r="I19" s="59">
        <v>6.91</v>
      </c>
      <c r="J19" s="59">
        <v>7.93</v>
      </c>
      <c r="K19" s="102"/>
      <c r="L19" s="57">
        <v>15</v>
      </c>
      <c r="M19" s="57"/>
      <c r="N19" s="62" t="s">
        <v>490</v>
      </c>
      <c r="O19" s="59">
        <v>8.91</v>
      </c>
      <c r="P19" s="59">
        <v>9</v>
      </c>
      <c r="Q19" s="59">
        <v>9.3699999999999992</v>
      </c>
      <c r="R19" s="59">
        <v>11.05</v>
      </c>
      <c r="S19" s="59">
        <v>11.11</v>
      </c>
      <c r="T19" s="59">
        <v>11.34</v>
      </c>
      <c r="U19" s="59">
        <v>11.64</v>
      </c>
      <c r="V19" s="102"/>
      <c r="W19" s="57">
        <v>15</v>
      </c>
      <c r="X19" s="57"/>
      <c r="Y19" s="62" t="s">
        <v>490</v>
      </c>
      <c r="Z19" s="59">
        <v>12.23</v>
      </c>
      <c r="AA19" s="59">
        <v>13.05</v>
      </c>
      <c r="AB19" s="59">
        <v>13.43</v>
      </c>
      <c r="AC19" s="59">
        <v>14.42</v>
      </c>
      <c r="AD19" s="59">
        <v>14.87</v>
      </c>
      <c r="AE19" s="59">
        <v>16.170000000000002</v>
      </c>
      <c r="AF19" s="59">
        <v>15.95</v>
      </c>
      <c r="AG19" s="59">
        <v>18.05</v>
      </c>
    </row>
    <row r="20" spans="1:33" ht="11.1" customHeight="1">
      <c r="A20" s="57">
        <v>16</v>
      </c>
      <c r="B20" s="57"/>
      <c r="C20" s="62" t="s">
        <v>491</v>
      </c>
      <c r="D20" s="59">
        <v>0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102"/>
      <c r="L20" s="57">
        <v>16</v>
      </c>
      <c r="M20" s="57"/>
      <c r="N20" s="62" t="s">
        <v>491</v>
      </c>
      <c r="O20" s="59">
        <v>0</v>
      </c>
      <c r="P20" s="59">
        <v>0</v>
      </c>
      <c r="Q20" s="59">
        <v>0</v>
      </c>
      <c r="R20" s="59">
        <v>0</v>
      </c>
      <c r="S20" s="59">
        <v>0</v>
      </c>
      <c r="T20" s="59">
        <v>0</v>
      </c>
      <c r="U20" s="59">
        <v>0</v>
      </c>
      <c r="V20" s="102"/>
      <c r="W20" s="57">
        <v>16</v>
      </c>
      <c r="X20" s="57"/>
      <c r="Y20" s="62" t="s">
        <v>491</v>
      </c>
      <c r="Z20" s="59">
        <v>0</v>
      </c>
      <c r="AA20" s="59">
        <v>0</v>
      </c>
      <c r="AB20" s="59">
        <v>0</v>
      </c>
      <c r="AC20" s="59">
        <v>0</v>
      </c>
      <c r="AD20" s="59">
        <v>0</v>
      </c>
      <c r="AE20" s="59">
        <v>0</v>
      </c>
      <c r="AF20" s="59">
        <v>0</v>
      </c>
      <c r="AG20" s="59">
        <v>0</v>
      </c>
    </row>
    <row r="21" spans="1:33" ht="11.1" customHeight="1">
      <c r="A21" s="57">
        <v>17</v>
      </c>
      <c r="B21" s="57"/>
      <c r="C21" s="62" t="s">
        <v>492</v>
      </c>
      <c r="D21" s="59">
        <v>0</v>
      </c>
      <c r="E21" s="59">
        <v>0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102"/>
      <c r="L21" s="57">
        <v>17</v>
      </c>
      <c r="M21" s="57"/>
      <c r="N21" s="62" t="s">
        <v>492</v>
      </c>
      <c r="O21" s="59">
        <v>0</v>
      </c>
      <c r="P21" s="59">
        <v>0</v>
      </c>
      <c r="Q21" s="59">
        <v>0</v>
      </c>
      <c r="R21" s="59">
        <v>0</v>
      </c>
      <c r="S21" s="59">
        <v>0</v>
      </c>
      <c r="T21" s="59">
        <v>0</v>
      </c>
      <c r="U21" s="59">
        <v>0</v>
      </c>
      <c r="V21" s="102"/>
      <c r="W21" s="57">
        <v>17</v>
      </c>
      <c r="X21" s="57"/>
      <c r="Y21" s="62" t="s">
        <v>492</v>
      </c>
      <c r="Z21" s="59">
        <v>0</v>
      </c>
      <c r="AA21" s="59">
        <v>0</v>
      </c>
      <c r="AB21" s="59">
        <v>0</v>
      </c>
      <c r="AC21" s="59">
        <v>0</v>
      </c>
      <c r="AD21" s="59">
        <v>0</v>
      </c>
      <c r="AE21" s="59">
        <v>0</v>
      </c>
      <c r="AF21" s="59">
        <v>0</v>
      </c>
      <c r="AG21" s="59">
        <v>0</v>
      </c>
    </row>
    <row r="22" spans="1:33" ht="12" customHeight="1">
      <c r="A22" s="57">
        <v>18</v>
      </c>
      <c r="B22" s="57"/>
      <c r="C22" s="60" t="s">
        <v>493</v>
      </c>
      <c r="D22" s="59">
        <v>0.35</v>
      </c>
      <c r="E22" s="59">
        <v>0.42</v>
      </c>
      <c r="F22" s="59">
        <v>0.48</v>
      </c>
      <c r="G22" s="59">
        <v>0.56999999999999995</v>
      </c>
      <c r="H22" s="59">
        <v>0.66</v>
      </c>
      <c r="I22" s="59">
        <v>0.7</v>
      </c>
      <c r="J22" s="59">
        <v>0.71</v>
      </c>
      <c r="K22" s="102"/>
      <c r="L22" s="57">
        <v>18</v>
      </c>
      <c r="M22" s="57"/>
      <c r="N22" s="60" t="s">
        <v>493</v>
      </c>
      <c r="O22" s="59">
        <v>0.74</v>
      </c>
      <c r="P22" s="59">
        <v>0.76</v>
      </c>
      <c r="Q22" s="59">
        <v>0.81</v>
      </c>
      <c r="R22" s="59">
        <v>0.88</v>
      </c>
      <c r="S22" s="59">
        <v>0.93</v>
      </c>
      <c r="T22" s="59">
        <v>1</v>
      </c>
      <c r="U22" s="59">
        <v>1.01</v>
      </c>
      <c r="V22" s="102"/>
      <c r="W22" s="57">
        <v>18</v>
      </c>
      <c r="X22" s="57"/>
      <c r="Y22" s="60" t="s">
        <v>493</v>
      </c>
      <c r="Z22" s="59">
        <v>1.04</v>
      </c>
      <c r="AA22" s="59">
        <v>1.08</v>
      </c>
      <c r="AB22" s="59">
        <v>1.1299999999999999</v>
      </c>
      <c r="AC22" s="59">
        <v>1.1599999999999999</v>
      </c>
      <c r="AD22" s="59">
        <v>1.23</v>
      </c>
      <c r="AE22" s="59">
        <v>1.27</v>
      </c>
      <c r="AF22" s="59">
        <v>1.36</v>
      </c>
      <c r="AG22" s="59">
        <v>1.35</v>
      </c>
    </row>
    <row r="23" spans="1:33" ht="12" customHeight="1">
      <c r="A23" s="57">
        <v>19</v>
      </c>
      <c r="B23" s="57"/>
      <c r="C23" s="61" t="s">
        <v>494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59">
        <v>0</v>
      </c>
      <c r="K23" s="102"/>
      <c r="L23" s="57">
        <v>19</v>
      </c>
      <c r="M23" s="57"/>
      <c r="N23" s="61" t="s">
        <v>494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  <c r="T23" s="59">
        <v>0</v>
      </c>
      <c r="U23" s="59">
        <v>0</v>
      </c>
      <c r="V23" s="102"/>
      <c r="W23" s="57">
        <v>19</v>
      </c>
      <c r="X23" s="57"/>
      <c r="Y23" s="61" t="s">
        <v>494</v>
      </c>
      <c r="Z23" s="59">
        <v>0</v>
      </c>
      <c r="AA23" s="59">
        <v>0</v>
      </c>
      <c r="AB23" s="59">
        <v>0</v>
      </c>
      <c r="AC23" s="59">
        <v>0</v>
      </c>
      <c r="AD23" s="59">
        <v>0</v>
      </c>
      <c r="AE23" s="59">
        <v>0</v>
      </c>
      <c r="AF23" s="59">
        <v>0</v>
      </c>
      <c r="AG23" s="59">
        <v>0</v>
      </c>
    </row>
    <row r="24" spans="1:33" ht="11.1" customHeight="1">
      <c r="A24" s="57">
        <v>20</v>
      </c>
      <c r="B24" s="57"/>
      <c r="C24" s="62" t="s">
        <v>490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102"/>
      <c r="L24" s="57">
        <v>20</v>
      </c>
      <c r="M24" s="57"/>
      <c r="N24" s="62" t="s">
        <v>490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102"/>
      <c r="W24" s="57">
        <v>20</v>
      </c>
      <c r="X24" s="57"/>
      <c r="Y24" s="62" t="s">
        <v>490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</row>
    <row r="25" spans="1:33" ht="11.1" customHeight="1">
      <c r="A25" s="57">
        <v>21</v>
      </c>
      <c r="B25" s="57"/>
      <c r="C25" s="62" t="s">
        <v>492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102"/>
      <c r="L25" s="57">
        <v>21</v>
      </c>
      <c r="M25" s="57"/>
      <c r="N25" s="62" t="s">
        <v>492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</v>
      </c>
      <c r="U25" s="59">
        <v>0</v>
      </c>
      <c r="V25" s="102"/>
      <c r="W25" s="57">
        <v>21</v>
      </c>
      <c r="X25" s="57"/>
      <c r="Y25" s="62" t="s">
        <v>492</v>
      </c>
      <c r="Z25" s="59">
        <v>0</v>
      </c>
      <c r="AA25" s="59">
        <v>0</v>
      </c>
      <c r="AB25" s="59">
        <v>0</v>
      </c>
      <c r="AC25" s="59">
        <v>0</v>
      </c>
      <c r="AD25" s="59">
        <v>0</v>
      </c>
      <c r="AE25" s="59">
        <v>0</v>
      </c>
      <c r="AF25" s="59">
        <v>0</v>
      </c>
      <c r="AG25" s="59">
        <v>0</v>
      </c>
    </row>
    <row r="26" spans="1:33" ht="12" customHeight="1">
      <c r="A26" s="57">
        <v>22</v>
      </c>
      <c r="B26" s="57"/>
      <c r="C26" s="61" t="s">
        <v>495</v>
      </c>
      <c r="D26" s="59">
        <v>0.35</v>
      </c>
      <c r="E26" s="59">
        <v>0.42</v>
      </c>
      <c r="F26" s="59">
        <v>0.48</v>
      </c>
      <c r="G26" s="59">
        <v>0.56999999999999995</v>
      </c>
      <c r="H26" s="59">
        <v>0.66</v>
      </c>
      <c r="I26" s="59">
        <v>0.7</v>
      </c>
      <c r="J26" s="59">
        <v>0.71</v>
      </c>
      <c r="K26" s="102"/>
      <c r="L26" s="57">
        <v>22</v>
      </c>
      <c r="M26" s="57"/>
      <c r="N26" s="61" t="s">
        <v>495</v>
      </c>
      <c r="O26" s="59">
        <v>0.74</v>
      </c>
      <c r="P26" s="59">
        <v>0.76</v>
      </c>
      <c r="Q26" s="59">
        <v>0.81</v>
      </c>
      <c r="R26" s="59">
        <v>0.88</v>
      </c>
      <c r="S26" s="59">
        <v>0.93</v>
      </c>
      <c r="T26" s="59">
        <v>1</v>
      </c>
      <c r="U26" s="59">
        <v>1.01</v>
      </c>
      <c r="V26" s="102"/>
      <c r="W26" s="57">
        <v>22</v>
      </c>
      <c r="X26" s="57"/>
      <c r="Y26" s="61" t="s">
        <v>495</v>
      </c>
      <c r="Z26" s="59">
        <v>1.04</v>
      </c>
      <c r="AA26" s="59">
        <v>1.08</v>
      </c>
      <c r="AB26" s="59">
        <v>1.1299999999999999</v>
      </c>
      <c r="AC26" s="59">
        <v>1.1599999999999999</v>
      </c>
      <c r="AD26" s="59">
        <v>1.23</v>
      </c>
      <c r="AE26" s="59">
        <v>1.27</v>
      </c>
      <c r="AF26" s="59">
        <v>1.36</v>
      </c>
      <c r="AG26" s="59">
        <v>1.35</v>
      </c>
    </row>
    <row r="27" spans="1:33" ht="12" customHeight="1">
      <c r="A27" s="57">
        <v>23</v>
      </c>
      <c r="B27" s="57"/>
      <c r="C27" s="60" t="s">
        <v>496</v>
      </c>
      <c r="D27" s="59">
        <v>5.91</v>
      </c>
      <c r="E27" s="59">
        <v>6.87</v>
      </c>
      <c r="F27" s="59">
        <v>7.62</v>
      </c>
      <c r="G27" s="59">
        <v>8.6999999999999993</v>
      </c>
      <c r="H27" s="59">
        <v>9.9600000000000009</v>
      </c>
      <c r="I27" s="59">
        <v>10.9</v>
      </c>
      <c r="J27" s="59">
        <v>11.4</v>
      </c>
      <c r="K27" s="102"/>
      <c r="L27" s="57">
        <v>23</v>
      </c>
      <c r="M27" s="57"/>
      <c r="N27" s="60" t="s">
        <v>496</v>
      </c>
      <c r="O27" s="59">
        <v>12.79</v>
      </c>
      <c r="P27" s="59">
        <v>14.29</v>
      </c>
      <c r="Q27" s="59">
        <v>15.6</v>
      </c>
      <c r="R27" s="59">
        <v>17.239999999999998</v>
      </c>
      <c r="S27" s="59">
        <v>18.02</v>
      </c>
      <c r="T27" s="59">
        <v>18.420000000000002</v>
      </c>
      <c r="U27" s="59">
        <v>17.989999999999998</v>
      </c>
      <c r="V27" s="102"/>
      <c r="W27" s="57">
        <v>23</v>
      </c>
      <c r="X27" s="57"/>
      <c r="Y27" s="60" t="s">
        <v>496</v>
      </c>
      <c r="Z27" s="59">
        <v>18.72</v>
      </c>
      <c r="AA27" s="59">
        <v>19.760000000000002</v>
      </c>
      <c r="AB27" s="59">
        <v>20.68</v>
      </c>
      <c r="AC27" s="59">
        <v>21.75</v>
      </c>
      <c r="AD27" s="59">
        <v>22.67</v>
      </c>
      <c r="AE27" s="59">
        <v>23.81</v>
      </c>
      <c r="AF27" s="59">
        <v>25.3</v>
      </c>
      <c r="AG27" s="59">
        <v>27.5</v>
      </c>
    </row>
    <row r="28" spans="1:33" ht="11.1" customHeight="1">
      <c r="A28" s="57">
        <v>24</v>
      </c>
      <c r="B28" s="57"/>
      <c r="C28" s="61" t="s">
        <v>497</v>
      </c>
      <c r="D28" s="59">
        <v>0.06</v>
      </c>
      <c r="E28" s="59">
        <v>0.08</v>
      </c>
      <c r="F28" s="59">
        <v>0.08</v>
      </c>
      <c r="G28" s="59">
        <v>0.09</v>
      </c>
      <c r="H28" s="59">
        <v>7.0000000000000007E-2</v>
      </c>
      <c r="I28" s="59">
        <v>7.0000000000000007E-2</v>
      </c>
      <c r="J28" s="59">
        <v>0.08</v>
      </c>
      <c r="K28" s="102"/>
      <c r="L28" s="57">
        <v>24</v>
      </c>
      <c r="M28" s="57"/>
      <c r="N28" s="61" t="s">
        <v>497</v>
      </c>
      <c r="O28" s="59">
        <v>0.09</v>
      </c>
      <c r="P28" s="59">
        <v>0.09</v>
      </c>
      <c r="Q28" s="59">
        <v>0.11</v>
      </c>
      <c r="R28" s="59">
        <v>0.12</v>
      </c>
      <c r="S28" s="59">
        <v>0.13</v>
      </c>
      <c r="T28" s="59">
        <v>0.14000000000000001</v>
      </c>
      <c r="U28" s="59">
        <v>0.14000000000000001</v>
      </c>
      <c r="V28" s="102"/>
      <c r="W28" s="57">
        <v>24</v>
      </c>
      <c r="X28" s="57"/>
      <c r="Y28" s="61" t="s">
        <v>497</v>
      </c>
      <c r="Z28" s="59">
        <v>0.13</v>
      </c>
      <c r="AA28" s="59">
        <v>0.15</v>
      </c>
      <c r="AB28" s="59">
        <v>0.14000000000000001</v>
      </c>
      <c r="AC28" s="59">
        <v>0.14000000000000001</v>
      </c>
      <c r="AD28" s="59">
        <v>0.15</v>
      </c>
      <c r="AE28" s="59">
        <v>0.18</v>
      </c>
      <c r="AF28" s="59">
        <v>0.16</v>
      </c>
      <c r="AG28" s="59">
        <v>0.23</v>
      </c>
    </row>
    <row r="29" spans="1:33" ht="11.1" customHeight="1">
      <c r="A29" s="57">
        <v>25</v>
      </c>
      <c r="B29" s="57"/>
      <c r="C29" s="61" t="s">
        <v>498</v>
      </c>
      <c r="D29" s="59">
        <v>5.27</v>
      </c>
      <c r="E29" s="59">
        <v>6.12</v>
      </c>
      <c r="F29" s="59">
        <v>6.7</v>
      </c>
      <c r="G29" s="59">
        <v>7.7</v>
      </c>
      <c r="H29" s="59">
        <v>8.8000000000000007</v>
      </c>
      <c r="I29" s="59">
        <v>9.51</v>
      </c>
      <c r="J29" s="59">
        <v>9.76</v>
      </c>
      <c r="K29" s="102"/>
      <c r="L29" s="57">
        <v>25</v>
      </c>
      <c r="M29" s="57"/>
      <c r="N29" s="61" t="s">
        <v>498</v>
      </c>
      <c r="O29" s="59">
        <v>11.04</v>
      </c>
      <c r="P29" s="59">
        <v>12.34</v>
      </c>
      <c r="Q29" s="59">
        <v>13.59</v>
      </c>
      <c r="R29" s="59">
        <v>15.02</v>
      </c>
      <c r="S29" s="59">
        <v>15.63</v>
      </c>
      <c r="T29" s="59">
        <v>15.89</v>
      </c>
      <c r="U29" s="59">
        <v>15.43</v>
      </c>
      <c r="V29" s="102"/>
      <c r="W29" s="57">
        <v>25</v>
      </c>
      <c r="X29" s="57"/>
      <c r="Y29" s="61" t="s">
        <v>498</v>
      </c>
      <c r="Z29" s="59">
        <v>15.93</v>
      </c>
      <c r="AA29" s="59">
        <v>16.79</v>
      </c>
      <c r="AB29" s="59">
        <v>17.43</v>
      </c>
      <c r="AC29" s="59">
        <v>18.41</v>
      </c>
      <c r="AD29" s="59">
        <v>19.02</v>
      </c>
      <c r="AE29" s="59">
        <v>19.93</v>
      </c>
      <c r="AF29" s="59">
        <v>21.18</v>
      </c>
      <c r="AG29" s="59">
        <v>23.38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</row>
    <row r="31" spans="1:33" ht="11.1" customHeight="1">
      <c r="A31" s="57"/>
      <c r="B31" s="57"/>
      <c r="C31" s="63" t="s">
        <v>500</v>
      </c>
      <c r="D31" s="59">
        <v>0</v>
      </c>
      <c r="E31" s="59">
        <v>0</v>
      </c>
      <c r="F31" s="59">
        <v>0</v>
      </c>
      <c r="G31" s="59">
        <v>0</v>
      </c>
      <c r="H31" s="59">
        <v>0</v>
      </c>
      <c r="I31" s="59">
        <v>0</v>
      </c>
      <c r="J31" s="59">
        <v>0</v>
      </c>
      <c r="K31" s="102"/>
      <c r="L31" s="57"/>
      <c r="M31" s="57"/>
      <c r="N31" s="63" t="s">
        <v>500</v>
      </c>
      <c r="O31" s="59">
        <v>0</v>
      </c>
      <c r="P31" s="59">
        <v>0</v>
      </c>
      <c r="Q31" s="59">
        <v>0</v>
      </c>
      <c r="R31" s="59">
        <v>0</v>
      </c>
      <c r="S31" s="59">
        <v>0</v>
      </c>
      <c r="T31" s="59">
        <v>0</v>
      </c>
      <c r="U31" s="59">
        <v>0</v>
      </c>
      <c r="V31" s="102"/>
      <c r="W31" s="57"/>
      <c r="X31" s="57"/>
      <c r="Y31" s="63" t="s">
        <v>500</v>
      </c>
      <c r="Z31" s="59">
        <v>0</v>
      </c>
      <c r="AA31" s="59">
        <v>0</v>
      </c>
      <c r="AB31" s="59">
        <v>0</v>
      </c>
      <c r="AC31" s="59">
        <v>0</v>
      </c>
      <c r="AD31" s="59">
        <v>0</v>
      </c>
      <c r="AE31" s="59">
        <v>0</v>
      </c>
      <c r="AF31" s="59">
        <v>0</v>
      </c>
      <c r="AG31" s="59">
        <v>0</v>
      </c>
    </row>
    <row r="32" spans="1:33" ht="11.1" customHeight="1">
      <c r="A32" s="57">
        <v>27</v>
      </c>
      <c r="B32" s="57"/>
      <c r="C32" s="61" t="s">
        <v>501</v>
      </c>
      <c r="D32" s="59">
        <v>0.57999999999999996</v>
      </c>
      <c r="E32" s="59">
        <v>0.67</v>
      </c>
      <c r="F32" s="59">
        <v>0.84</v>
      </c>
      <c r="G32" s="59">
        <v>0.91</v>
      </c>
      <c r="H32" s="59">
        <v>1.0900000000000001</v>
      </c>
      <c r="I32" s="59">
        <v>1.32</v>
      </c>
      <c r="J32" s="59">
        <v>1.56</v>
      </c>
      <c r="K32" s="102"/>
      <c r="L32" s="57">
        <v>27</v>
      </c>
      <c r="M32" s="57"/>
      <c r="N32" s="61" t="s">
        <v>501</v>
      </c>
      <c r="O32" s="59">
        <v>1.66</v>
      </c>
      <c r="P32" s="59">
        <v>1.86</v>
      </c>
      <c r="Q32" s="59">
        <v>1.9</v>
      </c>
      <c r="R32" s="59">
        <v>2.1</v>
      </c>
      <c r="S32" s="59">
        <v>2.2599999999999998</v>
      </c>
      <c r="T32" s="59">
        <v>2.39</v>
      </c>
      <c r="U32" s="59">
        <v>2.42</v>
      </c>
      <c r="V32" s="102"/>
      <c r="W32" s="57">
        <v>27</v>
      </c>
      <c r="X32" s="57"/>
      <c r="Y32" s="61" t="s">
        <v>501</v>
      </c>
      <c r="Z32" s="59">
        <v>2.66</v>
      </c>
      <c r="AA32" s="59">
        <v>2.82</v>
      </c>
      <c r="AB32" s="59">
        <v>3.11</v>
      </c>
      <c r="AC32" s="59">
        <v>3.2</v>
      </c>
      <c r="AD32" s="59">
        <v>3.5</v>
      </c>
      <c r="AE32" s="59">
        <v>3.7</v>
      </c>
      <c r="AF32" s="59">
        <v>3.96</v>
      </c>
      <c r="AG32" s="59">
        <v>3.89</v>
      </c>
    </row>
    <row r="33" spans="1:33" ht="12" customHeight="1">
      <c r="A33" s="57">
        <v>28</v>
      </c>
      <c r="B33" s="57"/>
      <c r="C33" s="60" t="s">
        <v>502</v>
      </c>
      <c r="D33" s="59">
        <v>4.03</v>
      </c>
      <c r="E33" s="59">
        <v>4.87</v>
      </c>
      <c r="F33" s="59">
        <v>5.35</v>
      </c>
      <c r="G33" s="59">
        <v>6.54</v>
      </c>
      <c r="H33" s="59">
        <v>7.25</v>
      </c>
      <c r="I33" s="59">
        <v>7.78</v>
      </c>
      <c r="J33" s="59">
        <v>8.17</v>
      </c>
      <c r="K33" s="102"/>
      <c r="L33" s="57">
        <v>28</v>
      </c>
      <c r="M33" s="57"/>
      <c r="N33" s="60" t="s">
        <v>502</v>
      </c>
      <c r="O33" s="59">
        <v>7.33</v>
      </c>
      <c r="P33" s="59">
        <v>8.42</v>
      </c>
      <c r="Q33" s="59">
        <v>9.43</v>
      </c>
      <c r="R33" s="59">
        <v>10.210000000000001</v>
      </c>
      <c r="S33" s="59">
        <v>9.5299999999999994</v>
      </c>
      <c r="T33" s="59">
        <v>9.09</v>
      </c>
      <c r="U33" s="59">
        <v>8.68</v>
      </c>
      <c r="V33" s="102"/>
      <c r="W33" s="57">
        <v>28</v>
      </c>
      <c r="X33" s="57"/>
      <c r="Y33" s="60" t="s">
        <v>502</v>
      </c>
      <c r="Z33" s="59">
        <v>7.65</v>
      </c>
      <c r="AA33" s="59">
        <v>7.74</v>
      </c>
      <c r="AB33" s="59">
        <v>7.89</v>
      </c>
      <c r="AC33" s="59">
        <v>8.23</v>
      </c>
      <c r="AD33" s="59">
        <v>8.26</v>
      </c>
      <c r="AE33" s="59">
        <v>8.58</v>
      </c>
      <c r="AF33" s="59">
        <v>9.15</v>
      </c>
      <c r="AG33" s="59">
        <v>9.85</v>
      </c>
    </row>
    <row r="34" spans="1:33" ht="11.1" customHeight="1">
      <c r="A34" s="57">
        <v>29</v>
      </c>
      <c r="B34" s="57"/>
      <c r="C34" s="62" t="s">
        <v>503</v>
      </c>
      <c r="D34" s="59">
        <v>3.16</v>
      </c>
      <c r="E34" s="59">
        <v>3.77</v>
      </c>
      <c r="F34" s="59">
        <v>4.08</v>
      </c>
      <c r="G34" s="59">
        <v>5.12</v>
      </c>
      <c r="H34" s="59">
        <v>5.59</v>
      </c>
      <c r="I34" s="59">
        <v>5.98</v>
      </c>
      <c r="J34" s="59">
        <v>6.2</v>
      </c>
      <c r="K34" s="102"/>
      <c r="L34" s="57">
        <v>29</v>
      </c>
      <c r="M34" s="57"/>
      <c r="N34" s="62" t="s">
        <v>503</v>
      </c>
      <c r="O34" s="59">
        <v>5.44</v>
      </c>
      <c r="P34" s="59">
        <v>6.44</v>
      </c>
      <c r="Q34" s="59">
        <v>7.3</v>
      </c>
      <c r="R34" s="59">
        <v>7.82</v>
      </c>
      <c r="S34" s="59">
        <v>7.03</v>
      </c>
      <c r="T34" s="59">
        <v>6.56</v>
      </c>
      <c r="U34" s="59">
        <v>6.15</v>
      </c>
      <c r="V34" s="102"/>
      <c r="W34" s="57">
        <v>29</v>
      </c>
      <c r="X34" s="57"/>
      <c r="Y34" s="62" t="s">
        <v>503</v>
      </c>
      <c r="Z34" s="59">
        <v>5.49</v>
      </c>
      <c r="AA34" s="59">
        <v>5.71</v>
      </c>
      <c r="AB34" s="59">
        <v>5.91</v>
      </c>
      <c r="AC34" s="59">
        <v>6.18</v>
      </c>
      <c r="AD34" s="59">
        <v>6.11</v>
      </c>
      <c r="AE34" s="59">
        <v>6.41</v>
      </c>
      <c r="AF34" s="59">
        <v>6.94</v>
      </c>
      <c r="AG34" s="59">
        <v>7.31</v>
      </c>
    </row>
    <row r="35" spans="1:33" ht="11.1" customHeight="1">
      <c r="A35" s="57">
        <v>30</v>
      </c>
      <c r="B35" s="57"/>
      <c r="C35" s="62" t="s">
        <v>491</v>
      </c>
      <c r="D35" s="59">
        <v>0.31</v>
      </c>
      <c r="E35" s="59">
        <v>0.39</v>
      </c>
      <c r="F35" s="59">
        <v>0.45</v>
      </c>
      <c r="G35" s="59">
        <v>0.5</v>
      </c>
      <c r="H35" s="59">
        <v>0.59</v>
      </c>
      <c r="I35" s="59">
        <v>0.63</v>
      </c>
      <c r="J35" s="59">
        <v>0.68</v>
      </c>
      <c r="K35" s="102"/>
      <c r="L35" s="57">
        <v>30</v>
      </c>
      <c r="M35" s="57"/>
      <c r="N35" s="62" t="s">
        <v>491</v>
      </c>
      <c r="O35" s="59">
        <v>0.66</v>
      </c>
      <c r="P35" s="59">
        <v>0.67</v>
      </c>
      <c r="Q35" s="59">
        <v>0.74</v>
      </c>
      <c r="R35" s="59">
        <v>0.84</v>
      </c>
      <c r="S35" s="59">
        <v>0.88</v>
      </c>
      <c r="T35" s="59">
        <v>0.88</v>
      </c>
      <c r="U35" s="59">
        <v>0.88</v>
      </c>
      <c r="V35" s="102"/>
      <c r="W35" s="57">
        <v>30</v>
      </c>
      <c r="X35" s="57"/>
      <c r="Y35" s="62" t="s">
        <v>491</v>
      </c>
      <c r="Z35" s="59">
        <v>0.75</v>
      </c>
      <c r="AA35" s="59">
        <v>0.7</v>
      </c>
      <c r="AB35" s="59">
        <v>0.68</v>
      </c>
      <c r="AC35" s="59">
        <v>0.73</v>
      </c>
      <c r="AD35" s="59">
        <v>0.75</v>
      </c>
      <c r="AE35" s="59">
        <v>0.75</v>
      </c>
      <c r="AF35" s="59">
        <v>0.78</v>
      </c>
      <c r="AG35" s="59">
        <v>0.87</v>
      </c>
    </row>
    <row r="36" spans="1:33" ht="11.1" customHeight="1">
      <c r="A36" s="57">
        <v>31</v>
      </c>
      <c r="B36" s="57"/>
      <c r="C36" s="62" t="s">
        <v>490</v>
      </c>
      <c r="D36" s="59">
        <v>0.56000000000000005</v>
      </c>
      <c r="E36" s="59">
        <v>0.71</v>
      </c>
      <c r="F36" s="59">
        <v>0.82</v>
      </c>
      <c r="G36" s="59">
        <v>0.92</v>
      </c>
      <c r="H36" s="59">
        <v>1.07</v>
      </c>
      <c r="I36" s="59">
        <v>1.17</v>
      </c>
      <c r="J36" s="59">
        <v>1.29</v>
      </c>
      <c r="K36" s="102"/>
      <c r="L36" s="57">
        <v>31</v>
      </c>
      <c r="M36" s="57"/>
      <c r="N36" s="62" t="s">
        <v>490</v>
      </c>
      <c r="O36" s="59">
        <v>1.23</v>
      </c>
      <c r="P36" s="59">
        <v>1.31</v>
      </c>
      <c r="Q36" s="59">
        <v>1.39</v>
      </c>
      <c r="R36" s="59">
        <v>1.55</v>
      </c>
      <c r="S36" s="59">
        <v>1.62</v>
      </c>
      <c r="T36" s="59">
        <v>1.65</v>
      </c>
      <c r="U36" s="59">
        <v>1.65</v>
      </c>
      <c r="V36" s="102"/>
      <c r="W36" s="57">
        <v>31</v>
      </c>
      <c r="X36" s="57"/>
      <c r="Y36" s="62" t="s">
        <v>490</v>
      </c>
      <c r="Z36" s="59">
        <v>1.41</v>
      </c>
      <c r="AA36" s="59">
        <v>1.33</v>
      </c>
      <c r="AB36" s="59">
        <v>1.3</v>
      </c>
      <c r="AC36" s="59">
        <v>1.32</v>
      </c>
      <c r="AD36" s="59">
        <v>1.4</v>
      </c>
      <c r="AE36" s="59">
        <v>1.42</v>
      </c>
      <c r="AF36" s="59">
        <v>1.43</v>
      </c>
      <c r="AG36" s="59">
        <v>1.67</v>
      </c>
    </row>
    <row r="37" spans="1:33" ht="11.1" customHeight="1">
      <c r="A37" s="57">
        <v>32</v>
      </c>
      <c r="B37" s="57"/>
      <c r="C37" s="62" t="s">
        <v>492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102"/>
      <c r="L37" s="57">
        <v>32</v>
      </c>
      <c r="M37" s="57"/>
      <c r="N37" s="62" t="s">
        <v>492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102"/>
      <c r="W37" s="57">
        <v>32</v>
      </c>
      <c r="X37" s="57"/>
      <c r="Y37" s="62" t="s">
        <v>492</v>
      </c>
      <c r="Z37" s="59">
        <v>0</v>
      </c>
      <c r="AA37" s="59">
        <v>0</v>
      </c>
      <c r="AB37" s="59">
        <v>0</v>
      </c>
      <c r="AC37" s="59">
        <v>0</v>
      </c>
      <c r="AD37" s="59">
        <v>0</v>
      </c>
      <c r="AE37" s="59">
        <v>0</v>
      </c>
      <c r="AF37" s="59">
        <v>0</v>
      </c>
      <c r="AG37" s="59">
        <v>0</v>
      </c>
    </row>
    <row r="38" spans="1:33" ht="11.1" customHeight="1">
      <c r="A38" s="57">
        <v>33</v>
      </c>
      <c r="B38" s="57"/>
      <c r="C38" s="61" t="s">
        <v>504</v>
      </c>
      <c r="D38" s="59">
        <v>0</v>
      </c>
      <c r="E38" s="59">
        <v>0</v>
      </c>
      <c r="F38" s="59">
        <v>0</v>
      </c>
      <c r="G38" s="59">
        <v>0</v>
      </c>
      <c r="H38" s="59">
        <v>0</v>
      </c>
      <c r="I38" s="59">
        <v>0</v>
      </c>
      <c r="J38" s="59">
        <v>0</v>
      </c>
      <c r="K38" s="102"/>
      <c r="L38" s="57">
        <v>33</v>
      </c>
      <c r="M38" s="57"/>
      <c r="N38" s="61" t="s">
        <v>504</v>
      </c>
      <c r="O38" s="59">
        <v>0</v>
      </c>
      <c r="P38" s="59">
        <v>0</v>
      </c>
      <c r="Q38" s="59">
        <v>0</v>
      </c>
      <c r="R38" s="59">
        <v>0</v>
      </c>
      <c r="S38" s="59">
        <v>0</v>
      </c>
      <c r="T38" s="59">
        <v>0</v>
      </c>
      <c r="U38" s="59">
        <v>0</v>
      </c>
      <c r="V38" s="102"/>
      <c r="W38" s="57">
        <v>33</v>
      </c>
      <c r="X38" s="57"/>
      <c r="Y38" s="61" t="s">
        <v>504</v>
      </c>
      <c r="Z38" s="59">
        <v>0</v>
      </c>
      <c r="AA38" s="59">
        <v>0</v>
      </c>
      <c r="AB38" s="59">
        <v>0</v>
      </c>
      <c r="AC38" s="59">
        <v>0</v>
      </c>
      <c r="AD38" s="59">
        <v>0</v>
      </c>
      <c r="AE38" s="59">
        <v>0</v>
      </c>
      <c r="AF38" s="59">
        <v>0</v>
      </c>
      <c r="AG38" s="59">
        <v>0</v>
      </c>
    </row>
    <row r="39" spans="1:33" ht="11.1" customHeight="1">
      <c r="A39" s="57">
        <v>34</v>
      </c>
      <c r="B39" s="57"/>
      <c r="C39" s="61" t="s">
        <v>505</v>
      </c>
      <c r="D39" s="59">
        <v>3.16</v>
      </c>
      <c r="E39" s="59">
        <v>3.77</v>
      </c>
      <c r="F39" s="59">
        <v>4.08</v>
      </c>
      <c r="G39" s="59">
        <v>5.12</v>
      </c>
      <c r="H39" s="59">
        <v>5.59</v>
      </c>
      <c r="I39" s="59">
        <v>5.98</v>
      </c>
      <c r="J39" s="59">
        <v>6.2</v>
      </c>
      <c r="K39" s="102"/>
      <c r="L39" s="57">
        <v>34</v>
      </c>
      <c r="M39" s="57"/>
      <c r="N39" s="61" t="s">
        <v>505</v>
      </c>
      <c r="O39" s="59">
        <v>5.44</v>
      </c>
      <c r="P39" s="59">
        <v>6.44</v>
      </c>
      <c r="Q39" s="59">
        <v>7.3</v>
      </c>
      <c r="R39" s="59">
        <v>7.82</v>
      </c>
      <c r="S39" s="59">
        <v>7.03</v>
      </c>
      <c r="T39" s="59">
        <v>6.56</v>
      </c>
      <c r="U39" s="59">
        <v>6.15</v>
      </c>
      <c r="V39" s="102"/>
      <c r="W39" s="57">
        <v>34</v>
      </c>
      <c r="X39" s="57"/>
      <c r="Y39" s="61" t="s">
        <v>505</v>
      </c>
      <c r="Z39" s="59">
        <v>5.49</v>
      </c>
      <c r="AA39" s="59">
        <v>5.71</v>
      </c>
      <c r="AB39" s="59">
        <v>5.91</v>
      </c>
      <c r="AC39" s="59">
        <v>6.18</v>
      </c>
      <c r="AD39" s="59">
        <v>6.11</v>
      </c>
      <c r="AE39" s="59">
        <v>6.41</v>
      </c>
      <c r="AF39" s="59">
        <v>6.94</v>
      </c>
      <c r="AG39" s="59">
        <v>7.31</v>
      </c>
    </row>
    <row r="40" spans="1:33" ht="11.1" customHeight="1">
      <c r="A40" s="57">
        <v>35</v>
      </c>
      <c r="B40" s="57"/>
      <c r="C40" s="61" t="s">
        <v>506</v>
      </c>
      <c r="D40" s="59">
        <v>0.87</v>
      </c>
      <c r="E40" s="59">
        <v>1.1000000000000001</v>
      </c>
      <c r="F40" s="59">
        <v>1.27</v>
      </c>
      <c r="G40" s="59">
        <v>1.42</v>
      </c>
      <c r="H40" s="59">
        <v>1.66</v>
      </c>
      <c r="I40" s="59">
        <v>1.8</v>
      </c>
      <c r="J40" s="59">
        <v>1.97</v>
      </c>
      <c r="K40" s="102"/>
      <c r="L40" s="57">
        <v>35</v>
      </c>
      <c r="M40" s="57"/>
      <c r="N40" s="61" t="s">
        <v>506</v>
      </c>
      <c r="O40" s="59">
        <v>1.89</v>
      </c>
      <c r="P40" s="59">
        <v>1.98</v>
      </c>
      <c r="Q40" s="59">
        <v>2.13</v>
      </c>
      <c r="R40" s="59">
        <v>2.39</v>
      </c>
      <c r="S40" s="59">
        <v>2.5</v>
      </c>
      <c r="T40" s="59">
        <v>2.5299999999999998</v>
      </c>
      <c r="U40" s="59">
        <v>2.5299999999999998</v>
      </c>
      <c r="V40" s="102"/>
      <c r="W40" s="57">
        <v>35</v>
      </c>
      <c r="X40" s="57"/>
      <c r="Y40" s="61" t="s">
        <v>506</v>
      </c>
      <c r="Z40" s="59">
        <v>2.16</v>
      </c>
      <c r="AA40" s="59">
        <v>2.0299999999999998</v>
      </c>
      <c r="AB40" s="59">
        <v>1.98</v>
      </c>
      <c r="AC40" s="59">
        <v>2.0499999999999998</v>
      </c>
      <c r="AD40" s="59">
        <v>2.15</v>
      </c>
      <c r="AE40" s="59">
        <v>2.17</v>
      </c>
      <c r="AF40" s="59">
        <v>2.21</v>
      </c>
      <c r="AG40" s="59">
        <v>2.54</v>
      </c>
    </row>
    <row r="41" spans="1:33" ht="20.100000000000001" customHeight="1">
      <c r="A41" s="57">
        <v>36</v>
      </c>
      <c r="B41" s="64" t="s">
        <v>38</v>
      </c>
      <c r="C41" s="58" t="s">
        <v>507</v>
      </c>
      <c r="D41" s="59">
        <v>28.34</v>
      </c>
      <c r="E41" s="59">
        <v>32.479999999999997</v>
      </c>
      <c r="F41" s="59">
        <v>35.409999999999997</v>
      </c>
      <c r="G41" s="59">
        <v>40.25</v>
      </c>
      <c r="H41" s="59">
        <v>47.46</v>
      </c>
      <c r="I41" s="59">
        <v>49.96</v>
      </c>
      <c r="J41" s="59">
        <v>52.08</v>
      </c>
      <c r="K41" s="102"/>
      <c r="L41" s="57">
        <v>36</v>
      </c>
      <c r="M41" s="64" t="s">
        <v>38</v>
      </c>
      <c r="N41" s="58" t="s">
        <v>507</v>
      </c>
      <c r="O41" s="59">
        <v>54.25</v>
      </c>
      <c r="P41" s="59">
        <v>54.21</v>
      </c>
      <c r="Q41" s="59">
        <v>59.24</v>
      </c>
      <c r="R41" s="59">
        <v>64.98</v>
      </c>
      <c r="S41" s="59">
        <v>68.63</v>
      </c>
      <c r="T41" s="59">
        <v>68.739999999999995</v>
      </c>
      <c r="U41" s="59">
        <v>67.599999999999994</v>
      </c>
      <c r="V41" s="102"/>
      <c r="W41" s="57">
        <v>36</v>
      </c>
      <c r="X41" s="64" t="s">
        <v>38</v>
      </c>
      <c r="Y41" s="58" t="s">
        <v>507</v>
      </c>
      <c r="Z41" s="59">
        <v>68.709999999999994</v>
      </c>
      <c r="AA41" s="59">
        <v>72.03</v>
      </c>
      <c r="AB41" s="59">
        <v>76.59</v>
      </c>
      <c r="AC41" s="59">
        <v>79.53</v>
      </c>
      <c r="AD41" s="59">
        <v>82.12</v>
      </c>
      <c r="AE41" s="59">
        <v>87.24</v>
      </c>
      <c r="AF41" s="59">
        <v>93.89</v>
      </c>
      <c r="AG41" s="59">
        <v>100.69</v>
      </c>
    </row>
    <row r="42" spans="1:33" ht="14.1" customHeight="1">
      <c r="A42" s="57">
        <v>37</v>
      </c>
      <c r="B42" s="57"/>
      <c r="C42" s="60" t="s">
        <v>459</v>
      </c>
      <c r="D42" s="59">
        <v>4.7699999999999996</v>
      </c>
      <c r="E42" s="59">
        <v>5.36</v>
      </c>
      <c r="F42" s="59">
        <v>5.82</v>
      </c>
      <c r="G42" s="59">
        <v>6.94</v>
      </c>
      <c r="H42" s="59">
        <v>7.99</v>
      </c>
      <c r="I42" s="59">
        <v>8.48</v>
      </c>
      <c r="J42" s="59">
        <v>8.68</v>
      </c>
      <c r="K42" s="102"/>
      <c r="L42" s="57">
        <v>37</v>
      </c>
      <c r="M42" s="57"/>
      <c r="N42" s="60" t="s">
        <v>459</v>
      </c>
      <c r="O42" s="59">
        <v>10.029999999999999</v>
      </c>
      <c r="P42" s="59">
        <v>9.85</v>
      </c>
      <c r="Q42" s="59">
        <v>10.84</v>
      </c>
      <c r="R42" s="59">
        <v>11.92</v>
      </c>
      <c r="S42" s="59">
        <v>12.8</v>
      </c>
      <c r="T42" s="59">
        <v>12.74</v>
      </c>
      <c r="U42" s="59">
        <v>12.82</v>
      </c>
      <c r="V42" s="102"/>
      <c r="W42" s="57">
        <v>37</v>
      </c>
      <c r="X42" s="57"/>
      <c r="Y42" s="60" t="s">
        <v>459</v>
      </c>
      <c r="Z42" s="59">
        <v>13.99</v>
      </c>
      <c r="AA42" s="59">
        <v>14.9</v>
      </c>
      <c r="AB42" s="59">
        <v>15.59</v>
      </c>
      <c r="AC42" s="59">
        <v>16.07</v>
      </c>
      <c r="AD42" s="59">
        <v>16.38</v>
      </c>
      <c r="AE42" s="59">
        <v>17.440000000000001</v>
      </c>
      <c r="AF42" s="59">
        <v>19.37</v>
      </c>
      <c r="AG42" s="59">
        <v>22.54</v>
      </c>
    </row>
    <row r="43" spans="1:33" ht="12" customHeight="1">
      <c r="A43" s="57">
        <v>38</v>
      </c>
      <c r="B43" s="57"/>
      <c r="C43" s="60" t="s">
        <v>74</v>
      </c>
      <c r="D43" s="59">
        <v>7.46</v>
      </c>
      <c r="E43" s="59">
        <v>8.9700000000000006</v>
      </c>
      <c r="F43" s="59">
        <v>10.08</v>
      </c>
      <c r="G43" s="59">
        <v>11.97</v>
      </c>
      <c r="H43" s="59">
        <v>13.73</v>
      </c>
      <c r="I43" s="59">
        <v>15.01</v>
      </c>
      <c r="J43" s="59">
        <v>15.99</v>
      </c>
      <c r="K43" s="102"/>
      <c r="L43" s="57">
        <v>38</v>
      </c>
      <c r="M43" s="57"/>
      <c r="N43" s="60" t="s">
        <v>74</v>
      </c>
      <c r="O43" s="59">
        <v>16.59</v>
      </c>
      <c r="P43" s="59">
        <v>14.67</v>
      </c>
      <c r="Q43" s="59">
        <v>15.41</v>
      </c>
      <c r="R43" s="59">
        <v>16.73</v>
      </c>
      <c r="S43" s="59">
        <v>17.600000000000001</v>
      </c>
      <c r="T43" s="59">
        <v>18.27</v>
      </c>
      <c r="U43" s="59">
        <v>18.420000000000002</v>
      </c>
      <c r="V43" s="102"/>
      <c r="W43" s="57">
        <v>38</v>
      </c>
      <c r="X43" s="57"/>
      <c r="Y43" s="60" t="s">
        <v>74</v>
      </c>
      <c r="Z43" s="59">
        <v>19</v>
      </c>
      <c r="AA43" s="59">
        <v>19.78</v>
      </c>
      <c r="AB43" s="59">
        <v>21.02</v>
      </c>
      <c r="AC43" s="59">
        <v>22.19</v>
      </c>
      <c r="AD43" s="59">
        <v>22.65</v>
      </c>
      <c r="AE43" s="59">
        <v>23.26</v>
      </c>
      <c r="AF43" s="59">
        <v>24.82</v>
      </c>
      <c r="AG43" s="59">
        <v>27.16</v>
      </c>
    </row>
    <row r="44" spans="1:33" ht="12" customHeight="1">
      <c r="A44" s="57">
        <v>39</v>
      </c>
      <c r="B44" s="57"/>
      <c r="C44" s="60" t="s">
        <v>488</v>
      </c>
      <c r="D44" s="59">
        <v>0.01</v>
      </c>
      <c r="E44" s="59">
        <v>0.01</v>
      </c>
      <c r="F44" s="59">
        <v>0.01</v>
      </c>
      <c r="G44" s="59">
        <v>0.01</v>
      </c>
      <c r="H44" s="59">
        <v>0.01</v>
      </c>
      <c r="I44" s="59">
        <v>0.01</v>
      </c>
      <c r="J44" s="59">
        <v>0.01</v>
      </c>
      <c r="K44" s="102"/>
      <c r="L44" s="57">
        <v>39</v>
      </c>
      <c r="M44" s="57"/>
      <c r="N44" s="60" t="s">
        <v>488</v>
      </c>
      <c r="O44" s="59">
        <v>0.01</v>
      </c>
      <c r="P44" s="59">
        <v>0.01</v>
      </c>
      <c r="Q44" s="59">
        <v>0.01</v>
      </c>
      <c r="R44" s="59">
        <v>0.01</v>
      </c>
      <c r="S44" s="59">
        <v>0.01</v>
      </c>
      <c r="T44" s="59">
        <v>0.01</v>
      </c>
      <c r="U44" s="59">
        <v>0.01</v>
      </c>
      <c r="V44" s="102"/>
      <c r="W44" s="57">
        <v>39</v>
      </c>
      <c r="X44" s="57"/>
      <c r="Y44" s="60" t="s">
        <v>488</v>
      </c>
      <c r="Z44" s="59">
        <v>0.01</v>
      </c>
      <c r="AA44" s="59">
        <v>0.01</v>
      </c>
      <c r="AB44" s="59">
        <v>0.01</v>
      </c>
      <c r="AC44" s="59">
        <v>0.01</v>
      </c>
      <c r="AD44" s="59">
        <v>0.01</v>
      </c>
      <c r="AE44" s="59">
        <v>0.01</v>
      </c>
      <c r="AF44" s="59">
        <v>0.01</v>
      </c>
      <c r="AG44" s="59">
        <v>0.01</v>
      </c>
    </row>
    <row r="45" spans="1:33" ht="12" customHeight="1">
      <c r="A45" s="57">
        <v>40</v>
      </c>
      <c r="B45" s="57"/>
      <c r="C45" s="60" t="s">
        <v>480</v>
      </c>
      <c r="D45" s="59">
        <v>1.22</v>
      </c>
      <c r="E45" s="59">
        <v>1.47</v>
      </c>
      <c r="F45" s="59">
        <v>1.85</v>
      </c>
      <c r="G45" s="59">
        <v>2.21</v>
      </c>
      <c r="H45" s="59">
        <v>2.67</v>
      </c>
      <c r="I45" s="59">
        <v>2.85</v>
      </c>
      <c r="J45" s="59">
        <v>2.97</v>
      </c>
      <c r="K45" s="102"/>
      <c r="L45" s="57">
        <v>40</v>
      </c>
      <c r="M45" s="57"/>
      <c r="N45" s="60" t="s">
        <v>480</v>
      </c>
      <c r="O45" s="59">
        <v>2.72</v>
      </c>
      <c r="P45" s="59">
        <v>2.56</v>
      </c>
      <c r="Q45" s="59">
        <v>2.99</v>
      </c>
      <c r="R45" s="59">
        <v>3.53</v>
      </c>
      <c r="S45" s="59">
        <v>4.22</v>
      </c>
      <c r="T45" s="59">
        <v>4.63</v>
      </c>
      <c r="U45" s="59">
        <v>4.47</v>
      </c>
      <c r="V45" s="102"/>
      <c r="W45" s="57">
        <v>40</v>
      </c>
      <c r="X45" s="57"/>
      <c r="Y45" s="60" t="s">
        <v>480</v>
      </c>
      <c r="Z45" s="59">
        <v>4.28</v>
      </c>
      <c r="AA45" s="59">
        <v>4.18</v>
      </c>
      <c r="AB45" s="59">
        <v>3.84</v>
      </c>
      <c r="AC45" s="59">
        <v>3.6</v>
      </c>
      <c r="AD45" s="59">
        <v>3.7</v>
      </c>
      <c r="AE45" s="59">
        <v>4.07</v>
      </c>
      <c r="AF45" s="59">
        <v>4.46</v>
      </c>
      <c r="AG45" s="59">
        <v>4.5999999999999996</v>
      </c>
    </row>
    <row r="46" spans="1:33" ht="12" customHeight="1">
      <c r="A46" s="57">
        <v>41</v>
      </c>
      <c r="B46" s="57"/>
      <c r="C46" s="60" t="s">
        <v>529</v>
      </c>
      <c r="D46" s="59">
        <v>0.12</v>
      </c>
      <c r="E46" s="59">
        <v>0.14000000000000001</v>
      </c>
      <c r="F46" s="59">
        <v>0.32</v>
      </c>
      <c r="G46" s="59">
        <v>0.38</v>
      </c>
      <c r="H46" s="59">
        <v>0.48</v>
      </c>
      <c r="I46" s="59">
        <v>0.57999999999999996</v>
      </c>
      <c r="J46" s="59">
        <v>0.55000000000000004</v>
      </c>
      <c r="K46" s="102"/>
      <c r="L46" s="57">
        <v>41</v>
      </c>
      <c r="M46" s="57"/>
      <c r="N46" s="60" t="s">
        <v>529</v>
      </c>
      <c r="O46" s="59">
        <v>0.62</v>
      </c>
      <c r="P46" s="59">
        <v>0.99</v>
      </c>
      <c r="Q46" s="59">
        <v>0.97</v>
      </c>
      <c r="R46" s="59">
        <v>1.1200000000000001</v>
      </c>
      <c r="S46" s="59">
        <v>1.18</v>
      </c>
      <c r="T46" s="59">
        <v>1.24</v>
      </c>
      <c r="U46" s="59">
        <v>1.24</v>
      </c>
      <c r="V46" s="102"/>
      <c r="W46" s="57">
        <v>41</v>
      </c>
      <c r="X46" s="57"/>
      <c r="Y46" s="60" t="s">
        <v>529</v>
      </c>
      <c r="Z46" s="59">
        <v>1.05</v>
      </c>
      <c r="AA46" s="59">
        <v>1.08</v>
      </c>
      <c r="AB46" s="59">
        <v>1.1399999999999999</v>
      </c>
      <c r="AC46" s="59">
        <v>1.1599999999999999</v>
      </c>
      <c r="AD46" s="59">
        <v>1.1599999999999999</v>
      </c>
      <c r="AE46" s="59">
        <v>1.22</v>
      </c>
      <c r="AF46" s="59">
        <v>1.36</v>
      </c>
      <c r="AG46" s="59">
        <v>1.53</v>
      </c>
    </row>
    <row r="47" spans="1:33" ht="11.1" customHeight="1">
      <c r="A47" s="57">
        <v>42</v>
      </c>
      <c r="B47" s="57"/>
      <c r="C47" s="61" t="s">
        <v>509</v>
      </c>
      <c r="D47" s="59">
        <v>0.01</v>
      </c>
      <c r="E47" s="59">
        <v>0.02</v>
      </c>
      <c r="F47" s="59">
        <v>0.04</v>
      </c>
      <c r="G47" s="59">
        <v>0.06</v>
      </c>
      <c r="H47" s="59">
        <v>0.08</v>
      </c>
      <c r="I47" s="59">
        <v>0.08</v>
      </c>
      <c r="J47" s="59">
        <v>0.05</v>
      </c>
      <c r="K47" s="102"/>
      <c r="L47" s="57">
        <v>42</v>
      </c>
      <c r="M47" s="57"/>
      <c r="N47" s="61" t="s">
        <v>509</v>
      </c>
      <c r="O47" s="59">
        <v>0.08</v>
      </c>
      <c r="P47" s="59">
        <v>0.08</v>
      </c>
      <c r="Q47" s="59">
        <v>0.1</v>
      </c>
      <c r="R47" s="59">
        <v>0.11</v>
      </c>
      <c r="S47" s="59">
        <v>0.11</v>
      </c>
      <c r="T47" s="59">
        <v>0.06</v>
      </c>
      <c r="U47" s="59">
        <v>0.05</v>
      </c>
      <c r="V47" s="102"/>
      <c r="W47" s="57">
        <v>42</v>
      </c>
      <c r="X47" s="57"/>
      <c r="Y47" s="61" t="s">
        <v>509</v>
      </c>
      <c r="Z47" s="59">
        <v>0.09</v>
      </c>
      <c r="AA47" s="59">
        <v>0.09</v>
      </c>
      <c r="AB47" s="59">
        <v>0.1</v>
      </c>
      <c r="AC47" s="59">
        <v>0.11</v>
      </c>
      <c r="AD47" s="59">
        <v>0.12</v>
      </c>
      <c r="AE47" s="59">
        <v>0.13</v>
      </c>
      <c r="AF47" s="59">
        <v>0.13</v>
      </c>
      <c r="AG47" s="59">
        <v>0.13</v>
      </c>
    </row>
    <row r="48" spans="1:33" ht="11.1" customHeight="1">
      <c r="A48" s="57">
        <v>43</v>
      </c>
      <c r="B48" s="57"/>
      <c r="C48" s="61" t="s">
        <v>479</v>
      </c>
      <c r="D48" s="59">
        <v>0.11</v>
      </c>
      <c r="E48" s="59">
        <v>0.12</v>
      </c>
      <c r="F48" s="59">
        <v>0.28000000000000003</v>
      </c>
      <c r="G48" s="59">
        <v>0.32</v>
      </c>
      <c r="H48" s="59">
        <v>0.4</v>
      </c>
      <c r="I48" s="59">
        <v>0.5</v>
      </c>
      <c r="J48" s="59">
        <v>0.5</v>
      </c>
      <c r="K48" s="102"/>
      <c r="L48" s="57">
        <v>43</v>
      </c>
      <c r="M48" s="57"/>
      <c r="N48" s="61" t="s">
        <v>479</v>
      </c>
      <c r="O48" s="59">
        <v>0.54</v>
      </c>
      <c r="P48" s="59">
        <v>0.91</v>
      </c>
      <c r="Q48" s="59">
        <v>0.87</v>
      </c>
      <c r="R48" s="59">
        <v>1.01</v>
      </c>
      <c r="S48" s="59">
        <v>1.07</v>
      </c>
      <c r="T48" s="59">
        <v>1.18</v>
      </c>
      <c r="U48" s="59">
        <v>1.19</v>
      </c>
      <c r="V48" s="102"/>
      <c r="W48" s="57">
        <v>43</v>
      </c>
      <c r="X48" s="57"/>
      <c r="Y48" s="61" t="s">
        <v>479</v>
      </c>
      <c r="Z48" s="59">
        <v>0.96</v>
      </c>
      <c r="AA48" s="59">
        <v>0.99</v>
      </c>
      <c r="AB48" s="59">
        <v>1.04</v>
      </c>
      <c r="AC48" s="59">
        <v>1.05</v>
      </c>
      <c r="AD48" s="59">
        <v>1.04</v>
      </c>
      <c r="AE48" s="59">
        <v>1.0900000000000001</v>
      </c>
      <c r="AF48" s="59">
        <v>1.23</v>
      </c>
      <c r="AG48" s="59">
        <v>1.4</v>
      </c>
    </row>
    <row r="49" spans="1:33" ht="12" customHeight="1">
      <c r="A49" s="57">
        <v>44</v>
      </c>
      <c r="B49" s="57"/>
      <c r="C49" s="60" t="s">
        <v>510</v>
      </c>
      <c r="D49" s="59">
        <v>2.0099999999999998</v>
      </c>
      <c r="E49" s="59">
        <v>2.3199999999999998</v>
      </c>
      <c r="F49" s="59">
        <v>2.69</v>
      </c>
      <c r="G49" s="59">
        <v>2.97</v>
      </c>
      <c r="H49" s="59">
        <v>3.91</v>
      </c>
      <c r="I49" s="59">
        <v>4.25</v>
      </c>
      <c r="J49" s="59">
        <v>4.49</v>
      </c>
      <c r="K49" s="102"/>
      <c r="L49" s="57">
        <v>44</v>
      </c>
      <c r="M49" s="57"/>
      <c r="N49" s="60" t="s">
        <v>510</v>
      </c>
      <c r="O49" s="59">
        <v>4.96</v>
      </c>
      <c r="P49" s="59">
        <v>4.9400000000000004</v>
      </c>
      <c r="Q49" s="59">
        <v>5.13</v>
      </c>
      <c r="R49" s="59">
        <v>5.59</v>
      </c>
      <c r="S49" s="59">
        <v>5.69</v>
      </c>
      <c r="T49" s="59">
        <v>6.25</v>
      </c>
      <c r="U49" s="59">
        <v>6.28</v>
      </c>
      <c r="V49" s="102"/>
      <c r="W49" s="57">
        <v>44</v>
      </c>
      <c r="X49" s="57"/>
      <c r="Y49" s="60" t="s">
        <v>510</v>
      </c>
      <c r="Z49" s="59">
        <v>6.53</v>
      </c>
      <c r="AA49" s="59">
        <v>7.21</v>
      </c>
      <c r="AB49" s="59">
        <v>8.02</v>
      </c>
      <c r="AC49" s="59">
        <v>8.51</v>
      </c>
      <c r="AD49" s="59">
        <v>9.08</v>
      </c>
      <c r="AE49" s="59">
        <v>10.18</v>
      </c>
      <c r="AF49" s="59">
        <v>10.35</v>
      </c>
      <c r="AG49" s="59">
        <v>8.1300000000000008</v>
      </c>
    </row>
    <row r="50" spans="1:33" ht="11.1" customHeight="1">
      <c r="A50" s="57">
        <v>45</v>
      </c>
      <c r="B50" s="57"/>
      <c r="C50" s="61" t="s">
        <v>511</v>
      </c>
      <c r="D50" s="59">
        <v>1.95</v>
      </c>
      <c r="E50" s="59">
        <v>2.25</v>
      </c>
      <c r="F50" s="59">
        <v>2.62</v>
      </c>
      <c r="G50" s="59">
        <v>2.9</v>
      </c>
      <c r="H50" s="59">
        <v>3.83</v>
      </c>
      <c r="I50" s="59">
        <v>4.17</v>
      </c>
      <c r="J50" s="59">
        <v>4.41</v>
      </c>
      <c r="K50" s="102"/>
      <c r="L50" s="57">
        <v>45</v>
      </c>
      <c r="M50" s="57"/>
      <c r="N50" s="61" t="s">
        <v>511</v>
      </c>
      <c r="O50" s="59">
        <v>4.88</v>
      </c>
      <c r="P50" s="59">
        <v>4.8600000000000003</v>
      </c>
      <c r="Q50" s="59">
        <v>5.05</v>
      </c>
      <c r="R50" s="59">
        <v>5.51</v>
      </c>
      <c r="S50" s="59">
        <v>5.61</v>
      </c>
      <c r="T50" s="59">
        <v>6.17</v>
      </c>
      <c r="U50" s="59">
        <v>6.2</v>
      </c>
      <c r="V50" s="102"/>
      <c r="W50" s="57">
        <v>45</v>
      </c>
      <c r="X50" s="57"/>
      <c r="Y50" s="61" t="s">
        <v>511</v>
      </c>
      <c r="Z50" s="59">
        <v>6.43</v>
      </c>
      <c r="AA50" s="59">
        <v>7.11</v>
      </c>
      <c r="AB50" s="59">
        <v>7.9</v>
      </c>
      <c r="AC50" s="59">
        <v>8.3699999999999992</v>
      </c>
      <c r="AD50" s="59">
        <v>8.91</v>
      </c>
      <c r="AE50" s="59">
        <v>9.76</v>
      </c>
      <c r="AF50" s="59">
        <v>10.33</v>
      </c>
      <c r="AG50" s="59">
        <v>8.11</v>
      </c>
    </row>
    <row r="51" spans="1:33" ht="11.1" customHeight="1">
      <c r="A51" s="57">
        <v>46</v>
      </c>
      <c r="B51" s="57"/>
      <c r="C51" s="61" t="s">
        <v>512</v>
      </c>
      <c r="D51" s="59">
        <v>0.06</v>
      </c>
      <c r="E51" s="59">
        <v>7.0000000000000007E-2</v>
      </c>
      <c r="F51" s="59">
        <v>7.0000000000000007E-2</v>
      </c>
      <c r="G51" s="59">
        <v>7.0000000000000007E-2</v>
      </c>
      <c r="H51" s="59">
        <v>0.08</v>
      </c>
      <c r="I51" s="59">
        <v>0.08</v>
      </c>
      <c r="J51" s="59">
        <v>0.08</v>
      </c>
      <c r="K51" s="102"/>
      <c r="L51" s="57">
        <v>46</v>
      </c>
      <c r="M51" s="57"/>
      <c r="N51" s="61" t="s">
        <v>512</v>
      </c>
      <c r="O51" s="59">
        <v>0.08</v>
      </c>
      <c r="P51" s="59">
        <v>0.08</v>
      </c>
      <c r="Q51" s="59">
        <v>0.08</v>
      </c>
      <c r="R51" s="59">
        <v>0.08</v>
      </c>
      <c r="S51" s="59">
        <v>0.08</v>
      </c>
      <c r="T51" s="59">
        <v>0.08</v>
      </c>
      <c r="U51" s="59">
        <v>0.08</v>
      </c>
      <c r="V51" s="102"/>
      <c r="W51" s="57">
        <v>46</v>
      </c>
      <c r="X51" s="57"/>
      <c r="Y51" s="61" t="s">
        <v>512</v>
      </c>
      <c r="Z51" s="59">
        <v>0.1</v>
      </c>
      <c r="AA51" s="59">
        <v>0.1</v>
      </c>
      <c r="AB51" s="59">
        <v>0.12</v>
      </c>
      <c r="AC51" s="59">
        <v>0.14000000000000001</v>
      </c>
      <c r="AD51" s="59">
        <v>0.17</v>
      </c>
      <c r="AE51" s="59">
        <v>0.42</v>
      </c>
      <c r="AF51" s="59">
        <v>0.02</v>
      </c>
      <c r="AG51" s="59">
        <v>0.02</v>
      </c>
    </row>
    <row r="52" spans="1:33" ht="12" customHeight="1">
      <c r="A52" s="57">
        <v>47</v>
      </c>
      <c r="B52" s="57"/>
      <c r="C52" s="60" t="s">
        <v>467</v>
      </c>
      <c r="D52" s="59">
        <v>1.28</v>
      </c>
      <c r="E52" s="59">
        <v>1.5</v>
      </c>
      <c r="F52" s="59">
        <v>1.7</v>
      </c>
      <c r="G52" s="59">
        <v>1.96</v>
      </c>
      <c r="H52" s="59">
        <v>2.27</v>
      </c>
      <c r="I52" s="59">
        <v>2.67</v>
      </c>
      <c r="J52" s="59">
        <v>3.16</v>
      </c>
      <c r="K52" s="102"/>
      <c r="L52" s="57">
        <v>47</v>
      </c>
      <c r="M52" s="57"/>
      <c r="N52" s="60" t="s">
        <v>467</v>
      </c>
      <c r="O52" s="59">
        <v>3.37</v>
      </c>
      <c r="P52" s="59">
        <v>3.8</v>
      </c>
      <c r="Q52" s="59">
        <v>4.08</v>
      </c>
      <c r="R52" s="59">
        <v>4.46</v>
      </c>
      <c r="S52" s="59">
        <v>5.0999999999999996</v>
      </c>
      <c r="T52" s="59">
        <v>5.7</v>
      </c>
      <c r="U52" s="59">
        <v>5.76</v>
      </c>
      <c r="V52" s="102"/>
      <c r="W52" s="57">
        <v>47</v>
      </c>
      <c r="X52" s="57"/>
      <c r="Y52" s="60" t="s">
        <v>467</v>
      </c>
      <c r="Z52" s="59">
        <v>5.92</v>
      </c>
      <c r="AA52" s="59">
        <v>6.31</v>
      </c>
      <c r="AB52" s="59">
        <v>6.61</v>
      </c>
      <c r="AC52" s="59">
        <v>7.02</v>
      </c>
      <c r="AD52" s="59">
        <v>7.49</v>
      </c>
      <c r="AE52" s="59">
        <v>7.83</v>
      </c>
      <c r="AF52" s="59">
        <v>8.67</v>
      </c>
      <c r="AG52" s="59">
        <v>9.85</v>
      </c>
    </row>
    <row r="53" spans="1:33" ht="12" customHeight="1">
      <c r="A53" s="57">
        <v>48</v>
      </c>
      <c r="B53" s="57"/>
      <c r="C53" s="60" t="s">
        <v>496</v>
      </c>
      <c r="D53" s="59">
        <v>0.95</v>
      </c>
      <c r="E53" s="59">
        <v>1.18</v>
      </c>
      <c r="F53" s="59">
        <v>1.32</v>
      </c>
      <c r="G53" s="59">
        <v>1.48</v>
      </c>
      <c r="H53" s="59">
        <v>1.57</v>
      </c>
      <c r="I53" s="59">
        <v>1.75</v>
      </c>
      <c r="J53" s="59">
        <v>1.95</v>
      </c>
      <c r="K53" s="102"/>
      <c r="L53" s="57">
        <v>48</v>
      </c>
      <c r="M53" s="57"/>
      <c r="N53" s="60" t="s">
        <v>496</v>
      </c>
      <c r="O53" s="59">
        <v>1.97</v>
      </c>
      <c r="P53" s="59">
        <v>2.13</v>
      </c>
      <c r="Q53" s="59">
        <v>2.5</v>
      </c>
      <c r="R53" s="59">
        <v>2.83</v>
      </c>
      <c r="S53" s="59">
        <v>2.91</v>
      </c>
      <c r="T53" s="59">
        <v>3.07</v>
      </c>
      <c r="U53" s="59">
        <v>3.11</v>
      </c>
      <c r="V53" s="102"/>
      <c r="W53" s="57">
        <v>48</v>
      </c>
      <c r="X53" s="57"/>
      <c r="Y53" s="60" t="s">
        <v>496</v>
      </c>
      <c r="Z53" s="59">
        <v>2.89</v>
      </c>
      <c r="AA53" s="59">
        <v>3.02</v>
      </c>
      <c r="AB53" s="59">
        <v>3.1</v>
      </c>
      <c r="AC53" s="59">
        <v>3.36</v>
      </c>
      <c r="AD53" s="59">
        <v>3.58</v>
      </c>
      <c r="AE53" s="59">
        <v>3.93</v>
      </c>
      <c r="AF53" s="59">
        <v>4.1900000000000004</v>
      </c>
      <c r="AG53" s="59">
        <v>5.08</v>
      </c>
    </row>
    <row r="54" spans="1:33" ht="11.1" customHeight="1">
      <c r="A54" s="57">
        <v>49</v>
      </c>
      <c r="B54" s="57"/>
      <c r="C54" s="61" t="s">
        <v>513</v>
      </c>
      <c r="D54" s="59">
        <v>0.06</v>
      </c>
      <c r="E54" s="59">
        <v>0.08</v>
      </c>
      <c r="F54" s="59">
        <v>0.08</v>
      </c>
      <c r="G54" s="59">
        <v>0.09</v>
      </c>
      <c r="H54" s="59">
        <v>7.0000000000000007E-2</v>
      </c>
      <c r="I54" s="59">
        <v>7.0000000000000007E-2</v>
      </c>
      <c r="J54" s="59">
        <v>0.08</v>
      </c>
      <c r="K54" s="102"/>
      <c r="L54" s="57">
        <v>49</v>
      </c>
      <c r="M54" s="57"/>
      <c r="N54" s="61" t="s">
        <v>513</v>
      </c>
      <c r="O54" s="59">
        <v>0.09</v>
      </c>
      <c r="P54" s="59">
        <v>0.09</v>
      </c>
      <c r="Q54" s="59">
        <v>0.11</v>
      </c>
      <c r="R54" s="59">
        <v>0.12</v>
      </c>
      <c r="S54" s="59">
        <v>0.13</v>
      </c>
      <c r="T54" s="59">
        <v>0.14000000000000001</v>
      </c>
      <c r="U54" s="59">
        <v>0.14000000000000001</v>
      </c>
      <c r="V54" s="102"/>
      <c r="W54" s="57">
        <v>49</v>
      </c>
      <c r="X54" s="57"/>
      <c r="Y54" s="61" t="s">
        <v>513</v>
      </c>
      <c r="Z54" s="59">
        <v>0.13</v>
      </c>
      <c r="AA54" s="59">
        <v>0.15</v>
      </c>
      <c r="AB54" s="59">
        <v>0.14000000000000001</v>
      </c>
      <c r="AC54" s="59">
        <v>0.14000000000000001</v>
      </c>
      <c r="AD54" s="59">
        <v>0.15</v>
      </c>
      <c r="AE54" s="59">
        <v>0.18</v>
      </c>
      <c r="AF54" s="59">
        <v>0.16</v>
      </c>
      <c r="AG54" s="59">
        <v>0.23</v>
      </c>
    </row>
    <row r="55" spans="1:33" ht="11.1" customHeight="1">
      <c r="A55" s="57">
        <v>50</v>
      </c>
      <c r="B55" s="57"/>
      <c r="C55" s="61" t="s">
        <v>498</v>
      </c>
      <c r="D55" s="59">
        <v>0.56000000000000005</v>
      </c>
      <c r="E55" s="59">
        <v>0.67</v>
      </c>
      <c r="F55" s="59">
        <v>0.72</v>
      </c>
      <c r="G55" s="59">
        <v>0.86</v>
      </c>
      <c r="H55" s="59">
        <v>0.94</v>
      </c>
      <c r="I55" s="59">
        <v>1.06</v>
      </c>
      <c r="J55" s="59">
        <v>1.18</v>
      </c>
      <c r="K55" s="102"/>
      <c r="L55" s="57">
        <v>50</v>
      </c>
      <c r="M55" s="57"/>
      <c r="N55" s="61" t="s">
        <v>498</v>
      </c>
      <c r="O55" s="59">
        <v>1.1100000000000001</v>
      </c>
      <c r="P55" s="59">
        <v>1.1599999999999999</v>
      </c>
      <c r="Q55" s="59">
        <v>1.39</v>
      </c>
      <c r="R55" s="59">
        <v>1.51</v>
      </c>
      <c r="S55" s="59">
        <v>1.56</v>
      </c>
      <c r="T55" s="59">
        <v>1.55</v>
      </c>
      <c r="U55" s="59">
        <v>1.58</v>
      </c>
      <c r="V55" s="102"/>
      <c r="W55" s="57">
        <v>50</v>
      </c>
      <c r="X55" s="57"/>
      <c r="Y55" s="61" t="s">
        <v>498</v>
      </c>
      <c r="Z55" s="59">
        <v>1.52</v>
      </c>
      <c r="AA55" s="59">
        <v>1.64</v>
      </c>
      <c r="AB55" s="59">
        <v>1.72</v>
      </c>
      <c r="AC55" s="59">
        <v>1.79</v>
      </c>
      <c r="AD55" s="59">
        <v>1.91</v>
      </c>
      <c r="AE55" s="59">
        <v>2.12</v>
      </c>
      <c r="AF55" s="59">
        <v>2.2200000000000002</v>
      </c>
      <c r="AG55" s="59">
        <v>2.81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</row>
    <row r="57" spans="1:33" ht="11.1" customHeight="1">
      <c r="A57" s="57"/>
      <c r="B57" s="57"/>
      <c r="C57" s="63" t="s">
        <v>500</v>
      </c>
      <c r="D57" s="59">
        <v>0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102"/>
      <c r="L57" s="57"/>
      <c r="M57" s="57"/>
      <c r="N57" s="63" t="s">
        <v>500</v>
      </c>
      <c r="O57" s="59">
        <v>0</v>
      </c>
      <c r="P57" s="59">
        <v>0</v>
      </c>
      <c r="Q57" s="59">
        <v>0</v>
      </c>
      <c r="R57" s="59">
        <v>0</v>
      </c>
      <c r="S57" s="59">
        <v>0</v>
      </c>
      <c r="T57" s="59">
        <v>0</v>
      </c>
      <c r="U57" s="59">
        <v>0</v>
      </c>
      <c r="V57" s="102"/>
      <c r="W57" s="57"/>
      <c r="X57" s="57"/>
      <c r="Y57" s="63" t="s">
        <v>500</v>
      </c>
      <c r="Z57" s="59">
        <v>0</v>
      </c>
      <c r="AA57" s="59">
        <v>0</v>
      </c>
      <c r="AB57" s="59">
        <v>0</v>
      </c>
      <c r="AC57" s="59">
        <v>0</v>
      </c>
      <c r="AD57" s="59">
        <v>0</v>
      </c>
      <c r="AE57" s="59">
        <v>0</v>
      </c>
      <c r="AF57" s="59">
        <v>0</v>
      </c>
      <c r="AG57" s="59">
        <v>0</v>
      </c>
    </row>
    <row r="58" spans="1:33" ht="11.1" customHeight="1">
      <c r="A58" s="57">
        <v>52</v>
      </c>
      <c r="B58" s="57"/>
      <c r="C58" s="61" t="s">
        <v>501</v>
      </c>
      <c r="D58" s="59">
        <v>0.33</v>
      </c>
      <c r="E58" s="59">
        <v>0.43</v>
      </c>
      <c r="F58" s="59">
        <v>0.52</v>
      </c>
      <c r="G58" s="59">
        <v>0.53</v>
      </c>
      <c r="H58" s="59">
        <v>0.56000000000000005</v>
      </c>
      <c r="I58" s="59">
        <v>0.62</v>
      </c>
      <c r="J58" s="59">
        <v>0.69</v>
      </c>
      <c r="K58" s="102"/>
      <c r="L58" s="57">
        <v>52</v>
      </c>
      <c r="M58" s="57"/>
      <c r="N58" s="61" t="s">
        <v>501</v>
      </c>
      <c r="O58" s="59">
        <v>0.77</v>
      </c>
      <c r="P58" s="59">
        <v>0.88</v>
      </c>
      <c r="Q58" s="59">
        <v>1</v>
      </c>
      <c r="R58" s="59">
        <v>1.2</v>
      </c>
      <c r="S58" s="59">
        <v>1.22</v>
      </c>
      <c r="T58" s="59">
        <v>1.38</v>
      </c>
      <c r="U58" s="59">
        <v>1.39</v>
      </c>
      <c r="V58" s="102"/>
      <c r="W58" s="57">
        <v>52</v>
      </c>
      <c r="X58" s="57"/>
      <c r="Y58" s="61" t="s">
        <v>501</v>
      </c>
      <c r="Z58" s="59">
        <v>1.24</v>
      </c>
      <c r="AA58" s="59">
        <v>1.23</v>
      </c>
      <c r="AB58" s="59">
        <v>1.24</v>
      </c>
      <c r="AC58" s="59">
        <v>1.43</v>
      </c>
      <c r="AD58" s="59">
        <v>1.52</v>
      </c>
      <c r="AE58" s="59">
        <v>1.63</v>
      </c>
      <c r="AF58" s="59">
        <v>1.81</v>
      </c>
      <c r="AG58" s="59">
        <v>2.04</v>
      </c>
    </row>
    <row r="59" spans="1:33" ht="12" customHeight="1">
      <c r="A59" s="57">
        <v>53</v>
      </c>
      <c r="B59" s="57"/>
      <c r="C59" s="60" t="s">
        <v>502</v>
      </c>
      <c r="D59" s="59">
        <v>0.47</v>
      </c>
      <c r="E59" s="59">
        <v>0.62</v>
      </c>
      <c r="F59" s="59">
        <v>0.72</v>
      </c>
      <c r="G59" s="59">
        <v>0.98</v>
      </c>
      <c r="H59" s="59">
        <v>1.18</v>
      </c>
      <c r="I59" s="59">
        <v>1.27</v>
      </c>
      <c r="J59" s="59">
        <v>1.43</v>
      </c>
      <c r="K59" s="102"/>
      <c r="L59" s="57">
        <v>53</v>
      </c>
      <c r="M59" s="57"/>
      <c r="N59" s="60" t="s">
        <v>502</v>
      </c>
      <c r="O59" s="59">
        <v>1.36</v>
      </c>
      <c r="P59" s="59">
        <v>1.47</v>
      </c>
      <c r="Q59" s="59">
        <v>1.37</v>
      </c>
      <c r="R59" s="59">
        <v>1.56</v>
      </c>
      <c r="S59" s="59">
        <v>1.86</v>
      </c>
      <c r="T59" s="59">
        <v>2.0099999999999998</v>
      </c>
      <c r="U59" s="59">
        <v>1.96</v>
      </c>
      <c r="V59" s="102"/>
      <c r="W59" s="57">
        <v>53</v>
      </c>
      <c r="X59" s="57"/>
      <c r="Y59" s="60" t="s">
        <v>502</v>
      </c>
      <c r="Z59" s="59">
        <v>1.85</v>
      </c>
      <c r="AA59" s="59">
        <v>1.85</v>
      </c>
      <c r="AB59" s="59">
        <v>1.79</v>
      </c>
      <c r="AC59" s="59">
        <v>1.86</v>
      </c>
      <c r="AD59" s="59">
        <v>2</v>
      </c>
      <c r="AE59" s="59">
        <v>2.09</v>
      </c>
      <c r="AF59" s="59">
        <v>2.12</v>
      </c>
      <c r="AG59" s="59">
        <v>2.21</v>
      </c>
    </row>
    <row r="60" spans="1:33" ht="11.1" customHeight="1">
      <c r="A60" s="57">
        <v>54</v>
      </c>
      <c r="B60" s="57"/>
      <c r="C60" s="62" t="s">
        <v>514</v>
      </c>
      <c r="D60" s="59">
        <v>0.02</v>
      </c>
      <c r="E60" s="59">
        <v>0.02</v>
      </c>
      <c r="F60" s="59">
        <v>0.03</v>
      </c>
      <c r="G60" s="59">
        <v>0.16</v>
      </c>
      <c r="H60" s="59">
        <v>0.27</v>
      </c>
      <c r="I60" s="59">
        <v>0.33</v>
      </c>
      <c r="J60" s="59">
        <v>0.38</v>
      </c>
      <c r="K60" s="102"/>
      <c r="L60" s="57">
        <v>54</v>
      </c>
      <c r="M60" s="57"/>
      <c r="N60" s="62" t="s">
        <v>514</v>
      </c>
      <c r="O60" s="59">
        <v>0.32</v>
      </c>
      <c r="P60" s="59">
        <v>0.42</v>
      </c>
      <c r="Q60" s="59">
        <v>0.21</v>
      </c>
      <c r="R60" s="59">
        <v>0.23</v>
      </c>
      <c r="S60" s="59">
        <v>0.49</v>
      </c>
      <c r="T60" s="59">
        <v>0.68</v>
      </c>
      <c r="U60" s="59">
        <v>0.56999999999999995</v>
      </c>
      <c r="V60" s="102"/>
      <c r="W60" s="57">
        <v>54</v>
      </c>
      <c r="X60" s="57"/>
      <c r="Y60" s="62" t="s">
        <v>514</v>
      </c>
      <c r="Z60" s="59">
        <v>0.56000000000000005</v>
      </c>
      <c r="AA60" s="59">
        <v>0.59</v>
      </c>
      <c r="AB60" s="59">
        <v>0.5</v>
      </c>
      <c r="AC60" s="59">
        <v>0.48</v>
      </c>
      <c r="AD60" s="59">
        <v>0.54</v>
      </c>
      <c r="AE60" s="59">
        <v>0.53</v>
      </c>
      <c r="AF60" s="59">
        <v>0.55000000000000004</v>
      </c>
      <c r="AG60" s="59">
        <v>0.56999999999999995</v>
      </c>
    </row>
    <row r="61" spans="1:33" ht="11.1" customHeight="1">
      <c r="A61" s="57">
        <v>55</v>
      </c>
      <c r="B61" s="57"/>
      <c r="C61" s="62" t="s">
        <v>515</v>
      </c>
      <c r="D61" s="59">
        <v>0.45</v>
      </c>
      <c r="E61" s="59">
        <v>0.6</v>
      </c>
      <c r="F61" s="59">
        <v>0.69</v>
      </c>
      <c r="G61" s="59">
        <v>0.82</v>
      </c>
      <c r="H61" s="59">
        <v>0.91</v>
      </c>
      <c r="I61" s="59">
        <v>0.94</v>
      </c>
      <c r="J61" s="59">
        <v>1.05</v>
      </c>
      <c r="K61" s="102"/>
      <c r="L61" s="57">
        <v>55</v>
      </c>
      <c r="M61" s="57"/>
      <c r="N61" s="62" t="s">
        <v>515</v>
      </c>
      <c r="O61" s="59">
        <v>1.04</v>
      </c>
      <c r="P61" s="59">
        <v>1.05</v>
      </c>
      <c r="Q61" s="59">
        <v>1.1599999999999999</v>
      </c>
      <c r="R61" s="59">
        <v>1.33</v>
      </c>
      <c r="S61" s="59">
        <v>1.37</v>
      </c>
      <c r="T61" s="59">
        <v>1.33</v>
      </c>
      <c r="U61" s="59">
        <v>1.39</v>
      </c>
      <c r="V61" s="102"/>
      <c r="W61" s="57">
        <v>55</v>
      </c>
      <c r="X61" s="57"/>
      <c r="Y61" s="62" t="s">
        <v>515</v>
      </c>
      <c r="Z61" s="59">
        <v>1.29</v>
      </c>
      <c r="AA61" s="59">
        <v>1.26</v>
      </c>
      <c r="AB61" s="59">
        <v>1.29</v>
      </c>
      <c r="AC61" s="59">
        <v>1.38</v>
      </c>
      <c r="AD61" s="59">
        <v>1.46</v>
      </c>
      <c r="AE61" s="59">
        <v>1.56</v>
      </c>
      <c r="AF61" s="59">
        <v>1.57</v>
      </c>
      <c r="AG61" s="59">
        <v>1.64</v>
      </c>
    </row>
    <row r="62" spans="1:33" ht="12" customHeight="1">
      <c r="A62" s="57">
        <v>56</v>
      </c>
      <c r="B62" s="57"/>
      <c r="C62" s="61" t="s">
        <v>505</v>
      </c>
      <c r="D62" s="59">
        <v>0.4</v>
      </c>
      <c r="E62" s="59">
        <v>0.46</v>
      </c>
      <c r="F62" s="59">
        <v>0.5</v>
      </c>
      <c r="G62" s="59">
        <v>0.7</v>
      </c>
      <c r="H62" s="59">
        <v>0.85</v>
      </c>
      <c r="I62" s="59">
        <v>0.97</v>
      </c>
      <c r="J62" s="59">
        <v>1.17</v>
      </c>
      <c r="K62" s="102"/>
      <c r="L62" s="57">
        <v>56</v>
      </c>
      <c r="M62" s="57"/>
      <c r="N62" s="61" t="s">
        <v>505</v>
      </c>
      <c r="O62" s="59">
        <v>1.07</v>
      </c>
      <c r="P62" s="59">
        <v>1.19</v>
      </c>
      <c r="Q62" s="59">
        <v>1.0900000000000001</v>
      </c>
      <c r="R62" s="59">
        <v>1.28</v>
      </c>
      <c r="S62" s="59">
        <v>1.58</v>
      </c>
      <c r="T62" s="59">
        <v>1.83</v>
      </c>
      <c r="U62" s="59">
        <v>1.77</v>
      </c>
      <c r="V62" s="102"/>
      <c r="W62" s="57">
        <v>56</v>
      </c>
      <c r="X62" s="57"/>
      <c r="Y62" s="61" t="s">
        <v>505</v>
      </c>
      <c r="Z62" s="59">
        <v>1.65</v>
      </c>
      <c r="AA62" s="59">
        <v>1.64</v>
      </c>
      <c r="AB62" s="59">
        <v>1.58</v>
      </c>
      <c r="AC62" s="59">
        <v>1.65</v>
      </c>
      <c r="AD62" s="59">
        <v>1.81</v>
      </c>
      <c r="AE62" s="59">
        <v>1.89</v>
      </c>
      <c r="AF62" s="59">
        <v>2</v>
      </c>
      <c r="AG62" s="59">
        <v>2.08</v>
      </c>
    </row>
    <row r="63" spans="1:33" ht="12" customHeight="1">
      <c r="A63" s="57">
        <v>57</v>
      </c>
      <c r="B63" s="57"/>
      <c r="C63" s="61" t="s">
        <v>506</v>
      </c>
      <c r="D63" s="59">
        <v>7.0000000000000007E-2</v>
      </c>
      <c r="E63" s="59">
        <v>0.16</v>
      </c>
      <c r="F63" s="59">
        <v>0.22</v>
      </c>
      <c r="G63" s="59">
        <v>0.28000000000000003</v>
      </c>
      <c r="H63" s="59">
        <v>0.33</v>
      </c>
      <c r="I63" s="59">
        <v>0.3</v>
      </c>
      <c r="J63" s="59">
        <v>0.26</v>
      </c>
      <c r="K63" s="102"/>
      <c r="L63" s="57">
        <v>57</v>
      </c>
      <c r="M63" s="57"/>
      <c r="N63" s="61" t="s">
        <v>506</v>
      </c>
      <c r="O63" s="59">
        <v>0.28999999999999998</v>
      </c>
      <c r="P63" s="59">
        <v>0.28000000000000003</v>
      </c>
      <c r="Q63" s="59">
        <v>0.28000000000000003</v>
      </c>
      <c r="R63" s="59">
        <v>0.28000000000000003</v>
      </c>
      <c r="S63" s="59">
        <v>0.28000000000000003</v>
      </c>
      <c r="T63" s="59">
        <v>0.18</v>
      </c>
      <c r="U63" s="59">
        <v>0.19</v>
      </c>
      <c r="V63" s="102"/>
      <c r="W63" s="57">
        <v>57</v>
      </c>
      <c r="X63" s="57"/>
      <c r="Y63" s="61" t="s">
        <v>506</v>
      </c>
      <c r="Z63" s="59">
        <v>0.2</v>
      </c>
      <c r="AA63" s="59">
        <v>0.21</v>
      </c>
      <c r="AB63" s="59">
        <v>0.21</v>
      </c>
      <c r="AC63" s="59">
        <v>0.21</v>
      </c>
      <c r="AD63" s="59">
        <v>0.19</v>
      </c>
      <c r="AE63" s="59">
        <v>0.2</v>
      </c>
      <c r="AF63" s="59">
        <v>0.12</v>
      </c>
      <c r="AG63" s="59">
        <v>0.13</v>
      </c>
    </row>
    <row r="64" spans="1:33" ht="12" customHeight="1">
      <c r="A64" s="57">
        <v>58</v>
      </c>
      <c r="B64" s="57"/>
      <c r="C64" s="60" t="s">
        <v>516</v>
      </c>
      <c r="D64" s="59">
        <v>10.14</v>
      </c>
      <c r="E64" s="59">
        <v>11.11</v>
      </c>
      <c r="F64" s="59">
        <v>11.15</v>
      </c>
      <c r="G64" s="59">
        <v>11.55</v>
      </c>
      <c r="H64" s="59">
        <v>13.77</v>
      </c>
      <c r="I64" s="59">
        <v>13.27</v>
      </c>
      <c r="J64" s="59">
        <v>13.08</v>
      </c>
      <c r="K64" s="102"/>
      <c r="L64" s="57">
        <v>58</v>
      </c>
      <c r="M64" s="57"/>
      <c r="N64" s="60" t="s">
        <v>516</v>
      </c>
      <c r="O64" s="59">
        <v>12.88</v>
      </c>
      <c r="P64" s="59">
        <v>14.16</v>
      </c>
      <c r="Q64" s="59">
        <v>16.25</v>
      </c>
      <c r="R64" s="59">
        <v>17.62</v>
      </c>
      <c r="S64" s="59">
        <v>17.68</v>
      </c>
      <c r="T64" s="59">
        <v>15.32</v>
      </c>
      <c r="U64" s="59">
        <v>14.03</v>
      </c>
      <c r="V64" s="102"/>
      <c r="W64" s="57">
        <v>58</v>
      </c>
      <c r="X64" s="57"/>
      <c r="Y64" s="60" t="s">
        <v>516</v>
      </c>
      <c r="Z64" s="59">
        <v>13.58</v>
      </c>
      <c r="AA64" s="59">
        <v>14.04</v>
      </c>
      <c r="AB64" s="59">
        <v>15.79</v>
      </c>
      <c r="AC64" s="59">
        <v>16.14</v>
      </c>
      <c r="AD64" s="59">
        <v>16.61</v>
      </c>
      <c r="AE64" s="59">
        <v>17.87</v>
      </c>
      <c r="AF64" s="59">
        <v>19.350000000000001</v>
      </c>
      <c r="AG64" s="59">
        <v>20.41</v>
      </c>
    </row>
    <row r="65" spans="1:33" ht="12" customHeight="1">
      <c r="A65" s="57">
        <v>59</v>
      </c>
      <c r="B65" s="57"/>
      <c r="C65" s="60" t="s">
        <v>517</v>
      </c>
      <c r="D65" s="59">
        <v>-0.09</v>
      </c>
      <c r="E65" s="59">
        <v>-0.2</v>
      </c>
      <c r="F65" s="59">
        <v>-0.25</v>
      </c>
      <c r="G65" s="59">
        <v>-0.2</v>
      </c>
      <c r="H65" s="59">
        <v>-0.12</v>
      </c>
      <c r="I65" s="59">
        <v>-0.18</v>
      </c>
      <c r="J65" s="59">
        <v>-0.23</v>
      </c>
      <c r="K65" s="102"/>
      <c r="L65" s="57">
        <v>59</v>
      </c>
      <c r="M65" s="57"/>
      <c r="N65" s="60" t="s">
        <v>517</v>
      </c>
      <c r="O65" s="59">
        <v>-0.26</v>
      </c>
      <c r="P65" s="59">
        <v>-0.37</v>
      </c>
      <c r="Q65" s="59">
        <v>-0.31</v>
      </c>
      <c r="R65" s="59">
        <v>-0.39</v>
      </c>
      <c r="S65" s="59">
        <v>-0.42</v>
      </c>
      <c r="T65" s="59">
        <v>-0.5</v>
      </c>
      <c r="U65" s="59">
        <v>-0.5</v>
      </c>
      <c r="V65" s="102"/>
      <c r="W65" s="57">
        <v>59</v>
      </c>
      <c r="X65" s="57"/>
      <c r="Y65" s="60" t="s">
        <v>517</v>
      </c>
      <c r="Z65" s="59">
        <v>-0.39</v>
      </c>
      <c r="AA65" s="59">
        <v>-0.35</v>
      </c>
      <c r="AB65" s="59">
        <v>-0.32</v>
      </c>
      <c r="AC65" s="59">
        <v>-0.39</v>
      </c>
      <c r="AD65" s="59">
        <v>-0.54</v>
      </c>
      <c r="AE65" s="59">
        <v>-0.66</v>
      </c>
      <c r="AF65" s="59">
        <v>-0.81</v>
      </c>
      <c r="AG65" s="59">
        <v>-0.83</v>
      </c>
    </row>
    <row r="66" spans="1:33" ht="20.100000000000001" customHeight="1">
      <c r="A66" s="57">
        <v>60</v>
      </c>
      <c r="B66" s="64" t="s">
        <v>36</v>
      </c>
      <c r="C66" s="58" t="s">
        <v>518</v>
      </c>
      <c r="D66" s="59">
        <v>-2.86</v>
      </c>
      <c r="E66" s="59">
        <v>-2.73</v>
      </c>
      <c r="F66" s="59">
        <v>-1.2099999999999937</v>
      </c>
      <c r="G66" s="59">
        <v>0.16999999999999638</v>
      </c>
      <c r="H66" s="59">
        <v>-2.48</v>
      </c>
      <c r="I66" s="59">
        <v>-2.5099999999999998</v>
      </c>
      <c r="J66" s="59">
        <v>0.51000000000000334</v>
      </c>
      <c r="K66" s="102"/>
      <c r="L66" s="57">
        <v>60</v>
      </c>
      <c r="M66" s="64" t="s">
        <v>36</v>
      </c>
      <c r="N66" s="58" t="s">
        <v>518</v>
      </c>
      <c r="O66" s="59">
        <v>1.25</v>
      </c>
      <c r="P66" s="59">
        <v>1.5</v>
      </c>
      <c r="Q66" s="59">
        <v>-0.2300000000000022</v>
      </c>
      <c r="R66" s="59">
        <v>0.82999999999999474</v>
      </c>
      <c r="S66" s="59">
        <v>-2.6100000000000101</v>
      </c>
      <c r="T66" s="59">
        <v>-1.41</v>
      </c>
      <c r="U66" s="59">
        <v>0.30999999999999694</v>
      </c>
      <c r="V66" s="102"/>
      <c r="W66" s="57">
        <v>60</v>
      </c>
      <c r="X66" s="64" t="s">
        <v>36</v>
      </c>
      <c r="Y66" s="58" t="s">
        <v>518</v>
      </c>
      <c r="Z66" s="59">
        <v>2.29</v>
      </c>
      <c r="AA66" s="59">
        <v>2.4500000000000002</v>
      </c>
      <c r="AB66" s="59">
        <v>0.71000000000000441</v>
      </c>
      <c r="AC66" s="59">
        <v>0.43999999999998707</v>
      </c>
      <c r="AD66" s="59">
        <v>1.7199999999999882</v>
      </c>
      <c r="AE66" s="59">
        <v>1.59</v>
      </c>
      <c r="AF66" s="59">
        <v>-0.3700000000000081</v>
      </c>
      <c r="AG66" s="59">
        <v>-4.00000000000027E-2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</row>
    <row r="68" spans="1:33" ht="12" customHeight="1">
      <c r="A68" s="57">
        <v>61</v>
      </c>
      <c r="B68" s="57"/>
      <c r="C68" s="58" t="s">
        <v>520</v>
      </c>
      <c r="D68" s="59">
        <v>10.58</v>
      </c>
      <c r="E68" s="59">
        <v>12.21</v>
      </c>
      <c r="F68" s="59">
        <v>13.42</v>
      </c>
      <c r="G68" s="59">
        <v>15.81</v>
      </c>
      <c r="H68" s="59">
        <v>18.18</v>
      </c>
      <c r="I68" s="59">
        <v>19.62</v>
      </c>
      <c r="J68" s="59">
        <v>20.39</v>
      </c>
      <c r="K68" s="102"/>
      <c r="L68" s="57">
        <v>61</v>
      </c>
      <c r="M68" s="57"/>
      <c r="N68" s="58" t="s">
        <v>520</v>
      </c>
      <c r="O68" s="59">
        <v>22.58</v>
      </c>
      <c r="P68" s="59">
        <v>24.7</v>
      </c>
      <c r="Q68" s="59">
        <v>27.22</v>
      </c>
      <c r="R68" s="59">
        <v>30.25</v>
      </c>
      <c r="S68" s="59">
        <v>32.630000000000003</v>
      </c>
      <c r="T68" s="59">
        <v>33.35</v>
      </c>
      <c r="U68" s="59">
        <v>33.81</v>
      </c>
      <c r="V68" s="102"/>
      <c r="W68" s="57">
        <v>61</v>
      </c>
      <c r="X68" s="57"/>
      <c r="Y68" s="58" t="s">
        <v>520</v>
      </c>
      <c r="Z68" s="59">
        <v>34.76</v>
      </c>
      <c r="AA68" s="59">
        <v>36.53</v>
      </c>
      <c r="AB68" s="59">
        <v>38.35</v>
      </c>
      <c r="AC68" s="59">
        <v>40.11</v>
      </c>
      <c r="AD68" s="59">
        <v>41.26</v>
      </c>
      <c r="AE68" s="59">
        <v>43.26</v>
      </c>
      <c r="AF68" s="59">
        <v>47.18</v>
      </c>
      <c r="AG68" s="59">
        <v>53.16</v>
      </c>
    </row>
    <row r="69" spans="1:33" ht="11.1" customHeight="1">
      <c r="A69" s="57">
        <v>62</v>
      </c>
      <c r="B69" s="57"/>
      <c r="C69" s="60" t="s">
        <v>521</v>
      </c>
      <c r="D69" s="59">
        <v>4.58</v>
      </c>
      <c r="E69" s="59">
        <v>5.07</v>
      </c>
      <c r="F69" s="59">
        <v>5.3</v>
      </c>
      <c r="G69" s="59">
        <v>5.84</v>
      </c>
      <c r="H69" s="59">
        <v>6.49</v>
      </c>
      <c r="I69" s="59">
        <v>7.21</v>
      </c>
      <c r="J69" s="59">
        <v>8</v>
      </c>
      <c r="K69" s="102"/>
      <c r="L69" s="57">
        <v>62</v>
      </c>
      <c r="M69" s="57"/>
      <c r="N69" s="60" t="s">
        <v>521</v>
      </c>
      <c r="O69" s="59">
        <v>8.73</v>
      </c>
      <c r="P69" s="59">
        <v>9.4700000000000006</v>
      </c>
      <c r="Q69" s="59">
        <v>10.72</v>
      </c>
      <c r="R69" s="59">
        <v>11.85</v>
      </c>
      <c r="S69" s="59">
        <v>12.96</v>
      </c>
      <c r="T69" s="59">
        <v>13.24</v>
      </c>
      <c r="U69" s="59">
        <v>13.6</v>
      </c>
      <c r="V69" s="102"/>
      <c r="W69" s="57">
        <v>62</v>
      </c>
      <c r="X69" s="57"/>
      <c r="Y69" s="60" t="s">
        <v>521</v>
      </c>
      <c r="Z69" s="59">
        <v>14.04</v>
      </c>
      <c r="AA69" s="59">
        <v>15.01</v>
      </c>
      <c r="AB69" s="59">
        <v>15.63</v>
      </c>
      <c r="AC69" s="59">
        <v>16.14</v>
      </c>
      <c r="AD69" s="59">
        <v>16.73</v>
      </c>
      <c r="AE69" s="59">
        <v>17.47</v>
      </c>
      <c r="AF69" s="59">
        <v>18.989999999999998</v>
      </c>
      <c r="AG69" s="59">
        <v>23.28</v>
      </c>
    </row>
    <row r="70" spans="1:33" ht="11.1" customHeight="1">
      <c r="A70" s="57">
        <v>63</v>
      </c>
      <c r="B70" s="57"/>
      <c r="C70" s="60" t="s">
        <v>522</v>
      </c>
      <c r="D70" s="59">
        <v>6</v>
      </c>
      <c r="E70" s="59">
        <v>7.14</v>
      </c>
      <c r="F70" s="59">
        <v>8.1199999999999992</v>
      </c>
      <c r="G70" s="59">
        <v>9.9700000000000006</v>
      </c>
      <c r="H70" s="59">
        <v>11.69</v>
      </c>
      <c r="I70" s="59">
        <v>12.41</v>
      </c>
      <c r="J70" s="59">
        <v>12.39</v>
      </c>
      <c r="K70" s="102"/>
      <c r="L70" s="57">
        <v>63</v>
      </c>
      <c r="M70" s="57"/>
      <c r="N70" s="60" t="s">
        <v>522</v>
      </c>
      <c r="O70" s="59">
        <v>13.85</v>
      </c>
      <c r="P70" s="59">
        <v>15.23</v>
      </c>
      <c r="Q70" s="59">
        <v>16.5</v>
      </c>
      <c r="R70" s="59">
        <v>18.399999999999999</v>
      </c>
      <c r="S70" s="59">
        <v>19.670000000000002</v>
      </c>
      <c r="T70" s="59">
        <v>20.11</v>
      </c>
      <c r="U70" s="59">
        <v>20.21</v>
      </c>
      <c r="V70" s="102"/>
      <c r="W70" s="57">
        <v>63</v>
      </c>
      <c r="X70" s="57"/>
      <c r="Y70" s="60" t="s">
        <v>522</v>
      </c>
      <c r="Z70" s="59">
        <v>20.72</v>
      </c>
      <c r="AA70" s="59">
        <v>21.52</v>
      </c>
      <c r="AB70" s="59">
        <v>22.72</v>
      </c>
      <c r="AC70" s="59">
        <v>23.97</v>
      </c>
      <c r="AD70" s="59">
        <v>24.53</v>
      </c>
      <c r="AE70" s="59">
        <v>25.79</v>
      </c>
      <c r="AF70" s="59">
        <v>28.19</v>
      </c>
      <c r="AG70" s="59">
        <v>29.88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Q71" s="72"/>
      <c r="V71" s="103"/>
      <c r="W71" s="42"/>
      <c r="X71" s="42"/>
      <c r="Y71" s="60"/>
    </row>
    <row r="72" spans="1:33" ht="12.75">
      <c r="A72" s="57" t="s">
        <v>606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606</v>
      </c>
      <c r="M72" s="67"/>
      <c r="N72" s="57"/>
      <c r="O72" s="57"/>
      <c r="Q72" s="72"/>
      <c r="V72" s="103"/>
      <c r="W72" s="57" t="s">
        <v>606</v>
      </c>
      <c r="X72" s="67"/>
      <c r="Y72" s="57"/>
    </row>
    <row r="73" spans="1:33" ht="9.9499999999999993" customHeight="1">
      <c r="A73" s="57"/>
      <c r="B73" s="57"/>
      <c r="C73" s="57"/>
      <c r="D73" s="57"/>
      <c r="E73" s="57"/>
      <c r="F73" s="57"/>
      <c r="G73" s="57"/>
      <c r="H73" s="57"/>
      <c r="L73" s="57"/>
      <c r="M73" s="57"/>
      <c r="N73" s="57"/>
      <c r="O73" s="57"/>
      <c r="Q73" s="72"/>
      <c r="W73" s="57"/>
      <c r="X73" s="57"/>
      <c r="Y73" s="57"/>
    </row>
    <row r="74" spans="1:33">
      <c r="A74" s="57"/>
      <c r="B74" s="57"/>
      <c r="C74" s="57"/>
      <c r="D74" s="57"/>
      <c r="E74" s="73"/>
      <c r="F74" s="57"/>
      <c r="G74" s="57"/>
      <c r="H74" s="57"/>
      <c r="L74" s="57"/>
      <c r="M74" s="57"/>
      <c r="N74" s="57"/>
      <c r="O74" s="57"/>
      <c r="Q74" s="72"/>
      <c r="W74" s="57"/>
      <c r="X74" s="57"/>
      <c r="Y74" s="57"/>
    </row>
    <row r="75" spans="1:33">
      <c r="E75" s="51"/>
      <c r="Q75" s="72"/>
    </row>
    <row r="76" spans="1:33">
      <c r="Q76" s="72"/>
    </row>
    <row r="77" spans="1:33">
      <c r="Q77" s="72"/>
    </row>
    <row r="78" spans="1:33">
      <c r="Q78" s="72"/>
    </row>
    <row r="79" spans="1:33">
      <c r="Q79" s="72"/>
    </row>
    <row r="80" spans="1:33">
      <c r="Q80" s="72"/>
    </row>
    <row r="81" spans="17:17">
      <c r="Q81" s="72"/>
    </row>
    <row r="82" spans="17:17">
      <c r="Q82" s="72"/>
    </row>
    <row r="83" spans="17:17">
      <c r="Q83" s="72"/>
    </row>
    <row r="84" spans="17:17">
      <c r="Q84" s="72"/>
    </row>
    <row r="85" spans="17:17">
      <c r="Q85" s="72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AG7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1" customWidth="1"/>
    <col min="3" max="3" width="34.8554687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1" customWidth="1"/>
    <col min="14" max="14" width="34.8554687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1" customWidth="1"/>
    <col min="25" max="25" width="34.85546875" style="41" customWidth="1"/>
    <col min="26" max="33" width="8.28515625" style="41" customWidth="1"/>
    <col min="34" max="34" width="7.7109375" style="41" customWidth="1"/>
    <col min="35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4.1" customHeight="1">
      <c r="A2" s="39" t="s">
        <v>531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531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531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19.5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55"/>
      <c r="C4" s="5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55"/>
      <c r="N4" s="5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55"/>
      <c r="Y4" s="5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0.100000000000001" customHeight="1">
      <c r="A5" s="57">
        <v>1</v>
      </c>
      <c r="B5" s="57"/>
      <c r="C5" s="58" t="s">
        <v>476</v>
      </c>
      <c r="D5" s="59">
        <v>47.46</v>
      </c>
      <c r="E5" s="59">
        <v>54.55</v>
      </c>
      <c r="F5" s="59">
        <v>63.27</v>
      </c>
      <c r="G5" s="59">
        <v>74.86</v>
      </c>
      <c r="H5" s="59">
        <v>83.33</v>
      </c>
      <c r="I5" s="59">
        <v>95.45</v>
      </c>
      <c r="J5" s="59">
        <v>106.18</v>
      </c>
      <c r="K5" s="107"/>
      <c r="L5" s="57">
        <v>1</v>
      </c>
      <c r="M5" s="57"/>
      <c r="N5" s="58" t="s">
        <v>476</v>
      </c>
      <c r="O5" s="59">
        <v>110.71</v>
      </c>
      <c r="P5" s="59">
        <v>117.79</v>
      </c>
      <c r="Q5" s="59">
        <v>126.51</v>
      </c>
      <c r="R5" s="59">
        <v>137.94999999999999</v>
      </c>
      <c r="S5" s="59">
        <v>149.83000000000001</v>
      </c>
      <c r="T5" s="59">
        <v>158.71</v>
      </c>
      <c r="U5" s="59">
        <v>158.58000000000001</v>
      </c>
      <c r="V5" s="107"/>
      <c r="W5" s="57">
        <v>1</v>
      </c>
      <c r="X5" s="57"/>
      <c r="Y5" s="58" t="s">
        <v>476</v>
      </c>
      <c r="Z5" s="59">
        <v>165.37</v>
      </c>
      <c r="AA5" s="59">
        <v>173.36</v>
      </c>
      <c r="AB5" s="59">
        <v>181.56</v>
      </c>
      <c r="AC5" s="59">
        <v>188.47</v>
      </c>
      <c r="AD5" s="59">
        <v>198.25</v>
      </c>
      <c r="AE5" s="59">
        <v>209.19</v>
      </c>
      <c r="AF5" s="59">
        <v>223.76</v>
      </c>
      <c r="AG5" s="59">
        <v>249.65</v>
      </c>
    </row>
    <row r="6" spans="1:33" ht="14.1" customHeight="1">
      <c r="A6" s="57">
        <v>2</v>
      </c>
      <c r="B6" s="57"/>
      <c r="C6" s="60" t="s">
        <v>477</v>
      </c>
      <c r="D6" s="59">
        <v>0.02</v>
      </c>
      <c r="E6" s="59">
        <v>0.01</v>
      </c>
      <c r="F6" s="59">
        <v>0.02</v>
      </c>
      <c r="G6" s="59">
        <v>0.03</v>
      </c>
      <c r="H6" s="59">
        <v>0</v>
      </c>
      <c r="I6" s="59">
        <v>0.01</v>
      </c>
      <c r="J6" s="59">
        <v>0.01</v>
      </c>
      <c r="K6" s="102"/>
      <c r="L6" s="57">
        <v>2</v>
      </c>
      <c r="M6" s="57"/>
      <c r="N6" s="60" t="s">
        <v>477</v>
      </c>
      <c r="O6" s="59">
        <v>0</v>
      </c>
      <c r="P6" s="59">
        <v>0</v>
      </c>
      <c r="Q6" s="59">
        <v>0.02</v>
      </c>
      <c r="R6" s="59">
        <v>0.01</v>
      </c>
      <c r="S6" s="59">
        <v>0.04</v>
      </c>
      <c r="T6" s="59">
        <v>0.04</v>
      </c>
      <c r="U6" s="59">
        <v>0.04</v>
      </c>
      <c r="V6" s="102"/>
      <c r="W6" s="57">
        <v>2</v>
      </c>
      <c r="X6" s="57"/>
      <c r="Y6" s="60" t="s">
        <v>477</v>
      </c>
      <c r="Z6" s="59">
        <v>0.04</v>
      </c>
      <c r="AA6" s="59">
        <v>0.02</v>
      </c>
      <c r="AB6" s="59">
        <v>0.03</v>
      </c>
      <c r="AC6" s="59">
        <v>0.03</v>
      </c>
      <c r="AD6" s="59">
        <v>0.04</v>
      </c>
      <c r="AE6" s="59">
        <v>0.03</v>
      </c>
      <c r="AF6" s="59">
        <v>0.03</v>
      </c>
      <c r="AG6" s="59">
        <v>0.04</v>
      </c>
    </row>
    <row r="7" spans="1:33" ht="11.1" customHeight="1">
      <c r="A7" s="57">
        <v>3</v>
      </c>
      <c r="B7" s="57"/>
      <c r="C7" s="61" t="s">
        <v>478</v>
      </c>
      <c r="D7" s="59">
        <v>0</v>
      </c>
      <c r="E7" s="59">
        <v>0</v>
      </c>
      <c r="F7" s="59">
        <v>0</v>
      </c>
      <c r="G7" s="59">
        <v>0</v>
      </c>
      <c r="H7" s="59">
        <v>0</v>
      </c>
      <c r="I7" s="59">
        <v>0</v>
      </c>
      <c r="J7" s="59">
        <v>0</v>
      </c>
      <c r="K7" s="102"/>
      <c r="L7" s="57">
        <v>3</v>
      </c>
      <c r="M7" s="57"/>
      <c r="N7" s="61" t="s">
        <v>478</v>
      </c>
      <c r="O7" s="59">
        <v>0</v>
      </c>
      <c r="P7" s="59">
        <v>0</v>
      </c>
      <c r="Q7" s="59">
        <v>0</v>
      </c>
      <c r="R7" s="59">
        <v>0</v>
      </c>
      <c r="S7" s="59">
        <v>0</v>
      </c>
      <c r="T7" s="59">
        <v>0</v>
      </c>
      <c r="U7" s="59">
        <v>0</v>
      </c>
      <c r="V7" s="102"/>
      <c r="W7" s="57">
        <v>3</v>
      </c>
      <c r="X7" s="57"/>
      <c r="Y7" s="61" t="s">
        <v>478</v>
      </c>
      <c r="Z7" s="59">
        <v>0</v>
      </c>
      <c r="AA7" s="59">
        <v>0</v>
      </c>
      <c r="AB7" s="59">
        <v>0</v>
      </c>
      <c r="AC7" s="59">
        <v>0</v>
      </c>
      <c r="AD7" s="59">
        <v>0</v>
      </c>
      <c r="AE7" s="59">
        <v>0</v>
      </c>
      <c r="AF7" s="59">
        <v>0</v>
      </c>
      <c r="AG7" s="59">
        <v>0</v>
      </c>
    </row>
    <row r="8" spans="1:33" ht="11.1" customHeight="1">
      <c r="A8" s="57">
        <v>4</v>
      </c>
      <c r="B8" s="57"/>
      <c r="C8" s="61" t="s">
        <v>457</v>
      </c>
      <c r="D8" s="59">
        <v>0.02</v>
      </c>
      <c r="E8" s="59">
        <v>0.01</v>
      </c>
      <c r="F8" s="59">
        <v>0.02</v>
      </c>
      <c r="G8" s="59">
        <v>0.03</v>
      </c>
      <c r="H8" s="59">
        <v>0</v>
      </c>
      <c r="I8" s="59">
        <v>0.01</v>
      </c>
      <c r="J8" s="59">
        <v>0.01</v>
      </c>
      <c r="K8" s="102"/>
      <c r="L8" s="57">
        <v>4</v>
      </c>
      <c r="M8" s="57"/>
      <c r="N8" s="61" t="s">
        <v>457</v>
      </c>
      <c r="O8" s="59">
        <v>0</v>
      </c>
      <c r="P8" s="59">
        <v>0</v>
      </c>
      <c r="Q8" s="59">
        <v>0.02</v>
      </c>
      <c r="R8" s="59">
        <v>0.01</v>
      </c>
      <c r="S8" s="59">
        <v>0.04</v>
      </c>
      <c r="T8" s="59">
        <v>0.04</v>
      </c>
      <c r="U8" s="59">
        <v>0.04</v>
      </c>
      <c r="V8" s="102"/>
      <c r="W8" s="57">
        <v>4</v>
      </c>
      <c r="X8" s="57"/>
      <c r="Y8" s="61" t="s">
        <v>457</v>
      </c>
      <c r="Z8" s="59">
        <v>0.04</v>
      </c>
      <c r="AA8" s="59">
        <v>0.02</v>
      </c>
      <c r="AB8" s="59">
        <v>0.03</v>
      </c>
      <c r="AC8" s="59">
        <v>0.03</v>
      </c>
      <c r="AD8" s="59">
        <v>0.04</v>
      </c>
      <c r="AE8" s="59">
        <v>0.03</v>
      </c>
      <c r="AF8" s="59">
        <v>0.03</v>
      </c>
      <c r="AG8" s="59">
        <v>0.04</v>
      </c>
    </row>
    <row r="9" spans="1:33" ht="12" customHeight="1">
      <c r="A9" s="57">
        <v>5</v>
      </c>
      <c r="B9" s="57"/>
      <c r="C9" s="60" t="s">
        <v>479</v>
      </c>
      <c r="D9" s="59">
        <v>0</v>
      </c>
      <c r="E9" s="59">
        <v>0</v>
      </c>
      <c r="F9" s="59">
        <v>0</v>
      </c>
      <c r="G9" s="59">
        <v>0</v>
      </c>
      <c r="H9" s="59">
        <v>0</v>
      </c>
      <c r="I9" s="59">
        <v>0</v>
      </c>
      <c r="J9" s="59">
        <v>0</v>
      </c>
      <c r="K9" s="102"/>
      <c r="L9" s="57">
        <v>5</v>
      </c>
      <c r="M9" s="57"/>
      <c r="N9" s="60" t="s">
        <v>479</v>
      </c>
      <c r="O9" s="59">
        <v>0</v>
      </c>
      <c r="P9" s="59">
        <v>0</v>
      </c>
      <c r="Q9" s="59">
        <v>0</v>
      </c>
      <c r="R9" s="59">
        <v>0</v>
      </c>
      <c r="S9" s="59">
        <v>0</v>
      </c>
      <c r="T9" s="59">
        <v>0</v>
      </c>
      <c r="U9" s="59">
        <v>0</v>
      </c>
      <c r="V9" s="102"/>
      <c r="W9" s="57">
        <v>5</v>
      </c>
      <c r="X9" s="57"/>
      <c r="Y9" s="60" t="s">
        <v>479</v>
      </c>
      <c r="Z9" s="59">
        <v>0</v>
      </c>
      <c r="AA9" s="59">
        <v>0</v>
      </c>
      <c r="AB9" s="59">
        <v>0</v>
      </c>
      <c r="AC9" s="59">
        <v>0</v>
      </c>
      <c r="AD9" s="59">
        <v>0</v>
      </c>
      <c r="AE9" s="59">
        <v>0</v>
      </c>
      <c r="AF9" s="59">
        <v>0</v>
      </c>
      <c r="AG9" s="59">
        <v>0</v>
      </c>
    </row>
    <row r="10" spans="1:33" ht="12" customHeight="1">
      <c r="A10" s="57">
        <v>6</v>
      </c>
      <c r="B10" s="57"/>
      <c r="C10" s="60" t="s">
        <v>480</v>
      </c>
      <c r="D10" s="59">
        <v>1.58</v>
      </c>
      <c r="E10" s="59">
        <v>1.82</v>
      </c>
      <c r="F10" s="59">
        <v>2.2400000000000002</v>
      </c>
      <c r="G10" s="59">
        <v>2.81</v>
      </c>
      <c r="H10" s="59">
        <v>2.6</v>
      </c>
      <c r="I10" s="59">
        <v>2.4</v>
      </c>
      <c r="J10" s="59">
        <v>2.23</v>
      </c>
      <c r="K10" s="102"/>
      <c r="L10" s="57">
        <v>6</v>
      </c>
      <c r="M10" s="57"/>
      <c r="N10" s="60" t="s">
        <v>480</v>
      </c>
      <c r="O10" s="59">
        <v>1.93</v>
      </c>
      <c r="P10" s="59">
        <v>1.6</v>
      </c>
      <c r="Q10" s="59">
        <v>1.72</v>
      </c>
      <c r="R10" s="59">
        <v>2.14</v>
      </c>
      <c r="S10" s="59">
        <v>2.41</v>
      </c>
      <c r="T10" s="59">
        <v>2.2999999999999998</v>
      </c>
      <c r="U10" s="59">
        <v>2.0299999999999998</v>
      </c>
      <c r="V10" s="102"/>
      <c r="W10" s="57">
        <v>6</v>
      </c>
      <c r="X10" s="57"/>
      <c r="Y10" s="60" t="s">
        <v>480</v>
      </c>
      <c r="Z10" s="59">
        <v>1.97</v>
      </c>
      <c r="AA10" s="59">
        <v>1.89</v>
      </c>
      <c r="AB10" s="59">
        <v>1.78</v>
      </c>
      <c r="AC10" s="59">
        <v>1.61</v>
      </c>
      <c r="AD10" s="59">
        <v>1.97</v>
      </c>
      <c r="AE10" s="59">
        <v>2.64</v>
      </c>
      <c r="AF10" s="59">
        <v>3.68</v>
      </c>
      <c r="AG10" s="59">
        <v>4.3</v>
      </c>
    </row>
    <row r="11" spans="1:33" ht="11.1" customHeight="1">
      <c r="A11" s="57">
        <v>7</v>
      </c>
      <c r="B11" s="57"/>
      <c r="C11" s="61" t="s">
        <v>481</v>
      </c>
      <c r="D11" s="59">
        <v>1.53</v>
      </c>
      <c r="E11" s="59">
        <v>1.75</v>
      </c>
      <c r="F11" s="59">
        <v>2.1800000000000002</v>
      </c>
      <c r="G11" s="59">
        <v>2.7</v>
      </c>
      <c r="H11" s="59">
        <v>2.5099999999999998</v>
      </c>
      <c r="I11" s="59">
        <v>2.3199999999999998</v>
      </c>
      <c r="J11" s="59">
        <v>2.15</v>
      </c>
      <c r="K11" s="102"/>
      <c r="L11" s="57">
        <v>7</v>
      </c>
      <c r="M11" s="57"/>
      <c r="N11" s="61" t="s">
        <v>481</v>
      </c>
      <c r="O11" s="59">
        <v>1.85</v>
      </c>
      <c r="P11" s="59">
        <v>1.54</v>
      </c>
      <c r="Q11" s="59">
        <v>1.67</v>
      </c>
      <c r="R11" s="59">
        <v>2.0699999999999998</v>
      </c>
      <c r="S11" s="59">
        <v>2.31</v>
      </c>
      <c r="T11" s="59">
        <v>2.2000000000000002</v>
      </c>
      <c r="U11" s="59">
        <v>1.95</v>
      </c>
      <c r="V11" s="102"/>
      <c r="W11" s="57">
        <v>7</v>
      </c>
      <c r="X11" s="57"/>
      <c r="Y11" s="61" t="s">
        <v>481</v>
      </c>
      <c r="Z11" s="59">
        <v>1.89</v>
      </c>
      <c r="AA11" s="59">
        <v>1.82</v>
      </c>
      <c r="AB11" s="59">
        <v>1.73</v>
      </c>
      <c r="AC11" s="59">
        <v>1.56</v>
      </c>
      <c r="AD11" s="59">
        <v>1.92</v>
      </c>
      <c r="AE11" s="59">
        <v>2.59</v>
      </c>
      <c r="AF11" s="59">
        <v>3.63</v>
      </c>
      <c r="AG11" s="59">
        <v>4.25</v>
      </c>
    </row>
    <row r="12" spans="1:33" ht="11.1" customHeight="1">
      <c r="A12" s="57">
        <v>8</v>
      </c>
      <c r="B12" s="57"/>
      <c r="C12" s="61" t="s">
        <v>482</v>
      </c>
      <c r="D12" s="59">
        <v>0.05</v>
      </c>
      <c r="E12" s="59">
        <v>7.0000000000000007E-2</v>
      </c>
      <c r="F12" s="59">
        <v>0.06</v>
      </c>
      <c r="G12" s="59">
        <v>0.11</v>
      </c>
      <c r="H12" s="59">
        <v>0.09</v>
      </c>
      <c r="I12" s="59">
        <v>0.08</v>
      </c>
      <c r="J12" s="59">
        <v>0.08</v>
      </c>
      <c r="K12" s="102"/>
      <c r="L12" s="57">
        <v>8</v>
      </c>
      <c r="M12" s="57"/>
      <c r="N12" s="61" t="s">
        <v>482</v>
      </c>
      <c r="O12" s="59">
        <v>0.08</v>
      </c>
      <c r="P12" s="59">
        <v>0.06</v>
      </c>
      <c r="Q12" s="59">
        <v>0.05</v>
      </c>
      <c r="R12" s="59">
        <v>7.0000000000000007E-2</v>
      </c>
      <c r="S12" s="59">
        <v>0.1</v>
      </c>
      <c r="T12" s="59">
        <v>0.1</v>
      </c>
      <c r="U12" s="59">
        <v>0.08</v>
      </c>
      <c r="V12" s="102"/>
      <c r="W12" s="57">
        <v>8</v>
      </c>
      <c r="X12" s="57"/>
      <c r="Y12" s="61" t="s">
        <v>482</v>
      </c>
      <c r="Z12" s="59">
        <v>0.08</v>
      </c>
      <c r="AA12" s="59">
        <v>7.0000000000000007E-2</v>
      </c>
      <c r="AB12" s="59">
        <v>0.05</v>
      </c>
      <c r="AC12" s="59">
        <v>0.05</v>
      </c>
      <c r="AD12" s="59">
        <v>0.05</v>
      </c>
      <c r="AE12" s="59">
        <v>0.05</v>
      </c>
      <c r="AF12" s="59">
        <v>0.05</v>
      </c>
      <c r="AG12" s="59">
        <v>0.05</v>
      </c>
    </row>
    <row r="13" spans="1:33" ht="11.1" customHeight="1">
      <c r="A13" s="57">
        <v>9</v>
      </c>
      <c r="B13" s="57"/>
      <c r="C13" s="61" t="s">
        <v>483</v>
      </c>
      <c r="D13" s="59">
        <v>0</v>
      </c>
      <c r="E13" s="59">
        <v>0</v>
      </c>
      <c r="F13" s="59">
        <v>0</v>
      </c>
      <c r="G13" s="59">
        <v>0</v>
      </c>
      <c r="H13" s="59">
        <v>0</v>
      </c>
      <c r="I13" s="59">
        <v>0</v>
      </c>
      <c r="J13" s="59">
        <v>0</v>
      </c>
      <c r="K13" s="102"/>
      <c r="L13" s="57">
        <v>9</v>
      </c>
      <c r="M13" s="57"/>
      <c r="N13" s="61" t="s">
        <v>483</v>
      </c>
      <c r="O13" s="59">
        <v>0</v>
      </c>
      <c r="P13" s="59">
        <v>0</v>
      </c>
      <c r="Q13" s="59">
        <v>0</v>
      </c>
      <c r="R13" s="59">
        <v>0</v>
      </c>
      <c r="S13" s="59">
        <v>0</v>
      </c>
      <c r="T13" s="59">
        <v>0</v>
      </c>
      <c r="U13" s="59">
        <v>0</v>
      </c>
      <c r="V13" s="102"/>
      <c r="W13" s="57">
        <v>9</v>
      </c>
      <c r="X13" s="57"/>
      <c r="Y13" s="61" t="s">
        <v>483</v>
      </c>
      <c r="Z13" s="59">
        <v>0</v>
      </c>
      <c r="AA13" s="59">
        <v>0</v>
      </c>
      <c r="AB13" s="59">
        <v>0</v>
      </c>
      <c r="AC13" s="59">
        <v>0</v>
      </c>
      <c r="AD13" s="59">
        <v>0</v>
      </c>
      <c r="AE13" s="59">
        <v>0</v>
      </c>
      <c r="AF13" s="59">
        <v>0</v>
      </c>
      <c r="AG13" s="59">
        <v>0</v>
      </c>
    </row>
    <row r="14" spans="1:33" ht="12" customHeight="1">
      <c r="A14" s="57">
        <v>10</v>
      </c>
      <c r="B14" s="57"/>
      <c r="C14" s="60" t="s">
        <v>528</v>
      </c>
      <c r="D14" s="59">
        <v>0</v>
      </c>
      <c r="E14" s="59">
        <v>0</v>
      </c>
      <c r="F14" s="59">
        <v>0</v>
      </c>
      <c r="G14" s="59">
        <v>0</v>
      </c>
      <c r="H14" s="59">
        <v>0</v>
      </c>
      <c r="I14" s="59">
        <v>0</v>
      </c>
      <c r="J14" s="59">
        <v>0</v>
      </c>
      <c r="K14" s="102"/>
      <c r="L14" s="57">
        <v>10</v>
      </c>
      <c r="M14" s="57"/>
      <c r="N14" s="60" t="s">
        <v>528</v>
      </c>
      <c r="O14" s="59">
        <v>0</v>
      </c>
      <c r="P14" s="59">
        <v>0</v>
      </c>
      <c r="Q14" s="59">
        <v>0</v>
      </c>
      <c r="R14" s="59">
        <v>0</v>
      </c>
      <c r="S14" s="59">
        <v>0</v>
      </c>
      <c r="T14" s="59">
        <v>0</v>
      </c>
      <c r="U14" s="59">
        <v>0</v>
      </c>
      <c r="V14" s="102"/>
      <c r="W14" s="57">
        <v>10</v>
      </c>
      <c r="X14" s="57"/>
      <c r="Y14" s="60" t="s">
        <v>528</v>
      </c>
      <c r="Z14" s="59">
        <v>0</v>
      </c>
      <c r="AA14" s="59">
        <v>0</v>
      </c>
      <c r="AB14" s="59">
        <v>0</v>
      </c>
      <c r="AC14" s="59">
        <v>0</v>
      </c>
      <c r="AD14" s="59">
        <v>0</v>
      </c>
      <c r="AE14" s="59">
        <v>0</v>
      </c>
      <c r="AF14" s="59">
        <v>0</v>
      </c>
      <c r="AG14" s="59">
        <v>0</v>
      </c>
    </row>
    <row r="15" spans="1:33" ht="12" customHeight="1">
      <c r="A15" s="57">
        <v>11</v>
      </c>
      <c r="B15" s="57"/>
      <c r="C15" s="61" t="s">
        <v>486</v>
      </c>
      <c r="D15" s="59">
        <v>0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102"/>
      <c r="L15" s="57">
        <v>11</v>
      </c>
      <c r="M15" s="57"/>
      <c r="N15" s="61" t="s">
        <v>486</v>
      </c>
      <c r="O15" s="59">
        <v>0</v>
      </c>
      <c r="P15" s="59">
        <v>0</v>
      </c>
      <c r="Q15" s="59">
        <v>0</v>
      </c>
      <c r="R15" s="59">
        <v>0</v>
      </c>
      <c r="S15" s="59">
        <v>0</v>
      </c>
      <c r="T15" s="59">
        <v>0</v>
      </c>
      <c r="U15" s="59">
        <v>0</v>
      </c>
      <c r="V15" s="102"/>
      <c r="W15" s="57">
        <v>11</v>
      </c>
      <c r="X15" s="57"/>
      <c r="Y15" s="61" t="s">
        <v>486</v>
      </c>
      <c r="Z15" s="59">
        <v>0</v>
      </c>
      <c r="AA15" s="59">
        <v>0</v>
      </c>
      <c r="AB15" s="59">
        <v>0</v>
      </c>
      <c r="AC15" s="59">
        <v>0</v>
      </c>
      <c r="AD15" s="59">
        <v>0</v>
      </c>
      <c r="AE15" s="59">
        <v>0</v>
      </c>
      <c r="AF15" s="59">
        <v>0</v>
      </c>
      <c r="AG15" s="59">
        <v>0</v>
      </c>
    </row>
    <row r="16" spans="1:33" ht="12" customHeight="1">
      <c r="A16" s="57">
        <v>12</v>
      </c>
      <c r="B16" s="57"/>
      <c r="C16" s="62" t="s">
        <v>487</v>
      </c>
      <c r="D16" s="59">
        <v>0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59">
        <v>0</v>
      </c>
      <c r="K16" s="102"/>
      <c r="L16" s="57">
        <v>12</v>
      </c>
      <c r="M16" s="57"/>
      <c r="N16" s="62" t="s">
        <v>487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  <c r="T16" s="59">
        <v>0</v>
      </c>
      <c r="U16" s="59">
        <v>0</v>
      </c>
      <c r="V16" s="102"/>
      <c r="W16" s="57">
        <v>12</v>
      </c>
      <c r="X16" s="57"/>
      <c r="Y16" s="62" t="s">
        <v>487</v>
      </c>
      <c r="Z16" s="59">
        <v>0</v>
      </c>
      <c r="AA16" s="59">
        <v>0</v>
      </c>
      <c r="AB16" s="59">
        <v>0</v>
      </c>
      <c r="AC16" s="59">
        <v>0</v>
      </c>
      <c r="AD16" s="59">
        <v>0</v>
      </c>
      <c r="AE16" s="59">
        <v>0</v>
      </c>
      <c r="AF16" s="59">
        <v>0</v>
      </c>
      <c r="AG16" s="59">
        <v>0</v>
      </c>
    </row>
    <row r="17" spans="1:33" ht="12" customHeight="1">
      <c r="A17" s="57">
        <v>13</v>
      </c>
      <c r="B17" s="57"/>
      <c r="C17" s="62" t="s">
        <v>488</v>
      </c>
      <c r="D17" s="59">
        <v>0</v>
      </c>
      <c r="E17" s="59">
        <v>0</v>
      </c>
      <c r="F17" s="59">
        <v>0</v>
      </c>
      <c r="G17" s="59">
        <v>0</v>
      </c>
      <c r="H17" s="59">
        <v>0</v>
      </c>
      <c r="I17" s="59">
        <v>0</v>
      </c>
      <c r="J17" s="59">
        <v>0</v>
      </c>
      <c r="K17" s="102"/>
      <c r="L17" s="57">
        <v>13</v>
      </c>
      <c r="M17" s="57"/>
      <c r="N17" s="62" t="s">
        <v>488</v>
      </c>
      <c r="O17" s="59">
        <v>0</v>
      </c>
      <c r="P17" s="59">
        <v>0</v>
      </c>
      <c r="Q17" s="59">
        <v>0</v>
      </c>
      <c r="R17" s="59">
        <v>0</v>
      </c>
      <c r="S17" s="59">
        <v>0</v>
      </c>
      <c r="T17" s="59">
        <v>0</v>
      </c>
      <c r="U17" s="59">
        <v>0</v>
      </c>
      <c r="V17" s="102"/>
      <c r="W17" s="57">
        <v>13</v>
      </c>
      <c r="X17" s="57"/>
      <c r="Y17" s="62" t="s">
        <v>488</v>
      </c>
      <c r="Z17" s="59">
        <v>0</v>
      </c>
      <c r="AA17" s="59">
        <v>0</v>
      </c>
      <c r="AB17" s="59">
        <v>0</v>
      </c>
      <c r="AC17" s="59">
        <v>0</v>
      </c>
      <c r="AD17" s="59">
        <v>0</v>
      </c>
      <c r="AE17" s="59">
        <v>0</v>
      </c>
      <c r="AF17" s="59">
        <v>0</v>
      </c>
      <c r="AG17" s="59">
        <v>0</v>
      </c>
    </row>
    <row r="18" spans="1:33" ht="12" customHeight="1">
      <c r="A18" s="57">
        <v>14</v>
      </c>
      <c r="B18" s="57"/>
      <c r="C18" s="61" t="s">
        <v>489</v>
      </c>
      <c r="D18" s="59">
        <v>0</v>
      </c>
      <c r="E18" s="59">
        <v>0</v>
      </c>
      <c r="F18" s="59">
        <v>0</v>
      </c>
      <c r="G18" s="59">
        <v>0</v>
      </c>
      <c r="H18" s="59">
        <v>0</v>
      </c>
      <c r="I18" s="59">
        <v>0</v>
      </c>
      <c r="J18" s="59">
        <v>0</v>
      </c>
      <c r="K18" s="102"/>
      <c r="L18" s="57">
        <v>14</v>
      </c>
      <c r="M18" s="57"/>
      <c r="N18" s="61" t="s">
        <v>489</v>
      </c>
      <c r="O18" s="59">
        <v>0</v>
      </c>
      <c r="P18" s="59">
        <v>0</v>
      </c>
      <c r="Q18" s="59">
        <v>0</v>
      </c>
      <c r="R18" s="59">
        <v>0</v>
      </c>
      <c r="S18" s="59">
        <v>0</v>
      </c>
      <c r="T18" s="59">
        <v>0</v>
      </c>
      <c r="U18" s="59">
        <v>0</v>
      </c>
      <c r="V18" s="102"/>
      <c r="W18" s="57">
        <v>14</v>
      </c>
      <c r="X18" s="57"/>
      <c r="Y18" s="61" t="s">
        <v>489</v>
      </c>
      <c r="Z18" s="59">
        <v>0</v>
      </c>
      <c r="AA18" s="59">
        <v>0</v>
      </c>
      <c r="AB18" s="59">
        <v>0</v>
      </c>
      <c r="AC18" s="59">
        <v>0</v>
      </c>
      <c r="AD18" s="59">
        <v>0</v>
      </c>
      <c r="AE18" s="59">
        <v>0</v>
      </c>
      <c r="AF18" s="59">
        <v>0</v>
      </c>
      <c r="AG18" s="59">
        <v>0</v>
      </c>
    </row>
    <row r="19" spans="1:33" ht="11.1" customHeight="1">
      <c r="A19" s="57">
        <v>15</v>
      </c>
      <c r="B19" s="57"/>
      <c r="C19" s="62" t="s">
        <v>490</v>
      </c>
      <c r="D19" s="59">
        <v>0</v>
      </c>
      <c r="E19" s="59">
        <v>0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102"/>
      <c r="L19" s="57">
        <v>15</v>
      </c>
      <c r="M19" s="57"/>
      <c r="N19" s="62" t="s">
        <v>490</v>
      </c>
      <c r="O19" s="59">
        <v>0</v>
      </c>
      <c r="P19" s="59">
        <v>0</v>
      </c>
      <c r="Q19" s="59">
        <v>0</v>
      </c>
      <c r="R19" s="59">
        <v>0</v>
      </c>
      <c r="S19" s="59">
        <v>0</v>
      </c>
      <c r="T19" s="59">
        <v>0</v>
      </c>
      <c r="U19" s="59">
        <v>0</v>
      </c>
      <c r="V19" s="102"/>
      <c r="W19" s="57">
        <v>15</v>
      </c>
      <c r="X19" s="57"/>
      <c r="Y19" s="62" t="s">
        <v>490</v>
      </c>
      <c r="Z19" s="59">
        <v>0</v>
      </c>
      <c r="AA19" s="59">
        <v>0</v>
      </c>
      <c r="AB19" s="59">
        <v>0</v>
      </c>
      <c r="AC19" s="59">
        <v>0</v>
      </c>
      <c r="AD19" s="59">
        <v>0</v>
      </c>
      <c r="AE19" s="59">
        <v>0</v>
      </c>
      <c r="AF19" s="59">
        <v>0</v>
      </c>
      <c r="AG19" s="59">
        <v>0</v>
      </c>
    </row>
    <row r="20" spans="1:33" ht="11.1" customHeight="1">
      <c r="A20" s="57">
        <v>16</v>
      </c>
      <c r="B20" s="57"/>
      <c r="C20" s="62" t="s">
        <v>491</v>
      </c>
      <c r="D20" s="59">
        <v>0</v>
      </c>
      <c r="E20" s="59">
        <v>0</v>
      </c>
      <c r="F20" s="59">
        <v>0</v>
      </c>
      <c r="G20" s="59">
        <v>0</v>
      </c>
      <c r="H20" s="59">
        <v>0</v>
      </c>
      <c r="I20" s="59">
        <v>0</v>
      </c>
      <c r="J20" s="59">
        <v>0</v>
      </c>
      <c r="K20" s="102"/>
      <c r="L20" s="57">
        <v>16</v>
      </c>
      <c r="M20" s="57"/>
      <c r="N20" s="62" t="s">
        <v>491</v>
      </c>
      <c r="O20" s="59">
        <v>0</v>
      </c>
      <c r="P20" s="59">
        <v>0</v>
      </c>
      <c r="Q20" s="59">
        <v>0</v>
      </c>
      <c r="R20" s="59">
        <v>0</v>
      </c>
      <c r="S20" s="59">
        <v>0</v>
      </c>
      <c r="T20" s="59">
        <v>0</v>
      </c>
      <c r="U20" s="59">
        <v>0</v>
      </c>
      <c r="V20" s="102"/>
      <c r="W20" s="57">
        <v>16</v>
      </c>
      <c r="X20" s="57"/>
      <c r="Y20" s="62" t="s">
        <v>491</v>
      </c>
      <c r="Z20" s="59">
        <v>0</v>
      </c>
      <c r="AA20" s="59">
        <v>0</v>
      </c>
      <c r="AB20" s="59">
        <v>0</v>
      </c>
      <c r="AC20" s="59">
        <v>0</v>
      </c>
      <c r="AD20" s="59">
        <v>0</v>
      </c>
      <c r="AE20" s="59">
        <v>0</v>
      </c>
      <c r="AF20" s="59">
        <v>0</v>
      </c>
      <c r="AG20" s="59">
        <v>0</v>
      </c>
    </row>
    <row r="21" spans="1:33" ht="11.1" customHeight="1">
      <c r="A21" s="57">
        <v>17</v>
      </c>
      <c r="B21" s="57"/>
      <c r="C21" s="62" t="s">
        <v>492</v>
      </c>
      <c r="D21" s="59">
        <v>0</v>
      </c>
      <c r="E21" s="59">
        <v>0</v>
      </c>
      <c r="F21" s="59">
        <v>0</v>
      </c>
      <c r="G21" s="59">
        <v>0</v>
      </c>
      <c r="H21" s="59">
        <v>0</v>
      </c>
      <c r="I21" s="59">
        <v>0</v>
      </c>
      <c r="J21" s="59">
        <v>0</v>
      </c>
      <c r="K21" s="102"/>
      <c r="L21" s="57">
        <v>17</v>
      </c>
      <c r="M21" s="57"/>
      <c r="N21" s="62" t="s">
        <v>492</v>
      </c>
      <c r="O21" s="59">
        <v>0</v>
      </c>
      <c r="P21" s="59">
        <v>0</v>
      </c>
      <c r="Q21" s="59">
        <v>0</v>
      </c>
      <c r="R21" s="59">
        <v>0</v>
      </c>
      <c r="S21" s="59">
        <v>0</v>
      </c>
      <c r="T21" s="59">
        <v>0</v>
      </c>
      <c r="U21" s="59">
        <v>0</v>
      </c>
      <c r="V21" s="102"/>
      <c r="W21" s="57">
        <v>17</v>
      </c>
      <c r="X21" s="57"/>
      <c r="Y21" s="62" t="s">
        <v>492</v>
      </c>
      <c r="Z21" s="59">
        <v>0</v>
      </c>
      <c r="AA21" s="59">
        <v>0</v>
      </c>
      <c r="AB21" s="59">
        <v>0</v>
      </c>
      <c r="AC21" s="59">
        <v>0</v>
      </c>
      <c r="AD21" s="59">
        <v>0</v>
      </c>
      <c r="AE21" s="59">
        <v>0</v>
      </c>
      <c r="AF21" s="59">
        <v>0</v>
      </c>
      <c r="AG21" s="59">
        <v>0</v>
      </c>
    </row>
    <row r="22" spans="1:33" ht="12" customHeight="1">
      <c r="A22" s="57">
        <v>18</v>
      </c>
      <c r="B22" s="57"/>
      <c r="C22" s="60" t="s">
        <v>493</v>
      </c>
      <c r="D22" s="59">
        <v>39.31</v>
      </c>
      <c r="E22" s="59">
        <v>45.51</v>
      </c>
      <c r="F22" s="59">
        <v>52.13</v>
      </c>
      <c r="G22" s="59">
        <v>61.88</v>
      </c>
      <c r="H22" s="59">
        <v>69.2</v>
      </c>
      <c r="I22" s="59">
        <v>77.540000000000006</v>
      </c>
      <c r="J22" s="59">
        <v>87.6</v>
      </c>
      <c r="K22" s="102"/>
      <c r="L22" s="57">
        <v>18</v>
      </c>
      <c r="M22" s="57"/>
      <c r="N22" s="60" t="s">
        <v>493</v>
      </c>
      <c r="O22" s="59">
        <v>93.16</v>
      </c>
      <c r="P22" s="59">
        <v>98.86</v>
      </c>
      <c r="Q22" s="59">
        <v>107.1</v>
      </c>
      <c r="R22" s="59">
        <v>115.65</v>
      </c>
      <c r="S22" s="59">
        <v>124.99</v>
      </c>
      <c r="T22" s="59">
        <v>132.62</v>
      </c>
      <c r="U22" s="59">
        <v>135.41999999999999</v>
      </c>
      <c r="V22" s="102"/>
      <c r="W22" s="57">
        <v>18</v>
      </c>
      <c r="X22" s="57"/>
      <c r="Y22" s="60" t="s">
        <v>493</v>
      </c>
      <c r="Z22" s="59">
        <v>142.30000000000001</v>
      </c>
      <c r="AA22" s="59">
        <v>149.56</v>
      </c>
      <c r="AB22" s="59">
        <v>157.69</v>
      </c>
      <c r="AC22" s="59">
        <v>163.95</v>
      </c>
      <c r="AD22" s="59">
        <v>171.61</v>
      </c>
      <c r="AE22" s="59">
        <v>179.75</v>
      </c>
      <c r="AF22" s="59">
        <v>192.56</v>
      </c>
      <c r="AG22" s="59">
        <v>212.12</v>
      </c>
    </row>
    <row r="23" spans="1:33" ht="12" customHeight="1">
      <c r="A23" s="57">
        <v>19</v>
      </c>
      <c r="B23" s="57"/>
      <c r="C23" s="61" t="s">
        <v>494</v>
      </c>
      <c r="D23" s="59">
        <v>39.15</v>
      </c>
      <c r="E23" s="59">
        <v>45.33</v>
      </c>
      <c r="F23" s="59">
        <v>51.93</v>
      </c>
      <c r="G23" s="59">
        <v>61.65</v>
      </c>
      <c r="H23" s="59">
        <v>68.94</v>
      </c>
      <c r="I23" s="59">
        <v>77.239999999999995</v>
      </c>
      <c r="J23" s="59">
        <v>87.27</v>
      </c>
      <c r="K23" s="102"/>
      <c r="L23" s="57">
        <v>19</v>
      </c>
      <c r="M23" s="57"/>
      <c r="N23" s="61" t="s">
        <v>494</v>
      </c>
      <c r="O23" s="59">
        <v>92.81</v>
      </c>
      <c r="P23" s="59">
        <v>98.5</v>
      </c>
      <c r="Q23" s="59">
        <v>106.73</v>
      </c>
      <c r="R23" s="59">
        <v>115.27</v>
      </c>
      <c r="S23" s="59">
        <v>124.57</v>
      </c>
      <c r="T23" s="59">
        <v>132.13</v>
      </c>
      <c r="U23" s="59">
        <v>134.91</v>
      </c>
      <c r="V23" s="102"/>
      <c r="W23" s="57">
        <v>19</v>
      </c>
      <c r="X23" s="57"/>
      <c r="Y23" s="61" t="s">
        <v>494</v>
      </c>
      <c r="Z23" s="59">
        <v>141.80000000000001</v>
      </c>
      <c r="AA23" s="59">
        <v>149.07</v>
      </c>
      <c r="AB23" s="59">
        <v>157.16</v>
      </c>
      <c r="AC23" s="59">
        <v>163.36000000000001</v>
      </c>
      <c r="AD23" s="59">
        <v>171.03</v>
      </c>
      <c r="AE23" s="59">
        <v>179.13</v>
      </c>
      <c r="AF23" s="59">
        <v>191.9</v>
      </c>
      <c r="AG23" s="59">
        <v>211.42</v>
      </c>
    </row>
    <row r="24" spans="1:33" ht="11.1" customHeight="1">
      <c r="A24" s="57">
        <v>20</v>
      </c>
      <c r="B24" s="57"/>
      <c r="C24" s="62" t="s">
        <v>490</v>
      </c>
      <c r="D24" s="59">
        <v>39.01</v>
      </c>
      <c r="E24" s="59">
        <v>45.16</v>
      </c>
      <c r="F24" s="59">
        <v>51.76</v>
      </c>
      <c r="G24" s="59">
        <v>61.45</v>
      </c>
      <c r="H24" s="59">
        <v>68.7</v>
      </c>
      <c r="I24" s="59">
        <v>76.98</v>
      </c>
      <c r="J24" s="59">
        <v>87.02</v>
      </c>
      <c r="K24" s="102"/>
      <c r="L24" s="57">
        <v>20</v>
      </c>
      <c r="M24" s="57"/>
      <c r="N24" s="62" t="s">
        <v>490</v>
      </c>
      <c r="O24" s="59">
        <v>92.56</v>
      </c>
      <c r="P24" s="59">
        <v>98.2</v>
      </c>
      <c r="Q24" s="59">
        <v>106.37</v>
      </c>
      <c r="R24" s="59">
        <v>114.83</v>
      </c>
      <c r="S24" s="59">
        <v>124.13</v>
      </c>
      <c r="T24" s="59">
        <v>131.69</v>
      </c>
      <c r="U24" s="59">
        <v>134.47</v>
      </c>
      <c r="V24" s="102"/>
      <c r="W24" s="57">
        <v>20</v>
      </c>
      <c r="X24" s="57"/>
      <c r="Y24" s="62" t="s">
        <v>490</v>
      </c>
      <c r="Z24" s="59">
        <v>141.36000000000001</v>
      </c>
      <c r="AA24" s="59">
        <v>148.61000000000001</v>
      </c>
      <c r="AB24" s="59">
        <v>156.69999999999999</v>
      </c>
      <c r="AC24" s="59">
        <v>162.86000000000001</v>
      </c>
      <c r="AD24" s="59">
        <v>170.45</v>
      </c>
      <c r="AE24" s="59">
        <v>178.49</v>
      </c>
      <c r="AF24" s="59">
        <v>190.55</v>
      </c>
      <c r="AG24" s="59">
        <v>208.38</v>
      </c>
    </row>
    <row r="25" spans="1:33" ht="11.1" customHeight="1">
      <c r="A25" s="57">
        <v>21</v>
      </c>
      <c r="B25" s="57"/>
      <c r="C25" s="62" t="s">
        <v>492</v>
      </c>
      <c r="D25" s="59">
        <v>0.14000000000000001</v>
      </c>
      <c r="E25" s="59">
        <v>0.17</v>
      </c>
      <c r="F25" s="59">
        <v>0.17</v>
      </c>
      <c r="G25" s="59">
        <v>0.2</v>
      </c>
      <c r="H25" s="59">
        <v>0.24</v>
      </c>
      <c r="I25" s="59">
        <v>0.26</v>
      </c>
      <c r="J25" s="59">
        <v>0.25</v>
      </c>
      <c r="K25" s="102"/>
      <c r="L25" s="57">
        <v>21</v>
      </c>
      <c r="M25" s="57"/>
      <c r="N25" s="62" t="s">
        <v>492</v>
      </c>
      <c r="O25" s="59">
        <v>0.25</v>
      </c>
      <c r="P25" s="59">
        <v>0.3</v>
      </c>
      <c r="Q25" s="59">
        <v>0.36</v>
      </c>
      <c r="R25" s="59">
        <v>0.44</v>
      </c>
      <c r="S25" s="59">
        <v>0.44</v>
      </c>
      <c r="T25" s="59">
        <v>0.44</v>
      </c>
      <c r="U25" s="59">
        <v>0.44</v>
      </c>
      <c r="V25" s="102"/>
      <c r="W25" s="57">
        <v>21</v>
      </c>
      <c r="X25" s="57"/>
      <c r="Y25" s="62" t="s">
        <v>492</v>
      </c>
      <c r="Z25" s="59">
        <v>0.44</v>
      </c>
      <c r="AA25" s="59">
        <v>0.46</v>
      </c>
      <c r="AB25" s="59">
        <v>0.46</v>
      </c>
      <c r="AC25" s="59">
        <v>0.5</v>
      </c>
      <c r="AD25" s="59">
        <v>0.57999999999999996</v>
      </c>
      <c r="AE25" s="59">
        <v>0.64</v>
      </c>
      <c r="AF25" s="59">
        <v>1.35</v>
      </c>
      <c r="AG25" s="59">
        <v>3.04</v>
      </c>
    </row>
    <row r="26" spans="1:33" ht="12" customHeight="1">
      <c r="A26" s="57">
        <v>22</v>
      </c>
      <c r="B26" s="57"/>
      <c r="C26" s="61" t="s">
        <v>495</v>
      </c>
      <c r="D26" s="59">
        <v>0.16</v>
      </c>
      <c r="E26" s="59">
        <v>0.18</v>
      </c>
      <c r="F26" s="59">
        <v>0.2</v>
      </c>
      <c r="G26" s="59">
        <v>0.23</v>
      </c>
      <c r="H26" s="59">
        <v>0.26</v>
      </c>
      <c r="I26" s="59">
        <v>0.3</v>
      </c>
      <c r="J26" s="59">
        <v>0.33</v>
      </c>
      <c r="K26" s="102"/>
      <c r="L26" s="57">
        <v>22</v>
      </c>
      <c r="M26" s="57"/>
      <c r="N26" s="61" t="s">
        <v>495</v>
      </c>
      <c r="O26" s="59">
        <v>0.35</v>
      </c>
      <c r="P26" s="59">
        <v>0.36</v>
      </c>
      <c r="Q26" s="59">
        <v>0.37</v>
      </c>
      <c r="R26" s="59">
        <v>0.38</v>
      </c>
      <c r="S26" s="59">
        <v>0.42</v>
      </c>
      <c r="T26" s="59">
        <v>0.49</v>
      </c>
      <c r="U26" s="59">
        <v>0.51</v>
      </c>
      <c r="V26" s="102"/>
      <c r="W26" s="57">
        <v>22</v>
      </c>
      <c r="X26" s="57"/>
      <c r="Y26" s="61" t="s">
        <v>495</v>
      </c>
      <c r="Z26" s="59">
        <v>0.5</v>
      </c>
      <c r="AA26" s="59">
        <v>0.49</v>
      </c>
      <c r="AB26" s="59">
        <v>0.53</v>
      </c>
      <c r="AC26" s="59">
        <v>0.59</v>
      </c>
      <c r="AD26" s="59">
        <v>0.57999999999999996</v>
      </c>
      <c r="AE26" s="59">
        <v>0.62</v>
      </c>
      <c r="AF26" s="59">
        <v>0.66</v>
      </c>
      <c r="AG26" s="59">
        <v>0.7</v>
      </c>
    </row>
    <row r="27" spans="1:33" ht="12" customHeight="1">
      <c r="A27" s="57">
        <v>23</v>
      </c>
      <c r="B27" s="57"/>
      <c r="C27" s="60" t="s">
        <v>496</v>
      </c>
      <c r="D27" s="59">
        <v>6.55</v>
      </c>
      <c r="E27" s="59">
        <v>7.21</v>
      </c>
      <c r="F27" s="59">
        <v>8.3699999999999992</v>
      </c>
      <c r="G27" s="59">
        <v>9.61</v>
      </c>
      <c r="H27" s="59">
        <v>10.9</v>
      </c>
      <c r="I27" s="59">
        <v>14.5</v>
      </c>
      <c r="J27" s="59">
        <v>15.03</v>
      </c>
      <c r="K27" s="102"/>
      <c r="L27" s="57">
        <v>23</v>
      </c>
      <c r="M27" s="57"/>
      <c r="N27" s="60" t="s">
        <v>496</v>
      </c>
      <c r="O27" s="59">
        <v>14.8</v>
      </c>
      <c r="P27" s="59">
        <v>16.72</v>
      </c>
      <c r="Q27" s="59">
        <v>17.12</v>
      </c>
      <c r="R27" s="59">
        <v>19.34</v>
      </c>
      <c r="S27" s="59">
        <v>21.89</v>
      </c>
      <c r="T27" s="59">
        <v>23.72</v>
      </c>
      <c r="U27" s="59">
        <v>21.04</v>
      </c>
      <c r="V27" s="102"/>
      <c r="W27" s="57">
        <v>23</v>
      </c>
      <c r="X27" s="57"/>
      <c r="Y27" s="60" t="s">
        <v>496</v>
      </c>
      <c r="Z27" s="59">
        <v>21.04</v>
      </c>
      <c r="AA27" s="59">
        <v>21.87</v>
      </c>
      <c r="AB27" s="59">
        <v>22.04</v>
      </c>
      <c r="AC27" s="59">
        <v>22.86</v>
      </c>
      <c r="AD27" s="59">
        <v>24.61</v>
      </c>
      <c r="AE27" s="59">
        <v>26.75</v>
      </c>
      <c r="AF27" s="59">
        <v>27.47</v>
      </c>
      <c r="AG27" s="59">
        <v>33.17</v>
      </c>
    </row>
    <row r="28" spans="1:33" ht="11.1" customHeight="1">
      <c r="A28" s="57">
        <v>24</v>
      </c>
      <c r="B28" s="57"/>
      <c r="C28" s="61" t="s">
        <v>497</v>
      </c>
      <c r="D28" s="59">
        <v>0</v>
      </c>
      <c r="E28" s="59">
        <v>0</v>
      </c>
      <c r="F28" s="59">
        <v>0</v>
      </c>
      <c r="G28" s="59">
        <v>0</v>
      </c>
      <c r="H28" s="59">
        <v>0</v>
      </c>
      <c r="I28" s="59">
        <v>0</v>
      </c>
      <c r="J28" s="59">
        <v>0</v>
      </c>
      <c r="K28" s="102"/>
      <c r="L28" s="57">
        <v>24</v>
      </c>
      <c r="M28" s="57"/>
      <c r="N28" s="61" t="s">
        <v>497</v>
      </c>
      <c r="O28" s="59">
        <v>0</v>
      </c>
      <c r="P28" s="59">
        <v>0</v>
      </c>
      <c r="Q28" s="59">
        <v>0</v>
      </c>
      <c r="R28" s="59">
        <v>0</v>
      </c>
      <c r="S28" s="59">
        <v>0</v>
      </c>
      <c r="T28" s="59">
        <v>0</v>
      </c>
      <c r="U28" s="59">
        <v>0</v>
      </c>
      <c r="V28" s="102"/>
      <c r="W28" s="57">
        <v>24</v>
      </c>
      <c r="X28" s="57"/>
      <c r="Y28" s="61" t="s">
        <v>497</v>
      </c>
      <c r="Z28" s="59">
        <v>0</v>
      </c>
      <c r="AA28" s="59">
        <v>0</v>
      </c>
      <c r="AB28" s="59">
        <v>0</v>
      </c>
      <c r="AC28" s="59">
        <v>0</v>
      </c>
      <c r="AD28" s="59">
        <v>0</v>
      </c>
      <c r="AE28" s="59">
        <v>0</v>
      </c>
      <c r="AF28" s="59">
        <v>0</v>
      </c>
      <c r="AG28" s="59">
        <v>0</v>
      </c>
    </row>
    <row r="29" spans="1:33" ht="11.1" customHeight="1">
      <c r="A29" s="57">
        <v>25</v>
      </c>
      <c r="B29" s="57"/>
      <c r="C29" s="61" t="s">
        <v>498</v>
      </c>
      <c r="D29" s="59">
        <v>6.34</v>
      </c>
      <c r="E29" s="59">
        <v>6.95</v>
      </c>
      <c r="F29" s="59">
        <v>8.09</v>
      </c>
      <c r="G29" s="59">
        <v>9.2899999999999991</v>
      </c>
      <c r="H29" s="59">
        <v>10.51</v>
      </c>
      <c r="I29" s="59">
        <v>14.04</v>
      </c>
      <c r="J29" s="59">
        <v>14.51</v>
      </c>
      <c r="K29" s="102"/>
      <c r="L29" s="57">
        <v>25</v>
      </c>
      <c r="M29" s="57"/>
      <c r="N29" s="61" t="s">
        <v>498</v>
      </c>
      <c r="O29" s="59">
        <v>14.26</v>
      </c>
      <c r="P29" s="59">
        <v>16.149999999999999</v>
      </c>
      <c r="Q29" s="59">
        <v>16.55</v>
      </c>
      <c r="R29" s="59">
        <v>18.73</v>
      </c>
      <c r="S29" s="59">
        <v>21.29</v>
      </c>
      <c r="T29" s="59">
        <v>23.08</v>
      </c>
      <c r="U29" s="59">
        <v>20.29</v>
      </c>
      <c r="V29" s="102"/>
      <c r="W29" s="57">
        <v>25</v>
      </c>
      <c r="X29" s="57"/>
      <c r="Y29" s="61" t="s">
        <v>498</v>
      </c>
      <c r="Z29" s="59">
        <v>20.21</v>
      </c>
      <c r="AA29" s="59">
        <v>21.02</v>
      </c>
      <c r="AB29" s="59">
        <v>21.22</v>
      </c>
      <c r="AC29" s="59">
        <v>22.07</v>
      </c>
      <c r="AD29" s="59">
        <v>23.82</v>
      </c>
      <c r="AE29" s="59">
        <v>25.92</v>
      </c>
      <c r="AF29" s="59">
        <v>26.66</v>
      </c>
      <c r="AG29" s="59">
        <v>32.15</v>
      </c>
    </row>
    <row r="30" spans="1:33" ht="11.1" customHeight="1">
      <c r="A30" s="57">
        <v>26</v>
      </c>
      <c r="B30" s="57"/>
      <c r="C30" s="338" t="s">
        <v>499</v>
      </c>
      <c r="D30" s="59"/>
      <c r="E30" s="59"/>
      <c r="F30" s="59"/>
      <c r="G30" s="59"/>
      <c r="H30" s="59"/>
      <c r="I30" s="59"/>
      <c r="J30" s="59"/>
      <c r="K30" s="102"/>
      <c r="L30" s="57">
        <v>26</v>
      </c>
      <c r="M30" s="57"/>
      <c r="N30" s="338" t="s">
        <v>499</v>
      </c>
      <c r="O30" s="59"/>
      <c r="P30" s="59"/>
      <c r="Q30" s="59"/>
      <c r="R30" s="59"/>
      <c r="S30" s="59"/>
      <c r="T30" s="59"/>
      <c r="U30" s="59"/>
      <c r="V30" s="102"/>
      <c r="W30" s="57">
        <v>26</v>
      </c>
      <c r="X30" s="57"/>
      <c r="Y30" s="338" t="s">
        <v>499</v>
      </c>
      <c r="Z30" s="59"/>
      <c r="AA30" s="59"/>
      <c r="AB30" s="59"/>
      <c r="AC30" s="59"/>
      <c r="AD30" s="59"/>
      <c r="AE30" s="59"/>
      <c r="AF30" s="59"/>
      <c r="AG30" s="59"/>
    </row>
    <row r="31" spans="1:33" ht="11.1" customHeight="1">
      <c r="A31" s="57"/>
      <c r="B31" s="57"/>
      <c r="C31" s="63" t="s">
        <v>500</v>
      </c>
      <c r="D31" s="59">
        <v>0</v>
      </c>
      <c r="E31" s="59">
        <v>0</v>
      </c>
      <c r="F31" s="59">
        <v>0</v>
      </c>
      <c r="G31" s="59">
        <v>0</v>
      </c>
      <c r="H31" s="59">
        <v>0</v>
      </c>
      <c r="I31" s="59">
        <v>0</v>
      </c>
      <c r="J31" s="59">
        <v>0</v>
      </c>
      <c r="K31" s="102"/>
      <c r="L31" s="57"/>
      <c r="M31" s="57"/>
      <c r="N31" s="63" t="s">
        <v>500</v>
      </c>
      <c r="O31" s="59">
        <v>0</v>
      </c>
      <c r="P31" s="59">
        <v>0</v>
      </c>
      <c r="Q31" s="59">
        <v>0</v>
      </c>
      <c r="R31" s="59">
        <v>0</v>
      </c>
      <c r="S31" s="59">
        <v>0</v>
      </c>
      <c r="T31" s="59">
        <v>0</v>
      </c>
      <c r="U31" s="59">
        <v>0</v>
      </c>
      <c r="V31" s="102"/>
      <c r="W31" s="57"/>
      <c r="X31" s="57"/>
      <c r="Y31" s="63" t="s">
        <v>500</v>
      </c>
      <c r="Z31" s="59">
        <v>0</v>
      </c>
      <c r="AA31" s="59">
        <v>0</v>
      </c>
      <c r="AB31" s="59">
        <v>0</v>
      </c>
      <c r="AC31" s="59">
        <v>0</v>
      </c>
      <c r="AD31" s="59">
        <v>0</v>
      </c>
      <c r="AE31" s="59">
        <v>0</v>
      </c>
      <c r="AF31" s="59">
        <v>0</v>
      </c>
      <c r="AG31" s="59">
        <v>0</v>
      </c>
    </row>
    <row r="32" spans="1:33" ht="11.1" customHeight="1">
      <c r="A32" s="57">
        <v>27</v>
      </c>
      <c r="B32" s="57"/>
      <c r="C32" s="61" t="s">
        <v>501</v>
      </c>
      <c r="D32" s="59">
        <v>0.21</v>
      </c>
      <c r="E32" s="59">
        <v>0.26</v>
      </c>
      <c r="F32" s="59">
        <v>0.28000000000000003</v>
      </c>
      <c r="G32" s="59">
        <v>0.32</v>
      </c>
      <c r="H32" s="59">
        <v>0.39</v>
      </c>
      <c r="I32" s="59">
        <v>0.46</v>
      </c>
      <c r="J32" s="59">
        <v>0.52</v>
      </c>
      <c r="K32" s="102"/>
      <c r="L32" s="57">
        <v>27</v>
      </c>
      <c r="M32" s="57"/>
      <c r="N32" s="61" t="s">
        <v>501</v>
      </c>
      <c r="O32" s="59">
        <v>0.54</v>
      </c>
      <c r="P32" s="59">
        <v>0.56999999999999995</v>
      </c>
      <c r="Q32" s="59">
        <v>0.56999999999999995</v>
      </c>
      <c r="R32" s="59">
        <v>0.61</v>
      </c>
      <c r="S32" s="59">
        <v>0.6</v>
      </c>
      <c r="T32" s="59">
        <v>0.64</v>
      </c>
      <c r="U32" s="59">
        <v>0.75</v>
      </c>
      <c r="V32" s="102"/>
      <c r="W32" s="57">
        <v>27</v>
      </c>
      <c r="X32" s="57"/>
      <c r="Y32" s="61" t="s">
        <v>501</v>
      </c>
      <c r="Z32" s="59">
        <v>0.83</v>
      </c>
      <c r="AA32" s="59">
        <v>0.85</v>
      </c>
      <c r="AB32" s="59">
        <v>0.82</v>
      </c>
      <c r="AC32" s="59">
        <v>0.79</v>
      </c>
      <c r="AD32" s="59">
        <v>0.79</v>
      </c>
      <c r="AE32" s="59">
        <v>0.83</v>
      </c>
      <c r="AF32" s="59">
        <v>0.81</v>
      </c>
      <c r="AG32" s="59">
        <v>1.02</v>
      </c>
    </row>
    <row r="33" spans="1:33" ht="12" customHeight="1">
      <c r="A33" s="57">
        <v>28</v>
      </c>
      <c r="B33" s="57"/>
      <c r="C33" s="60" t="s">
        <v>502</v>
      </c>
      <c r="D33" s="59">
        <v>0</v>
      </c>
      <c r="E33" s="59">
        <v>0</v>
      </c>
      <c r="F33" s="59">
        <v>0.51</v>
      </c>
      <c r="G33" s="59">
        <v>0.53</v>
      </c>
      <c r="H33" s="59">
        <v>0.63</v>
      </c>
      <c r="I33" s="59">
        <v>1</v>
      </c>
      <c r="J33" s="59">
        <v>1.31</v>
      </c>
      <c r="K33" s="102"/>
      <c r="L33" s="57">
        <v>28</v>
      </c>
      <c r="M33" s="57"/>
      <c r="N33" s="60" t="s">
        <v>502</v>
      </c>
      <c r="O33" s="59">
        <v>0.82</v>
      </c>
      <c r="P33" s="59">
        <v>0.61</v>
      </c>
      <c r="Q33" s="59">
        <v>0.55000000000000004</v>
      </c>
      <c r="R33" s="59">
        <v>0.81</v>
      </c>
      <c r="S33" s="59">
        <v>0.5</v>
      </c>
      <c r="T33" s="59">
        <v>0.03</v>
      </c>
      <c r="U33" s="59">
        <v>0.05</v>
      </c>
      <c r="V33" s="102"/>
      <c r="W33" s="57">
        <v>28</v>
      </c>
      <c r="X33" s="57"/>
      <c r="Y33" s="60" t="s">
        <v>502</v>
      </c>
      <c r="Z33" s="59">
        <v>0.02</v>
      </c>
      <c r="AA33" s="59">
        <v>0.02</v>
      </c>
      <c r="AB33" s="59">
        <v>0.02</v>
      </c>
      <c r="AC33" s="59">
        <v>0.02</v>
      </c>
      <c r="AD33" s="59">
        <v>0.02</v>
      </c>
      <c r="AE33" s="59">
        <v>0.02</v>
      </c>
      <c r="AF33" s="59">
        <v>0.02</v>
      </c>
      <c r="AG33" s="59">
        <v>0.02</v>
      </c>
    </row>
    <row r="34" spans="1:33" ht="11.1" customHeight="1">
      <c r="A34" s="57">
        <v>29</v>
      </c>
      <c r="B34" s="57"/>
      <c r="C34" s="62" t="s">
        <v>503</v>
      </c>
      <c r="D34" s="59">
        <v>0</v>
      </c>
      <c r="E34" s="59">
        <v>0</v>
      </c>
      <c r="F34" s="59">
        <v>0.01</v>
      </c>
      <c r="G34" s="59">
        <v>0</v>
      </c>
      <c r="H34" s="59">
        <v>0.01</v>
      </c>
      <c r="I34" s="59">
        <v>0.01</v>
      </c>
      <c r="J34" s="59">
        <v>0.01</v>
      </c>
      <c r="K34" s="102"/>
      <c r="L34" s="57">
        <v>29</v>
      </c>
      <c r="M34" s="57"/>
      <c r="N34" s="62" t="s">
        <v>503</v>
      </c>
      <c r="O34" s="59">
        <v>0.01</v>
      </c>
      <c r="P34" s="59">
        <v>0.02</v>
      </c>
      <c r="Q34" s="59">
        <v>0.02</v>
      </c>
      <c r="R34" s="59">
        <v>0.01</v>
      </c>
      <c r="S34" s="59">
        <v>0.03</v>
      </c>
      <c r="T34" s="59">
        <v>0.03</v>
      </c>
      <c r="U34" s="59">
        <v>0.05</v>
      </c>
      <c r="V34" s="102"/>
      <c r="W34" s="57">
        <v>29</v>
      </c>
      <c r="X34" s="57"/>
      <c r="Y34" s="62" t="s">
        <v>503</v>
      </c>
      <c r="Z34" s="59">
        <v>0.02</v>
      </c>
      <c r="AA34" s="59">
        <v>0.02</v>
      </c>
      <c r="AB34" s="59">
        <v>0.02</v>
      </c>
      <c r="AC34" s="59">
        <v>0.02</v>
      </c>
      <c r="AD34" s="59">
        <v>0.02</v>
      </c>
      <c r="AE34" s="59">
        <v>0.02</v>
      </c>
      <c r="AF34" s="59">
        <v>0.02</v>
      </c>
      <c r="AG34" s="59">
        <v>0.02</v>
      </c>
    </row>
    <row r="35" spans="1:33" ht="11.1" customHeight="1">
      <c r="A35" s="57">
        <v>30</v>
      </c>
      <c r="B35" s="57"/>
      <c r="C35" s="62" t="s">
        <v>491</v>
      </c>
      <c r="D35" s="59">
        <v>0</v>
      </c>
      <c r="E35" s="59">
        <v>0</v>
      </c>
      <c r="F35" s="59">
        <v>0</v>
      </c>
      <c r="G35" s="59">
        <v>0</v>
      </c>
      <c r="H35" s="59">
        <v>0</v>
      </c>
      <c r="I35" s="59">
        <v>0</v>
      </c>
      <c r="J35" s="59">
        <v>0</v>
      </c>
      <c r="K35" s="102"/>
      <c r="L35" s="57">
        <v>30</v>
      </c>
      <c r="M35" s="57"/>
      <c r="N35" s="62" t="s">
        <v>491</v>
      </c>
      <c r="O35" s="59">
        <v>0</v>
      </c>
      <c r="P35" s="59">
        <v>0</v>
      </c>
      <c r="Q35" s="59">
        <v>0</v>
      </c>
      <c r="R35" s="59">
        <v>0</v>
      </c>
      <c r="S35" s="59">
        <v>0</v>
      </c>
      <c r="T35" s="59">
        <v>0</v>
      </c>
      <c r="U35" s="59">
        <v>0</v>
      </c>
      <c r="V35" s="102"/>
      <c r="W35" s="57">
        <v>30</v>
      </c>
      <c r="X35" s="57"/>
      <c r="Y35" s="62" t="s">
        <v>491</v>
      </c>
      <c r="Z35" s="59">
        <v>0</v>
      </c>
      <c r="AA35" s="59">
        <v>0</v>
      </c>
      <c r="AB35" s="59">
        <v>0</v>
      </c>
      <c r="AC35" s="59">
        <v>0</v>
      </c>
      <c r="AD35" s="59">
        <v>0</v>
      </c>
      <c r="AE35" s="59">
        <v>0</v>
      </c>
      <c r="AF35" s="59">
        <v>0</v>
      </c>
      <c r="AG35" s="59">
        <v>0</v>
      </c>
    </row>
    <row r="36" spans="1:33" ht="11.1" customHeight="1">
      <c r="A36" s="57">
        <v>31</v>
      </c>
      <c r="B36" s="57"/>
      <c r="C36" s="62" t="s">
        <v>490</v>
      </c>
      <c r="D36" s="59">
        <v>0</v>
      </c>
      <c r="E36" s="59">
        <v>0</v>
      </c>
      <c r="F36" s="59">
        <v>0.5</v>
      </c>
      <c r="G36" s="59">
        <v>0.53</v>
      </c>
      <c r="H36" s="59">
        <v>0.62</v>
      </c>
      <c r="I36" s="59">
        <v>0.99</v>
      </c>
      <c r="J36" s="59">
        <v>1.3</v>
      </c>
      <c r="K36" s="102"/>
      <c r="L36" s="57">
        <v>31</v>
      </c>
      <c r="M36" s="57"/>
      <c r="N36" s="62" t="s">
        <v>490</v>
      </c>
      <c r="O36" s="59">
        <v>0.81</v>
      </c>
      <c r="P36" s="59">
        <v>0.59</v>
      </c>
      <c r="Q36" s="59">
        <v>0.53</v>
      </c>
      <c r="R36" s="59">
        <v>0.8</v>
      </c>
      <c r="S36" s="59">
        <v>0.47</v>
      </c>
      <c r="T36" s="59">
        <v>0</v>
      </c>
      <c r="U36" s="59">
        <v>0</v>
      </c>
      <c r="V36" s="102"/>
      <c r="W36" s="57">
        <v>31</v>
      </c>
      <c r="X36" s="57"/>
      <c r="Y36" s="62" t="s">
        <v>490</v>
      </c>
      <c r="Z36" s="59">
        <v>0</v>
      </c>
      <c r="AA36" s="59">
        <v>0</v>
      </c>
      <c r="AB36" s="59">
        <v>0</v>
      </c>
      <c r="AC36" s="59">
        <v>0</v>
      </c>
      <c r="AD36" s="59">
        <v>0</v>
      </c>
      <c r="AE36" s="59">
        <v>0</v>
      </c>
      <c r="AF36" s="59">
        <v>0</v>
      </c>
      <c r="AG36" s="59">
        <v>0</v>
      </c>
    </row>
    <row r="37" spans="1:33" ht="11.1" customHeight="1">
      <c r="A37" s="57">
        <v>32</v>
      </c>
      <c r="B37" s="57"/>
      <c r="C37" s="62" t="s">
        <v>492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102"/>
      <c r="L37" s="57">
        <v>32</v>
      </c>
      <c r="M37" s="57"/>
      <c r="N37" s="62" t="s">
        <v>492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102"/>
      <c r="W37" s="57">
        <v>32</v>
      </c>
      <c r="X37" s="57"/>
      <c r="Y37" s="62" t="s">
        <v>492</v>
      </c>
      <c r="Z37" s="59">
        <v>0</v>
      </c>
      <c r="AA37" s="59">
        <v>0</v>
      </c>
      <c r="AB37" s="59">
        <v>0</v>
      </c>
      <c r="AC37" s="59">
        <v>0</v>
      </c>
      <c r="AD37" s="59">
        <v>0</v>
      </c>
      <c r="AE37" s="59">
        <v>0</v>
      </c>
      <c r="AF37" s="59">
        <v>0</v>
      </c>
      <c r="AG37" s="59">
        <v>0</v>
      </c>
    </row>
    <row r="38" spans="1:33" ht="11.1" customHeight="1">
      <c r="A38" s="57">
        <v>33</v>
      </c>
      <c r="B38" s="57"/>
      <c r="C38" s="61" t="s">
        <v>504</v>
      </c>
      <c r="D38" s="59">
        <v>0</v>
      </c>
      <c r="E38" s="59">
        <v>0</v>
      </c>
      <c r="F38" s="59">
        <v>0</v>
      </c>
      <c r="G38" s="59">
        <v>0</v>
      </c>
      <c r="H38" s="59">
        <v>0</v>
      </c>
      <c r="I38" s="59">
        <v>0</v>
      </c>
      <c r="J38" s="59">
        <v>0</v>
      </c>
      <c r="K38" s="102"/>
      <c r="L38" s="57">
        <v>33</v>
      </c>
      <c r="M38" s="57"/>
      <c r="N38" s="61" t="s">
        <v>504</v>
      </c>
      <c r="O38" s="59">
        <v>0</v>
      </c>
      <c r="P38" s="59">
        <v>0</v>
      </c>
      <c r="Q38" s="59">
        <v>0</v>
      </c>
      <c r="R38" s="59">
        <v>0</v>
      </c>
      <c r="S38" s="59">
        <v>0</v>
      </c>
      <c r="T38" s="59">
        <v>0</v>
      </c>
      <c r="U38" s="59">
        <v>0</v>
      </c>
      <c r="V38" s="102"/>
      <c r="W38" s="57">
        <v>33</v>
      </c>
      <c r="X38" s="57"/>
      <c r="Y38" s="61" t="s">
        <v>504</v>
      </c>
      <c r="Z38" s="59">
        <v>0</v>
      </c>
      <c r="AA38" s="59">
        <v>0</v>
      </c>
      <c r="AB38" s="59">
        <v>0</v>
      </c>
      <c r="AC38" s="59">
        <v>0</v>
      </c>
      <c r="AD38" s="59">
        <v>0</v>
      </c>
      <c r="AE38" s="59">
        <v>0</v>
      </c>
      <c r="AF38" s="59">
        <v>0</v>
      </c>
      <c r="AG38" s="59">
        <v>0</v>
      </c>
    </row>
    <row r="39" spans="1:33" ht="11.1" customHeight="1">
      <c r="A39" s="57">
        <v>34</v>
      </c>
      <c r="B39" s="57"/>
      <c r="C39" s="61" t="s">
        <v>505</v>
      </c>
      <c r="D39" s="59">
        <v>0</v>
      </c>
      <c r="E39" s="59">
        <v>0</v>
      </c>
      <c r="F39" s="59">
        <v>0.01</v>
      </c>
      <c r="G39" s="59">
        <v>0</v>
      </c>
      <c r="H39" s="59">
        <v>0.01</v>
      </c>
      <c r="I39" s="59">
        <v>0.01</v>
      </c>
      <c r="J39" s="59">
        <v>0.01</v>
      </c>
      <c r="K39" s="102"/>
      <c r="L39" s="57">
        <v>34</v>
      </c>
      <c r="M39" s="57"/>
      <c r="N39" s="61" t="s">
        <v>505</v>
      </c>
      <c r="O39" s="59">
        <v>0.01</v>
      </c>
      <c r="P39" s="59">
        <v>0.02</v>
      </c>
      <c r="Q39" s="59">
        <v>0.02</v>
      </c>
      <c r="R39" s="59">
        <v>0.01</v>
      </c>
      <c r="S39" s="59">
        <v>0.03</v>
      </c>
      <c r="T39" s="59">
        <v>0.03</v>
      </c>
      <c r="U39" s="59">
        <v>0.05</v>
      </c>
      <c r="V39" s="102"/>
      <c r="W39" s="57">
        <v>34</v>
      </c>
      <c r="X39" s="57"/>
      <c r="Y39" s="61" t="s">
        <v>505</v>
      </c>
      <c r="Z39" s="59">
        <v>0.02</v>
      </c>
      <c r="AA39" s="59">
        <v>0.02</v>
      </c>
      <c r="AB39" s="59">
        <v>0.02</v>
      </c>
      <c r="AC39" s="59">
        <v>0.02</v>
      </c>
      <c r="AD39" s="59">
        <v>0.02</v>
      </c>
      <c r="AE39" s="59">
        <v>0.02</v>
      </c>
      <c r="AF39" s="59">
        <v>0.02</v>
      </c>
      <c r="AG39" s="59">
        <v>0.02</v>
      </c>
    </row>
    <row r="40" spans="1:33" ht="11.1" customHeight="1">
      <c r="A40" s="57">
        <v>35</v>
      </c>
      <c r="B40" s="57"/>
      <c r="C40" s="61" t="s">
        <v>506</v>
      </c>
      <c r="D40" s="59">
        <v>0</v>
      </c>
      <c r="E40" s="59">
        <v>0</v>
      </c>
      <c r="F40" s="59">
        <v>0.5</v>
      </c>
      <c r="G40" s="59">
        <v>0.53</v>
      </c>
      <c r="H40" s="59">
        <v>0.62</v>
      </c>
      <c r="I40" s="59">
        <v>0.99</v>
      </c>
      <c r="J40" s="59">
        <v>1.3</v>
      </c>
      <c r="K40" s="102"/>
      <c r="L40" s="57">
        <v>35</v>
      </c>
      <c r="M40" s="57"/>
      <c r="N40" s="61" t="s">
        <v>506</v>
      </c>
      <c r="O40" s="59">
        <v>0.81</v>
      </c>
      <c r="P40" s="59">
        <v>0.59</v>
      </c>
      <c r="Q40" s="59">
        <v>0.53</v>
      </c>
      <c r="R40" s="59">
        <v>0.8</v>
      </c>
      <c r="S40" s="59">
        <v>0.47</v>
      </c>
      <c r="T40" s="59">
        <v>0</v>
      </c>
      <c r="U40" s="59">
        <v>0</v>
      </c>
      <c r="V40" s="102"/>
      <c r="W40" s="57">
        <v>35</v>
      </c>
      <c r="X40" s="57"/>
      <c r="Y40" s="61" t="s">
        <v>506</v>
      </c>
      <c r="Z40" s="59">
        <v>0</v>
      </c>
      <c r="AA40" s="59">
        <v>0</v>
      </c>
      <c r="AB40" s="59">
        <v>0</v>
      </c>
      <c r="AC40" s="59">
        <v>0</v>
      </c>
      <c r="AD40" s="59">
        <v>0</v>
      </c>
      <c r="AE40" s="59">
        <v>0</v>
      </c>
      <c r="AF40" s="59">
        <v>0</v>
      </c>
      <c r="AG40" s="59">
        <v>0</v>
      </c>
    </row>
    <row r="41" spans="1:33" ht="20.100000000000001" customHeight="1">
      <c r="A41" s="57">
        <v>36</v>
      </c>
      <c r="B41" s="64" t="s">
        <v>38</v>
      </c>
      <c r="C41" s="58" t="s">
        <v>507</v>
      </c>
      <c r="D41" s="59">
        <v>44.540003999999996</v>
      </c>
      <c r="E41" s="59">
        <v>51.230003999999994</v>
      </c>
      <c r="F41" s="59">
        <v>59.320003999999997</v>
      </c>
      <c r="G41" s="59">
        <v>69.050004000000001</v>
      </c>
      <c r="H41" s="59">
        <v>82.180003999999997</v>
      </c>
      <c r="I41" s="59">
        <v>97.520004</v>
      </c>
      <c r="J41" s="59">
        <v>106.48000399999999</v>
      </c>
      <c r="K41" s="102"/>
      <c r="L41" s="57">
        <v>36</v>
      </c>
      <c r="M41" s="64" t="s">
        <v>38</v>
      </c>
      <c r="N41" s="58" t="s">
        <v>507</v>
      </c>
      <c r="O41" s="59">
        <v>113.470004</v>
      </c>
      <c r="P41" s="59">
        <v>119.51000400000001</v>
      </c>
      <c r="Q41" s="59">
        <v>127.15000399999998</v>
      </c>
      <c r="R41" s="59">
        <v>136.830004</v>
      </c>
      <c r="S41" s="59">
        <v>147.59000399999996</v>
      </c>
      <c r="T41" s="59">
        <v>155.88000400000001</v>
      </c>
      <c r="U41" s="59">
        <v>159.240004</v>
      </c>
      <c r="V41" s="102"/>
      <c r="W41" s="57">
        <v>36</v>
      </c>
      <c r="X41" s="64" t="s">
        <v>38</v>
      </c>
      <c r="Y41" s="58" t="s">
        <v>507</v>
      </c>
      <c r="Z41" s="59">
        <v>166.180004</v>
      </c>
      <c r="AA41" s="59">
        <v>171.54000400000001</v>
      </c>
      <c r="AB41" s="59">
        <v>177.34000399999996</v>
      </c>
      <c r="AC41" s="59">
        <v>185.800003</v>
      </c>
      <c r="AD41" s="59">
        <v>198.14000300000001</v>
      </c>
      <c r="AE41" s="59">
        <v>200.94000300000002</v>
      </c>
      <c r="AF41" s="59">
        <v>213.86000199999998</v>
      </c>
      <c r="AG41" s="59">
        <v>235.38</v>
      </c>
    </row>
    <row r="42" spans="1:33" ht="14.1" customHeight="1">
      <c r="A42" s="57">
        <v>37</v>
      </c>
      <c r="B42" s="57"/>
      <c r="C42" s="60" t="s">
        <v>459</v>
      </c>
      <c r="D42" s="59">
        <v>0.91</v>
      </c>
      <c r="E42" s="59">
        <v>1.1399999999999999</v>
      </c>
      <c r="F42" s="59">
        <v>1.27</v>
      </c>
      <c r="G42" s="59">
        <v>1.49</v>
      </c>
      <c r="H42" s="59">
        <v>1.67</v>
      </c>
      <c r="I42" s="59">
        <v>1.7</v>
      </c>
      <c r="J42" s="59">
        <v>1.48</v>
      </c>
      <c r="K42" s="102"/>
      <c r="L42" s="57">
        <v>37</v>
      </c>
      <c r="M42" s="57"/>
      <c r="N42" s="60" t="s">
        <v>459</v>
      </c>
      <c r="O42" s="59">
        <v>1.45</v>
      </c>
      <c r="P42" s="59">
        <v>1.35</v>
      </c>
      <c r="Q42" s="59">
        <v>1.57</v>
      </c>
      <c r="R42" s="59">
        <v>1.79</v>
      </c>
      <c r="S42" s="59">
        <v>1.91</v>
      </c>
      <c r="T42" s="59">
        <v>2.0299999999999998</v>
      </c>
      <c r="U42" s="59">
        <v>2.06</v>
      </c>
      <c r="V42" s="102"/>
      <c r="W42" s="57">
        <v>37</v>
      </c>
      <c r="X42" s="57"/>
      <c r="Y42" s="60" t="s">
        <v>459</v>
      </c>
      <c r="Z42" s="59">
        <v>2.2799999999999998</v>
      </c>
      <c r="AA42" s="59">
        <v>2.36</v>
      </c>
      <c r="AB42" s="59">
        <v>2.4500000000000002</v>
      </c>
      <c r="AC42" s="59">
        <v>2.46</v>
      </c>
      <c r="AD42" s="59">
        <v>2.91</v>
      </c>
      <c r="AE42" s="59">
        <v>3.31</v>
      </c>
      <c r="AF42" s="59">
        <v>3.79</v>
      </c>
      <c r="AG42" s="59">
        <v>3.9</v>
      </c>
    </row>
    <row r="43" spans="1:33" ht="12" customHeight="1">
      <c r="A43" s="57">
        <v>38</v>
      </c>
      <c r="B43" s="57"/>
      <c r="C43" s="60" t="s">
        <v>74</v>
      </c>
      <c r="D43" s="59">
        <v>1.53</v>
      </c>
      <c r="E43" s="59">
        <v>1.74</v>
      </c>
      <c r="F43" s="59">
        <v>1.99</v>
      </c>
      <c r="G43" s="59">
        <v>2.38</v>
      </c>
      <c r="H43" s="59">
        <v>2.94</v>
      </c>
      <c r="I43" s="59">
        <v>3.22</v>
      </c>
      <c r="J43" s="59">
        <v>3.36</v>
      </c>
      <c r="K43" s="102"/>
      <c r="L43" s="57">
        <v>38</v>
      </c>
      <c r="M43" s="57"/>
      <c r="N43" s="60" t="s">
        <v>74</v>
      </c>
      <c r="O43" s="59">
        <v>3.55</v>
      </c>
      <c r="P43" s="59">
        <v>3.81</v>
      </c>
      <c r="Q43" s="59">
        <v>4.04</v>
      </c>
      <c r="R43" s="59">
        <v>4.29</v>
      </c>
      <c r="S43" s="59">
        <v>4.59</v>
      </c>
      <c r="T43" s="59">
        <v>4.8899999999999997</v>
      </c>
      <c r="U43" s="59">
        <v>5.12</v>
      </c>
      <c r="V43" s="102"/>
      <c r="W43" s="57">
        <v>38</v>
      </c>
      <c r="X43" s="57"/>
      <c r="Y43" s="60" t="s">
        <v>74</v>
      </c>
      <c r="Z43" s="59">
        <v>5.22</v>
      </c>
      <c r="AA43" s="59">
        <v>5.44</v>
      </c>
      <c r="AB43" s="59">
        <v>5.81</v>
      </c>
      <c r="AC43" s="59">
        <v>6.08</v>
      </c>
      <c r="AD43" s="59">
        <v>6.29</v>
      </c>
      <c r="AE43" s="59">
        <v>6.51</v>
      </c>
      <c r="AF43" s="59">
        <v>6.94</v>
      </c>
      <c r="AG43" s="59">
        <v>7.77</v>
      </c>
    </row>
    <row r="44" spans="1:33" ht="12" customHeight="1">
      <c r="A44" s="57">
        <v>39</v>
      </c>
      <c r="B44" s="57"/>
      <c r="C44" s="60" t="s">
        <v>488</v>
      </c>
      <c r="D44" s="59">
        <v>0</v>
      </c>
      <c r="E44" s="59">
        <v>0</v>
      </c>
      <c r="F44" s="59">
        <v>0</v>
      </c>
      <c r="G44" s="59">
        <v>0</v>
      </c>
      <c r="H44" s="59">
        <v>0</v>
      </c>
      <c r="I44" s="59">
        <v>0</v>
      </c>
      <c r="J44" s="59">
        <v>0</v>
      </c>
      <c r="K44" s="102"/>
      <c r="L44" s="57">
        <v>39</v>
      </c>
      <c r="M44" s="57"/>
      <c r="N44" s="60" t="s">
        <v>488</v>
      </c>
      <c r="O44" s="59">
        <v>0</v>
      </c>
      <c r="P44" s="59">
        <v>0</v>
      </c>
      <c r="Q44" s="59">
        <v>0</v>
      </c>
      <c r="R44" s="59">
        <v>0</v>
      </c>
      <c r="S44" s="59">
        <v>0</v>
      </c>
      <c r="T44" s="59">
        <v>0</v>
      </c>
      <c r="U44" s="59">
        <v>0</v>
      </c>
      <c r="V44" s="102"/>
      <c r="W44" s="57">
        <v>39</v>
      </c>
      <c r="X44" s="57"/>
      <c r="Y44" s="60" t="s">
        <v>488</v>
      </c>
      <c r="Z44" s="59">
        <v>0</v>
      </c>
      <c r="AA44" s="59">
        <v>0</v>
      </c>
      <c r="AB44" s="59">
        <v>0</v>
      </c>
      <c r="AC44" s="59">
        <v>0</v>
      </c>
      <c r="AD44" s="59">
        <v>0</v>
      </c>
      <c r="AE44" s="59">
        <v>0.01</v>
      </c>
      <c r="AF44" s="59">
        <v>0.01</v>
      </c>
      <c r="AG44" s="59">
        <v>0.01</v>
      </c>
    </row>
    <row r="45" spans="1:33" ht="12" customHeight="1">
      <c r="A45" s="57">
        <v>40</v>
      </c>
      <c r="B45" s="57"/>
      <c r="C45" s="60" t="s">
        <v>480</v>
      </c>
      <c r="D45" s="59">
        <v>3.9999999999999998E-6</v>
      </c>
      <c r="E45" s="59">
        <v>3.9999999999999998E-6</v>
      </c>
      <c r="F45" s="59">
        <v>3.9999999999999998E-6</v>
      </c>
      <c r="G45" s="59">
        <v>3.9999999999999998E-6</v>
      </c>
      <c r="H45" s="59">
        <v>3.9999999999999998E-6</v>
      </c>
      <c r="I45" s="59">
        <v>3.9999999999999998E-6</v>
      </c>
      <c r="J45" s="59">
        <v>3.9999999999999998E-6</v>
      </c>
      <c r="K45" s="102"/>
      <c r="L45" s="57">
        <v>40</v>
      </c>
      <c r="M45" s="57"/>
      <c r="N45" s="60" t="s">
        <v>480</v>
      </c>
      <c r="O45" s="59">
        <v>3.9999999999999998E-6</v>
      </c>
      <c r="P45" s="59">
        <v>3.9999999999999998E-6</v>
      </c>
      <c r="Q45" s="59">
        <v>3.9999999999999998E-6</v>
      </c>
      <c r="R45" s="59">
        <v>3.9999999999999998E-6</v>
      </c>
      <c r="S45" s="59">
        <v>1.0003999999999999E-2</v>
      </c>
      <c r="T45" s="59">
        <v>3.9999999999999998E-6</v>
      </c>
      <c r="U45" s="59">
        <v>3.9999999999999998E-6</v>
      </c>
      <c r="V45" s="102"/>
      <c r="W45" s="57">
        <v>40</v>
      </c>
      <c r="X45" s="57"/>
      <c r="Y45" s="60" t="s">
        <v>480</v>
      </c>
      <c r="Z45" s="59">
        <v>3.9999999999999998E-6</v>
      </c>
      <c r="AA45" s="59">
        <v>3.9999999999999998E-6</v>
      </c>
      <c r="AB45" s="59">
        <v>3.9999999999999998E-6</v>
      </c>
      <c r="AC45" s="59">
        <v>3.0003000000000002E-2</v>
      </c>
      <c r="AD45" s="59">
        <v>3.0003000000000002E-2</v>
      </c>
      <c r="AE45" s="59">
        <v>3.0003000000000002E-2</v>
      </c>
      <c r="AF45" s="59">
        <v>3.0002000000000001E-2</v>
      </c>
      <c r="AG45" s="59">
        <v>0.04</v>
      </c>
    </row>
    <row r="46" spans="1:33" ht="12" customHeight="1">
      <c r="A46" s="57">
        <v>41</v>
      </c>
      <c r="B46" s="57"/>
      <c r="C46" s="60" t="s">
        <v>529</v>
      </c>
      <c r="D46" s="59">
        <v>0</v>
      </c>
      <c r="E46" s="59">
        <v>0.01</v>
      </c>
      <c r="F46" s="59">
        <v>0.02</v>
      </c>
      <c r="G46" s="59">
        <v>0.03</v>
      </c>
      <c r="H46" s="59">
        <v>0.05</v>
      </c>
      <c r="I46" s="59">
        <v>0.19</v>
      </c>
      <c r="J46" s="59">
        <v>0.21</v>
      </c>
      <c r="K46" s="102"/>
      <c r="L46" s="57">
        <v>41</v>
      </c>
      <c r="M46" s="57"/>
      <c r="N46" s="60" t="s">
        <v>529</v>
      </c>
      <c r="O46" s="59">
        <v>0.41</v>
      </c>
      <c r="P46" s="59">
        <v>0.67</v>
      </c>
      <c r="Q46" s="59">
        <v>0.92</v>
      </c>
      <c r="R46" s="59">
        <v>0.96</v>
      </c>
      <c r="S46" s="59">
        <v>0.88</v>
      </c>
      <c r="T46" s="59">
        <v>0.67</v>
      </c>
      <c r="U46" s="59">
        <v>0.8</v>
      </c>
      <c r="V46" s="102"/>
      <c r="W46" s="57">
        <v>41</v>
      </c>
      <c r="X46" s="57"/>
      <c r="Y46" s="60" t="s">
        <v>529</v>
      </c>
      <c r="Z46" s="59">
        <v>1.1000000000000001</v>
      </c>
      <c r="AA46" s="59">
        <v>1.35</v>
      </c>
      <c r="AB46" s="59">
        <v>1.79</v>
      </c>
      <c r="AC46" s="59">
        <v>2.14</v>
      </c>
      <c r="AD46" s="59">
        <v>2.2999999999999998</v>
      </c>
      <c r="AE46" s="59">
        <v>2</v>
      </c>
      <c r="AF46" s="59">
        <v>1.7</v>
      </c>
      <c r="AG46" s="59">
        <v>1.88</v>
      </c>
    </row>
    <row r="47" spans="1:33" ht="11.1" customHeight="1">
      <c r="A47" s="57">
        <v>42</v>
      </c>
      <c r="B47" s="57"/>
      <c r="C47" s="61" t="s">
        <v>509</v>
      </c>
      <c r="D47" s="59">
        <v>0</v>
      </c>
      <c r="E47" s="59">
        <v>0</v>
      </c>
      <c r="F47" s="59">
        <v>0</v>
      </c>
      <c r="G47" s="59">
        <v>0</v>
      </c>
      <c r="H47" s="59">
        <v>0</v>
      </c>
      <c r="I47" s="59">
        <v>0</v>
      </c>
      <c r="J47" s="59">
        <v>0</v>
      </c>
      <c r="K47" s="102"/>
      <c r="L47" s="57">
        <v>42</v>
      </c>
      <c r="M47" s="57"/>
      <c r="N47" s="61" t="s">
        <v>509</v>
      </c>
      <c r="O47" s="59">
        <v>0</v>
      </c>
      <c r="P47" s="59">
        <v>0</v>
      </c>
      <c r="Q47" s="59">
        <v>0</v>
      </c>
      <c r="R47" s="59">
        <v>0</v>
      </c>
      <c r="S47" s="59">
        <v>0</v>
      </c>
      <c r="T47" s="59">
        <v>0</v>
      </c>
      <c r="U47" s="59">
        <v>0</v>
      </c>
      <c r="V47" s="102"/>
      <c r="W47" s="57">
        <v>42</v>
      </c>
      <c r="X47" s="57"/>
      <c r="Y47" s="61" t="s">
        <v>509</v>
      </c>
      <c r="Z47" s="59">
        <v>0</v>
      </c>
      <c r="AA47" s="59">
        <v>0</v>
      </c>
      <c r="AB47" s="59">
        <v>0</v>
      </c>
      <c r="AC47" s="59">
        <v>0</v>
      </c>
      <c r="AD47" s="59">
        <v>0</v>
      </c>
      <c r="AE47" s="59">
        <v>0</v>
      </c>
      <c r="AF47" s="59">
        <v>0</v>
      </c>
      <c r="AG47" s="59">
        <v>0</v>
      </c>
    </row>
    <row r="48" spans="1:33" ht="11.1" customHeight="1">
      <c r="A48" s="57">
        <v>43</v>
      </c>
      <c r="B48" s="57"/>
      <c r="C48" s="61" t="s">
        <v>479</v>
      </c>
      <c r="D48" s="59">
        <v>0</v>
      </c>
      <c r="E48" s="59">
        <v>0.01</v>
      </c>
      <c r="F48" s="59">
        <v>0.02</v>
      </c>
      <c r="G48" s="59">
        <v>0.03</v>
      </c>
      <c r="H48" s="59">
        <v>0.05</v>
      </c>
      <c r="I48" s="59">
        <v>0.19</v>
      </c>
      <c r="J48" s="59">
        <v>0.21</v>
      </c>
      <c r="K48" s="102"/>
      <c r="L48" s="57">
        <v>43</v>
      </c>
      <c r="M48" s="57"/>
      <c r="N48" s="61" t="s">
        <v>479</v>
      </c>
      <c r="O48" s="59">
        <v>0.41</v>
      </c>
      <c r="P48" s="59">
        <v>0.67</v>
      </c>
      <c r="Q48" s="59">
        <v>0.92</v>
      </c>
      <c r="R48" s="59">
        <v>0.96</v>
      </c>
      <c r="S48" s="59">
        <v>0.88</v>
      </c>
      <c r="T48" s="59">
        <v>0.67</v>
      </c>
      <c r="U48" s="59">
        <v>0.8</v>
      </c>
      <c r="V48" s="102"/>
      <c r="W48" s="57">
        <v>43</v>
      </c>
      <c r="X48" s="57"/>
      <c r="Y48" s="61" t="s">
        <v>479</v>
      </c>
      <c r="Z48" s="59">
        <v>1.1000000000000001</v>
      </c>
      <c r="AA48" s="59">
        <v>1.35</v>
      </c>
      <c r="AB48" s="59">
        <v>1.79</v>
      </c>
      <c r="AC48" s="59">
        <v>2.14</v>
      </c>
      <c r="AD48" s="59">
        <v>2.2999999999999998</v>
      </c>
      <c r="AE48" s="59">
        <v>2</v>
      </c>
      <c r="AF48" s="59">
        <v>1.7</v>
      </c>
      <c r="AG48" s="59">
        <v>1.88</v>
      </c>
    </row>
    <row r="49" spans="1:33" ht="12" customHeight="1">
      <c r="A49" s="57">
        <v>44</v>
      </c>
      <c r="B49" s="57"/>
      <c r="C49" s="60" t="s">
        <v>510</v>
      </c>
      <c r="D49" s="59">
        <v>30.59</v>
      </c>
      <c r="E49" s="59">
        <v>34.06</v>
      </c>
      <c r="F49" s="59">
        <v>39.25</v>
      </c>
      <c r="G49" s="59">
        <v>44.96</v>
      </c>
      <c r="H49" s="59">
        <v>52.87</v>
      </c>
      <c r="I49" s="59">
        <v>63.59</v>
      </c>
      <c r="J49" s="59">
        <v>69.92</v>
      </c>
      <c r="K49" s="102"/>
      <c r="L49" s="57">
        <v>44</v>
      </c>
      <c r="M49" s="57"/>
      <c r="N49" s="60" t="s">
        <v>510</v>
      </c>
      <c r="O49" s="59">
        <v>74.94</v>
      </c>
      <c r="P49" s="59">
        <v>78.3</v>
      </c>
      <c r="Q49" s="59">
        <v>82.63</v>
      </c>
      <c r="R49" s="59">
        <v>87.96</v>
      </c>
      <c r="S49" s="59">
        <v>94.99</v>
      </c>
      <c r="T49" s="59">
        <v>102.55</v>
      </c>
      <c r="U49" s="59">
        <v>104.03</v>
      </c>
      <c r="V49" s="102"/>
      <c r="W49" s="57">
        <v>44</v>
      </c>
      <c r="X49" s="57"/>
      <c r="Y49" s="60" t="s">
        <v>510</v>
      </c>
      <c r="Z49" s="59">
        <v>105.98</v>
      </c>
      <c r="AA49" s="59">
        <v>108.19</v>
      </c>
      <c r="AB49" s="59">
        <v>111.03</v>
      </c>
      <c r="AC49" s="59">
        <v>116.66</v>
      </c>
      <c r="AD49" s="59">
        <v>123.29</v>
      </c>
      <c r="AE49" s="59">
        <v>128.06</v>
      </c>
      <c r="AF49" s="59">
        <v>135.22999999999999</v>
      </c>
      <c r="AG49" s="59">
        <v>136.69</v>
      </c>
    </row>
    <row r="50" spans="1:33" ht="11.1" customHeight="1">
      <c r="A50" s="57">
        <v>45</v>
      </c>
      <c r="B50" s="57"/>
      <c r="C50" s="61" t="s">
        <v>511</v>
      </c>
      <c r="D50" s="59">
        <v>30.29</v>
      </c>
      <c r="E50" s="59">
        <v>33.76</v>
      </c>
      <c r="F50" s="59">
        <v>38.89</v>
      </c>
      <c r="G50" s="59">
        <v>44.53</v>
      </c>
      <c r="H50" s="59">
        <v>52.26</v>
      </c>
      <c r="I50" s="59">
        <v>62.81</v>
      </c>
      <c r="J50" s="59">
        <v>68.959999999999994</v>
      </c>
      <c r="K50" s="102"/>
      <c r="L50" s="57">
        <v>45</v>
      </c>
      <c r="M50" s="57"/>
      <c r="N50" s="61" t="s">
        <v>511</v>
      </c>
      <c r="O50" s="59">
        <v>73.88</v>
      </c>
      <c r="P50" s="59">
        <v>77.14</v>
      </c>
      <c r="Q50" s="59">
        <v>81.39</v>
      </c>
      <c r="R50" s="59">
        <v>86.62</v>
      </c>
      <c r="S50" s="59">
        <v>93.55</v>
      </c>
      <c r="T50" s="59">
        <v>100.99</v>
      </c>
      <c r="U50" s="59">
        <v>102.44</v>
      </c>
      <c r="V50" s="102"/>
      <c r="W50" s="57">
        <v>45</v>
      </c>
      <c r="X50" s="57"/>
      <c r="Y50" s="61" t="s">
        <v>511</v>
      </c>
      <c r="Z50" s="59">
        <v>104.08</v>
      </c>
      <c r="AA50" s="59">
        <v>106.4</v>
      </c>
      <c r="AB50" s="59">
        <v>109.12</v>
      </c>
      <c r="AC50" s="59">
        <v>114.62</v>
      </c>
      <c r="AD50" s="59">
        <v>121.1</v>
      </c>
      <c r="AE50" s="59">
        <v>125.73</v>
      </c>
      <c r="AF50" s="59">
        <v>132.72999999999999</v>
      </c>
      <c r="AG50" s="59">
        <v>134.04</v>
      </c>
    </row>
    <row r="51" spans="1:33" ht="11.1" customHeight="1">
      <c r="A51" s="57">
        <v>46</v>
      </c>
      <c r="B51" s="57"/>
      <c r="C51" s="61" t="s">
        <v>512</v>
      </c>
      <c r="D51" s="59">
        <v>0.3</v>
      </c>
      <c r="E51" s="59">
        <v>0.3</v>
      </c>
      <c r="F51" s="59">
        <v>0.36</v>
      </c>
      <c r="G51" s="59">
        <v>0.43</v>
      </c>
      <c r="H51" s="59">
        <v>0.61</v>
      </c>
      <c r="I51" s="59">
        <v>0.78</v>
      </c>
      <c r="J51" s="59">
        <v>0.96</v>
      </c>
      <c r="K51" s="102"/>
      <c r="L51" s="57">
        <v>46</v>
      </c>
      <c r="M51" s="57"/>
      <c r="N51" s="61" t="s">
        <v>512</v>
      </c>
      <c r="O51" s="59">
        <v>1.06</v>
      </c>
      <c r="P51" s="59">
        <v>1.1599999999999999</v>
      </c>
      <c r="Q51" s="59">
        <v>1.24</v>
      </c>
      <c r="R51" s="59">
        <v>1.34</v>
      </c>
      <c r="S51" s="59">
        <v>1.44</v>
      </c>
      <c r="T51" s="59">
        <v>1.56</v>
      </c>
      <c r="U51" s="59">
        <v>1.59</v>
      </c>
      <c r="V51" s="102"/>
      <c r="W51" s="57">
        <v>46</v>
      </c>
      <c r="X51" s="57"/>
      <c r="Y51" s="61" t="s">
        <v>512</v>
      </c>
      <c r="Z51" s="59">
        <v>1.9</v>
      </c>
      <c r="AA51" s="59">
        <v>1.79</v>
      </c>
      <c r="AB51" s="59">
        <v>1.91</v>
      </c>
      <c r="AC51" s="59">
        <v>2.04</v>
      </c>
      <c r="AD51" s="59">
        <v>2.19</v>
      </c>
      <c r="AE51" s="59">
        <v>2.33</v>
      </c>
      <c r="AF51" s="59">
        <v>2.5</v>
      </c>
      <c r="AG51" s="59">
        <v>2.65</v>
      </c>
    </row>
    <row r="52" spans="1:33" ht="12" customHeight="1">
      <c r="A52" s="57">
        <v>47</v>
      </c>
      <c r="B52" s="57"/>
      <c r="C52" s="60" t="s">
        <v>467</v>
      </c>
      <c r="D52" s="59">
        <v>11.33</v>
      </c>
      <c r="E52" s="59">
        <v>14</v>
      </c>
      <c r="F52" s="59">
        <v>16.489999999999998</v>
      </c>
      <c r="G52" s="59">
        <v>19.79</v>
      </c>
      <c r="H52" s="59">
        <v>24.09</v>
      </c>
      <c r="I52" s="59">
        <v>28.37</v>
      </c>
      <c r="J52" s="59">
        <v>30.93</v>
      </c>
      <c r="K52" s="102"/>
      <c r="L52" s="57">
        <v>47</v>
      </c>
      <c r="M52" s="57"/>
      <c r="N52" s="60" t="s">
        <v>467</v>
      </c>
      <c r="O52" s="59">
        <v>32.450000000000003</v>
      </c>
      <c r="P52" s="59">
        <v>34.729999999999997</v>
      </c>
      <c r="Q52" s="59">
        <v>37.340000000000003</v>
      </c>
      <c r="R52" s="59">
        <v>41.12</v>
      </c>
      <c r="S52" s="59">
        <v>44.44</v>
      </c>
      <c r="T52" s="59">
        <v>44.87</v>
      </c>
      <c r="U52" s="59">
        <v>46.27</v>
      </c>
      <c r="V52" s="102"/>
      <c r="W52" s="57">
        <v>47</v>
      </c>
      <c r="X52" s="57"/>
      <c r="Y52" s="60" t="s">
        <v>467</v>
      </c>
      <c r="Z52" s="59">
        <v>49.81</v>
      </c>
      <c r="AA52" s="59">
        <v>52.62</v>
      </c>
      <c r="AB52" s="59">
        <v>55.32</v>
      </c>
      <c r="AC52" s="59">
        <v>57.73</v>
      </c>
      <c r="AD52" s="59">
        <v>62.49</v>
      </c>
      <c r="AE52" s="59">
        <v>60.27</v>
      </c>
      <c r="AF52" s="59">
        <v>65.37</v>
      </c>
      <c r="AG52" s="59">
        <v>73.34</v>
      </c>
    </row>
    <row r="53" spans="1:33" ht="12" customHeight="1">
      <c r="A53" s="57">
        <v>48</v>
      </c>
      <c r="B53" s="57"/>
      <c r="C53" s="60" t="s">
        <v>496</v>
      </c>
      <c r="D53" s="59">
        <v>0.06</v>
      </c>
      <c r="E53" s="59">
        <v>0.08</v>
      </c>
      <c r="F53" s="59">
        <v>0.08</v>
      </c>
      <c r="G53" s="59">
        <v>0.09</v>
      </c>
      <c r="H53" s="59">
        <v>0.11</v>
      </c>
      <c r="I53" s="59">
        <v>0.09</v>
      </c>
      <c r="J53" s="59">
        <v>0.2</v>
      </c>
      <c r="K53" s="102"/>
      <c r="L53" s="57">
        <v>48</v>
      </c>
      <c r="M53" s="57"/>
      <c r="N53" s="60" t="s">
        <v>496</v>
      </c>
      <c r="O53" s="59">
        <v>0.27</v>
      </c>
      <c r="P53" s="59">
        <v>0.3</v>
      </c>
      <c r="Q53" s="59">
        <v>0.26</v>
      </c>
      <c r="R53" s="59">
        <v>0.22</v>
      </c>
      <c r="S53" s="59">
        <v>0.15</v>
      </c>
      <c r="T53" s="59">
        <v>0.12</v>
      </c>
      <c r="U53" s="59">
        <v>0.15</v>
      </c>
      <c r="V53" s="102"/>
      <c r="W53" s="57">
        <v>48</v>
      </c>
      <c r="X53" s="57"/>
      <c r="Y53" s="60" t="s">
        <v>496</v>
      </c>
      <c r="Z53" s="59">
        <v>1.04</v>
      </c>
      <c r="AA53" s="59">
        <v>0.78</v>
      </c>
      <c r="AB53" s="59">
        <v>0.23</v>
      </c>
      <c r="AC53" s="59">
        <v>0.2</v>
      </c>
      <c r="AD53" s="59">
        <v>0.23</v>
      </c>
      <c r="AE53" s="59">
        <v>0.24</v>
      </c>
      <c r="AF53" s="59">
        <v>0.22</v>
      </c>
      <c r="AG53" s="59">
        <v>10.77</v>
      </c>
    </row>
    <row r="54" spans="1:33" ht="11.1" customHeight="1">
      <c r="A54" s="57">
        <v>49</v>
      </c>
      <c r="B54" s="57"/>
      <c r="C54" s="61" t="s">
        <v>513</v>
      </c>
      <c r="D54" s="59">
        <v>0</v>
      </c>
      <c r="E54" s="59">
        <v>0</v>
      </c>
      <c r="F54" s="59">
        <v>0</v>
      </c>
      <c r="G54" s="59">
        <v>0</v>
      </c>
      <c r="H54" s="59">
        <v>0</v>
      </c>
      <c r="I54" s="59">
        <v>0</v>
      </c>
      <c r="J54" s="59">
        <v>0</v>
      </c>
      <c r="K54" s="102"/>
      <c r="L54" s="57">
        <v>49</v>
      </c>
      <c r="M54" s="57"/>
      <c r="N54" s="61" t="s">
        <v>513</v>
      </c>
      <c r="O54" s="59">
        <v>0</v>
      </c>
      <c r="P54" s="59">
        <v>0</v>
      </c>
      <c r="Q54" s="59">
        <v>0</v>
      </c>
      <c r="R54" s="59">
        <v>0</v>
      </c>
      <c r="S54" s="59">
        <v>0</v>
      </c>
      <c r="T54" s="59">
        <v>0</v>
      </c>
      <c r="U54" s="59">
        <v>0</v>
      </c>
      <c r="V54" s="102"/>
      <c r="W54" s="57">
        <v>49</v>
      </c>
      <c r="X54" s="57"/>
      <c r="Y54" s="61" t="s">
        <v>513</v>
      </c>
      <c r="Z54" s="59">
        <v>0</v>
      </c>
      <c r="AA54" s="59">
        <v>0</v>
      </c>
      <c r="AB54" s="59">
        <v>0</v>
      </c>
      <c r="AC54" s="59">
        <v>0</v>
      </c>
      <c r="AD54" s="59">
        <v>0</v>
      </c>
      <c r="AE54" s="59">
        <v>0</v>
      </c>
      <c r="AF54" s="59">
        <v>0</v>
      </c>
      <c r="AG54" s="59">
        <v>0</v>
      </c>
    </row>
    <row r="55" spans="1:33" ht="11.1" customHeight="1">
      <c r="A55" s="57">
        <v>50</v>
      </c>
      <c r="B55" s="57"/>
      <c r="C55" s="61" t="s">
        <v>498</v>
      </c>
      <c r="D55" s="59">
        <v>0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102"/>
      <c r="L55" s="57">
        <v>50</v>
      </c>
      <c r="M55" s="57"/>
      <c r="N55" s="61" t="s">
        <v>498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102"/>
      <c r="W55" s="57">
        <v>50</v>
      </c>
      <c r="X55" s="57"/>
      <c r="Y55" s="61" t="s">
        <v>498</v>
      </c>
      <c r="Z55" s="59">
        <v>0</v>
      </c>
      <c r="AA55" s="59">
        <v>0</v>
      </c>
      <c r="AB55" s="59">
        <v>0</v>
      </c>
      <c r="AC55" s="59">
        <v>0</v>
      </c>
      <c r="AD55" s="59">
        <v>0</v>
      </c>
      <c r="AE55" s="59">
        <v>0</v>
      </c>
      <c r="AF55" s="59">
        <v>0</v>
      </c>
      <c r="AG55" s="59">
        <v>0</v>
      </c>
    </row>
    <row r="56" spans="1:33" ht="11.1" customHeight="1">
      <c r="A56" s="57">
        <v>51</v>
      </c>
      <c r="B56" s="57"/>
      <c r="C56" s="339" t="s">
        <v>499</v>
      </c>
      <c r="D56" s="59"/>
      <c r="E56" s="59"/>
      <c r="F56" s="59"/>
      <c r="G56" s="59"/>
      <c r="H56" s="59"/>
      <c r="I56" s="59"/>
      <c r="J56" s="59"/>
      <c r="K56" s="102"/>
      <c r="L56" s="57">
        <v>51</v>
      </c>
      <c r="M56" s="57"/>
      <c r="N56" s="339" t="s">
        <v>499</v>
      </c>
      <c r="O56" s="59"/>
      <c r="P56" s="59"/>
      <c r="Q56" s="59"/>
      <c r="R56" s="59"/>
      <c r="S56" s="59"/>
      <c r="T56" s="59"/>
      <c r="U56" s="59"/>
      <c r="V56" s="102"/>
      <c r="W56" s="57">
        <v>51</v>
      </c>
      <c r="X56" s="57"/>
      <c r="Y56" s="339" t="s">
        <v>499</v>
      </c>
      <c r="Z56" s="59"/>
    </row>
    <row r="57" spans="1:33" ht="11.1" customHeight="1">
      <c r="A57" s="57"/>
      <c r="B57" s="57"/>
      <c r="C57" s="63" t="s">
        <v>500</v>
      </c>
      <c r="D57" s="59">
        <v>0.06</v>
      </c>
      <c r="E57" s="59">
        <v>0.08</v>
      </c>
      <c r="F57" s="59">
        <v>0.08</v>
      </c>
      <c r="G57" s="59">
        <v>0.09</v>
      </c>
      <c r="H57" s="59">
        <v>0.11</v>
      </c>
      <c r="I57" s="59">
        <v>0.09</v>
      </c>
      <c r="J57" s="59">
        <v>0.2</v>
      </c>
      <c r="K57" s="102"/>
      <c r="L57" s="57"/>
      <c r="M57" s="57"/>
      <c r="N57" s="63" t="s">
        <v>500</v>
      </c>
      <c r="O57" s="59">
        <v>0.27</v>
      </c>
      <c r="P57" s="59">
        <v>0.3</v>
      </c>
      <c r="Q57" s="59">
        <v>0.26</v>
      </c>
      <c r="R57" s="59">
        <v>0.22</v>
      </c>
      <c r="S57" s="59">
        <v>0.15</v>
      </c>
      <c r="T57" s="59">
        <v>0.12</v>
      </c>
      <c r="U57" s="59">
        <v>0.15</v>
      </c>
      <c r="V57" s="102"/>
      <c r="W57" s="57"/>
      <c r="X57" s="57"/>
      <c r="Y57" s="63" t="s">
        <v>500</v>
      </c>
      <c r="Z57" s="59">
        <v>1.04</v>
      </c>
      <c r="AA57" s="59">
        <v>0.78</v>
      </c>
      <c r="AB57" s="59">
        <v>0.19</v>
      </c>
      <c r="AC57" s="59">
        <v>0.13</v>
      </c>
      <c r="AD57" s="59">
        <v>0.14000000000000001</v>
      </c>
      <c r="AE57" s="59">
        <v>0.14000000000000001</v>
      </c>
      <c r="AF57" s="59">
        <v>0.11</v>
      </c>
      <c r="AG57" s="59">
        <v>10.62</v>
      </c>
    </row>
    <row r="58" spans="1:33" ht="11.1" customHeight="1">
      <c r="A58" s="57">
        <v>52</v>
      </c>
      <c r="B58" s="57"/>
      <c r="C58" s="61" t="s">
        <v>501</v>
      </c>
      <c r="D58" s="59">
        <v>0</v>
      </c>
      <c r="E58" s="59">
        <v>0</v>
      </c>
      <c r="F58" s="59">
        <v>0</v>
      </c>
      <c r="G58" s="59">
        <v>0</v>
      </c>
      <c r="H58" s="59">
        <v>0</v>
      </c>
      <c r="I58" s="59">
        <v>0</v>
      </c>
      <c r="J58" s="59">
        <v>0</v>
      </c>
      <c r="K58" s="102"/>
      <c r="L58" s="57">
        <v>52</v>
      </c>
      <c r="M58" s="57"/>
      <c r="N58" s="61" t="s">
        <v>501</v>
      </c>
      <c r="O58" s="59">
        <v>0</v>
      </c>
      <c r="P58" s="59">
        <v>0</v>
      </c>
      <c r="Q58" s="59">
        <v>0</v>
      </c>
      <c r="R58" s="59">
        <v>0</v>
      </c>
      <c r="S58" s="59">
        <v>0</v>
      </c>
      <c r="T58" s="59">
        <v>0</v>
      </c>
      <c r="U58" s="59">
        <v>0</v>
      </c>
      <c r="V58" s="102"/>
      <c r="W58" s="57">
        <v>52</v>
      </c>
      <c r="X58" s="57"/>
      <c r="Y58" s="61" t="s">
        <v>501</v>
      </c>
      <c r="Z58" s="59">
        <v>0</v>
      </c>
      <c r="AA58" s="59">
        <v>0</v>
      </c>
      <c r="AB58" s="59">
        <v>0.04</v>
      </c>
      <c r="AC58" s="59">
        <v>7.0000000000000007E-2</v>
      </c>
      <c r="AD58" s="59">
        <v>0.09</v>
      </c>
      <c r="AE58" s="59">
        <v>0.1</v>
      </c>
      <c r="AF58" s="59">
        <v>0.11</v>
      </c>
      <c r="AG58" s="59">
        <v>0.15</v>
      </c>
    </row>
    <row r="59" spans="1:33" ht="12" customHeight="1">
      <c r="A59" s="57">
        <v>53</v>
      </c>
      <c r="B59" s="57"/>
      <c r="C59" s="60" t="s">
        <v>502</v>
      </c>
      <c r="D59" s="59">
        <v>0.02</v>
      </c>
      <c r="E59" s="59">
        <v>0.02</v>
      </c>
      <c r="F59" s="59">
        <v>0.03</v>
      </c>
      <c r="G59" s="59">
        <v>7.0000000000000007E-2</v>
      </c>
      <c r="H59" s="59">
        <v>0.1</v>
      </c>
      <c r="I59" s="59">
        <v>0.05</v>
      </c>
      <c r="J59" s="59">
        <v>0.06</v>
      </c>
      <c r="K59" s="102"/>
      <c r="L59" s="57">
        <v>53</v>
      </c>
      <c r="M59" s="57"/>
      <c r="N59" s="60" t="s">
        <v>502</v>
      </c>
      <c r="O59" s="59">
        <v>7.0000000000000007E-2</v>
      </c>
      <c r="P59" s="59">
        <v>7.0000000000000007E-2</v>
      </c>
      <c r="Q59" s="59">
        <v>0.08</v>
      </c>
      <c r="R59" s="59">
        <v>0.11</v>
      </c>
      <c r="S59" s="59">
        <v>0.1</v>
      </c>
      <c r="T59" s="59">
        <v>0.17</v>
      </c>
      <c r="U59" s="59">
        <v>0.22</v>
      </c>
      <c r="V59" s="102"/>
      <c r="W59" s="57">
        <v>53</v>
      </c>
      <c r="X59" s="57"/>
      <c r="Y59" s="60" t="s">
        <v>502</v>
      </c>
      <c r="Z59" s="59">
        <v>0.19</v>
      </c>
      <c r="AA59" s="59">
        <v>0.12</v>
      </c>
      <c r="AB59" s="59">
        <v>0.15</v>
      </c>
      <c r="AC59" s="59">
        <v>0.05</v>
      </c>
      <c r="AD59" s="59">
        <v>0.06</v>
      </c>
      <c r="AE59" s="59">
        <v>0.05</v>
      </c>
      <c r="AF59" s="59">
        <v>0.04</v>
      </c>
      <c r="AG59" s="59">
        <v>0.2</v>
      </c>
    </row>
    <row r="60" spans="1:33" ht="11.1" customHeight="1">
      <c r="A60" s="57">
        <v>54</v>
      </c>
      <c r="B60" s="57"/>
      <c r="C60" s="62" t="s">
        <v>514</v>
      </c>
      <c r="D60" s="59">
        <v>0</v>
      </c>
      <c r="E60" s="59">
        <v>0</v>
      </c>
      <c r="F60" s="59">
        <v>0</v>
      </c>
      <c r="G60" s="59">
        <v>0</v>
      </c>
      <c r="H60" s="59">
        <v>0</v>
      </c>
      <c r="I60" s="59">
        <v>0.04</v>
      </c>
      <c r="J60" s="59">
        <v>0.06</v>
      </c>
      <c r="K60" s="102"/>
      <c r="L60" s="57">
        <v>54</v>
      </c>
      <c r="M60" s="57"/>
      <c r="N60" s="62" t="s">
        <v>514</v>
      </c>
      <c r="O60" s="59">
        <v>0.06</v>
      </c>
      <c r="P60" s="59">
        <v>0.06</v>
      </c>
      <c r="Q60" s="59">
        <v>0.06</v>
      </c>
      <c r="R60" s="59">
        <v>0.05</v>
      </c>
      <c r="S60" s="59">
        <v>0.04</v>
      </c>
      <c r="T60" s="59">
        <v>0.04</v>
      </c>
      <c r="U60" s="59">
        <v>0.06</v>
      </c>
      <c r="V60" s="102"/>
      <c r="W60" s="57">
        <v>54</v>
      </c>
      <c r="X60" s="57"/>
      <c r="Y60" s="62" t="s">
        <v>514</v>
      </c>
      <c r="Z60" s="59">
        <v>0.06</v>
      </c>
      <c r="AA60" s="59">
        <v>0.04</v>
      </c>
      <c r="AB60" s="59">
        <v>7.0000000000000007E-2</v>
      </c>
      <c r="AC60" s="59">
        <v>0.05</v>
      </c>
      <c r="AD60" s="59">
        <v>0.06</v>
      </c>
      <c r="AE60" s="59">
        <v>0.05</v>
      </c>
      <c r="AF60" s="59">
        <v>0.03</v>
      </c>
      <c r="AG60" s="59">
        <v>0.05</v>
      </c>
    </row>
    <row r="61" spans="1:33" ht="11.1" customHeight="1">
      <c r="A61" s="57">
        <v>55</v>
      </c>
      <c r="B61" s="57"/>
      <c r="C61" s="62" t="s">
        <v>515</v>
      </c>
      <c r="D61" s="59">
        <v>0.02</v>
      </c>
      <c r="E61" s="59">
        <v>0.02</v>
      </c>
      <c r="F61" s="59">
        <v>0.03</v>
      </c>
      <c r="G61" s="59">
        <v>7.0000000000000007E-2</v>
      </c>
      <c r="H61" s="59">
        <v>0.1</v>
      </c>
      <c r="I61" s="59">
        <v>0.01</v>
      </c>
      <c r="J61" s="59">
        <v>0</v>
      </c>
      <c r="K61" s="102"/>
      <c r="L61" s="57">
        <v>55</v>
      </c>
      <c r="M61" s="57"/>
      <c r="N61" s="62" t="s">
        <v>515</v>
      </c>
      <c r="O61" s="59">
        <v>0.01</v>
      </c>
      <c r="P61" s="59">
        <v>0.01</v>
      </c>
      <c r="Q61" s="59">
        <v>0.02</v>
      </c>
      <c r="R61" s="59">
        <v>0.06</v>
      </c>
      <c r="S61" s="59">
        <v>0.06</v>
      </c>
      <c r="T61" s="59">
        <v>0.13</v>
      </c>
      <c r="U61" s="59">
        <v>0.16</v>
      </c>
      <c r="V61" s="102"/>
      <c r="W61" s="57">
        <v>55</v>
      </c>
      <c r="X61" s="57"/>
      <c r="Y61" s="62" t="s">
        <v>515</v>
      </c>
      <c r="Z61" s="59">
        <v>0.13</v>
      </c>
      <c r="AA61" s="59">
        <v>0.08</v>
      </c>
      <c r="AB61" s="59">
        <v>0.08</v>
      </c>
      <c r="AC61" s="59">
        <v>0</v>
      </c>
      <c r="AD61" s="59">
        <v>0</v>
      </c>
      <c r="AE61" s="59">
        <v>0</v>
      </c>
      <c r="AF61" s="59">
        <v>0.01</v>
      </c>
      <c r="AG61" s="59">
        <v>0.15</v>
      </c>
    </row>
    <row r="62" spans="1:33" ht="12" customHeight="1">
      <c r="A62" s="57">
        <v>56</v>
      </c>
      <c r="B62" s="57"/>
      <c r="C62" s="61" t="s">
        <v>505</v>
      </c>
      <c r="D62" s="59">
        <v>0.02</v>
      </c>
      <c r="E62" s="59">
        <v>0.02</v>
      </c>
      <c r="F62" s="59">
        <v>0.03</v>
      </c>
      <c r="G62" s="59">
        <v>7.0000000000000007E-2</v>
      </c>
      <c r="H62" s="59">
        <v>0.1</v>
      </c>
      <c r="I62" s="59">
        <v>0.05</v>
      </c>
      <c r="J62" s="59">
        <v>0.06</v>
      </c>
      <c r="K62" s="102"/>
      <c r="L62" s="57">
        <v>56</v>
      </c>
      <c r="M62" s="57"/>
      <c r="N62" s="61" t="s">
        <v>505</v>
      </c>
      <c r="O62" s="59">
        <v>7.0000000000000007E-2</v>
      </c>
      <c r="P62" s="59">
        <v>7.0000000000000007E-2</v>
      </c>
      <c r="Q62" s="59">
        <v>0.08</v>
      </c>
      <c r="R62" s="59">
        <v>0.11</v>
      </c>
      <c r="S62" s="59">
        <v>0.1</v>
      </c>
      <c r="T62" s="59">
        <v>0.17</v>
      </c>
      <c r="U62" s="59">
        <v>0.22</v>
      </c>
      <c r="V62" s="102"/>
      <c r="W62" s="57">
        <v>56</v>
      </c>
      <c r="X62" s="57"/>
      <c r="Y62" s="61" t="s">
        <v>505</v>
      </c>
      <c r="Z62" s="59">
        <v>0.19</v>
      </c>
      <c r="AA62" s="59">
        <v>0.12</v>
      </c>
      <c r="AB62" s="59">
        <v>0.15</v>
      </c>
      <c r="AC62" s="59">
        <v>0.05</v>
      </c>
      <c r="AD62" s="59">
        <v>0.06</v>
      </c>
      <c r="AE62" s="59">
        <v>0.05</v>
      </c>
      <c r="AF62" s="59">
        <v>0.04</v>
      </c>
      <c r="AG62" s="59">
        <v>0.08</v>
      </c>
    </row>
    <row r="63" spans="1:33" ht="12" customHeight="1">
      <c r="A63" s="57">
        <v>57</v>
      </c>
      <c r="B63" s="57"/>
      <c r="C63" s="61" t="s">
        <v>506</v>
      </c>
      <c r="D63" s="59">
        <v>0</v>
      </c>
      <c r="E63" s="59">
        <v>0</v>
      </c>
      <c r="F63" s="59">
        <v>0</v>
      </c>
      <c r="G63" s="59">
        <v>0</v>
      </c>
      <c r="H63" s="59">
        <v>0</v>
      </c>
      <c r="I63" s="59">
        <v>0</v>
      </c>
      <c r="J63" s="59">
        <v>0</v>
      </c>
      <c r="K63" s="102"/>
      <c r="L63" s="57">
        <v>57</v>
      </c>
      <c r="M63" s="57"/>
      <c r="N63" s="61" t="s">
        <v>506</v>
      </c>
      <c r="O63" s="59">
        <v>0</v>
      </c>
      <c r="P63" s="59">
        <v>0</v>
      </c>
      <c r="Q63" s="59">
        <v>0</v>
      </c>
      <c r="R63" s="59">
        <v>0</v>
      </c>
      <c r="S63" s="59">
        <v>0</v>
      </c>
      <c r="T63" s="59">
        <v>0</v>
      </c>
      <c r="U63" s="59">
        <v>0</v>
      </c>
      <c r="V63" s="102"/>
      <c r="W63" s="57">
        <v>57</v>
      </c>
      <c r="X63" s="57"/>
      <c r="Y63" s="61" t="s">
        <v>506</v>
      </c>
      <c r="Z63" s="59">
        <v>0</v>
      </c>
      <c r="AA63" s="59">
        <v>0</v>
      </c>
      <c r="AB63" s="59">
        <v>0</v>
      </c>
      <c r="AC63" s="59">
        <v>0</v>
      </c>
      <c r="AD63" s="59">
        <v>0</v>
      </c>
      <c r="AE63" s="59">
        <v>0</v>
      </c>
      <c r="AF63" s="59">
        <v>0</v>
      </c>
      <c r="AG63" s="59">
        <v>0.12</v>
      </c>
    </row>
    <row r="64" spans="1:33" ht="12" customHeight="1">
      <c r="A64" s="57">
        <v>58</v>
      </c>
      <c r="B64" s="57"/>
      <c r="C64" s="60" t="s">
        <v>516</v>
      </c>
      <c r="D64" s="59">
        <v>0.1</v>
      </c>
      <c r="E64" s="59">
        <v>0.18</v>
      </c>
      <c r="F64" s="59">
        <v>0.19</v>
      </c>
      <c r="G64" s="59">
        <v>0.24</v>
      </c>
      <c r="H64" s="59">
        <v>0.35</v>
      </c>
      <c r="I64" s="59">
        <v>0.31</v>
      </c>
      <c r="J64" s="59">
        <v>0.32</v>
      </c>
      <c r="K64" s="102"/>
      <c r="L64" s="57">
        <v>58</v>
      </c>
      <c r="M64" s="57"/>
      <c r="N64" s="60" t="s">
        <v>516</v>
      </c>
      <c r="O64" s="59">
        <v>0.33</v>
      </c>
      <c r="P64" s="59">
        <v>0.28000000000000003</v>
      </c>
      <c r="Q64" s="59">
        <v>0.31</v>
      </c>
      <c r="R64" s="59">
        <v>0.38</v>
      </c>
      <c r="S64" s="59">
        <v>0.52</v>
      </c>
      <c r="T64" s="59">
        <v>0.57999999999999996</v>
      </c>
      <c r="U64" s="59">
        <v>0.59</v>
      </c>
      <c r="V64" s="102"/>
      <c r="W64" s="57">
        <v>58</v>
      </c>
      <c r="X64" s="57"/>
      <c r="Y64" s="60" t="s">
        <v>516</v>
      </c>
      <c r="Z64" s="59">
        <v>0.56000000000000005</v>
      </c>
      <c r="AA64" s="59">
        <v>0.68</v>
      </c>
      <c r="AB64" s="59">
        <v>0.56000000000000005</v>
      </c>
      <c r="AC64" s="59">
        <v>0.45</v>
      </c>
      <c r="AD64" s="59">
        <v>0.54</v>
      </c>
      <c r="AE64" s="59">
        <v>0.46</v>
      </c>
      <c r="AF64" s="59">
        <v>0.53</v>
      </c>
      <c r="AG64" s="59">
        <v>0.78</v>
      </c>
    </row>
    <row r="65" spans="1:33" ht="12" customHeight="1">
      <c r="A65" s="57">
        <v>59</v>
      </c>
      <c r="B65" s="57"/>
      <c r="C65" s="60" t="s">
        <v>517</v>
      </c>
      <c r="D65" s="59">
        <v>0</v>
      </c>
      <c r="E65" s="59">
        <v>0</v>
      </c>
      <c r="F65" s="59">
        <v>0</v>
      </c>
      <c r="G65" s="59">
        <v>0</v>
      </c>
      <c r="H65" s="59">
        <v>0</v>
      </c>
      <c r="I65" s="59">
        <v>0</v>
      </c>
      <c r="J65" s="59">
        <v>0</v>
      </c>
      <c r="K65" s="102"/>
      <c r="L65" s="57">
        <v>59</v>
      </c>
      <c r="M65" s="57"/>
      <c r="N65" s="60" t="s">
        <v>517</v>
      </c>
      <c r="O65" s="59">
        <v>0</v>
      </c>
      <c r="P65" s="59">
        <v>0</v>
      </c>
      <c r="Q65" s="59">
        <v>0</v>
      </c>
      <c r="R65" s="59">
        <v>0</v>
      </c>
      <c r="S65" s="59">
        <v>0</v>
      </c>
      <c r="T65" s="59">
        <v>0</v>
      </c>
      <c r="U65" s="59">
        <v>0</v>
      </c>
      <c r="V65" s="102"/>
      <c r="W65" s="57">
        <v>59</v>
      </c>
      <c r="X65" s="57"/>
      <c r="Y65" s="60" t="s">
        <v>517</v>
      </c>
      <c r="Z65" s="59">
        <v>0</v>
      </c>
      <c r="AA65" s="59">
        <v>0</v>
      </c>
      <c r="AB65" s="59">
        <v>0</v>
      </c>
      <c r="AC65" s="59">
        <v>0</v>
      </c>
      <c r="AD65" s="59">
        <v>0</v>
      </c>
      <c r="AE65" s="59">
        <v>0</v>
      </c>
      <c r="AF65" s="59">
        <v>0</v>
      </c>
      <c r="AG65" s="59">
        <v>0</v>
      </c>
    </row>
    <row r="66" spans="1:33" ht="20.100000000000001" customHeight="1">
      <c r="A66" s="57">
        <v>60</v>
      </c>
      <c r="B66" s="64" t="s">
        <v>36</v>
      </c>
      <c r="C66" s="58" t="s">
        <v>518</v>
      </c>
      <c r="D66" s="59">
        <v>2.9199959999999976</v>
      </c>
      <c r="E66" s="59">
        <v>3.3199960000000086</v>
      </c>
      <c r="F66" s="59">
        <v>3.9499959999999916</v>
      </c>
      <c r="G66" s="59">
        <v>5.8099960000000017</v>
      </c>
      <c r="H66" s="59">
        <v>1.1499959999999874</v>
      </c>
      <c r="I66" s="59">
        <v>-2.0700040000000115</v>
      </c>
      <c r="J66" s="59">
        <v>-0.30000400000000838</v>
      </c>
      <c r="K66" s="102"/>
      <c r="L66" s="57">
        <v>60</v>
      </c>
      <c r="M66" s="64" t="s">
        <v>36</v>
      </c>
      <c r="N66" s="58" t="s">
        <v>518</v>
      </c>
      <c r="O66" s="59">
        <v>-2.7600040000000163</v>
      </c>
      <c r="P66" s="59">
        <v>-1.7200039999999994</v>
      </c>
      <c r="Q66" s="59">
        <v>-0.64000399999999047</v>
      </c>
      <c r="R66" s="59">
        <v>1.1199959999999933</v>
      </c>
      <c r="S66" s="59">
        <v>2.2399960000000192</v>
      </c>
      <c r="T66" s="59">
        <v>2.8299959999999942</v>
      </c>
      <c r="U66" s="59">
        <v>-0.66000400000002912</v>
      </c>
      <c r="V66" s="102"/>
      <c r="W66" s="57">
        <v>60</v>
      </c>
      <c r="X66" s="64" t="s">
        <v>36</v>
      </c>
      <c r="Y66" s="58" t="s">
        <v>518</v>
      </c>
      <c r="Z66" s="59">
        <v>-0.8100040000000206</v>
      </c>
      <c r="AA66" s="59">
        <v>1.8199959999999962</v>
      </c>
      <c r="AB66" s="59">
        <v>4.2199960000000161</v>
      </c>
      <c r="AC66" s="59">
        <v>2.6699969999999809</v>
      </c>
      <c r="AD66" s="59">
        <v>0.10999699999998569</v>
      </c>
      <c r="AE66" s="59">
        <v>8.2499969999999934</v>
      </c>
      <c r="AF66" s="59">
        <v>9.8999979999999965</v>
      </c>
      <c r="AG66" s="59">
        <v>14.27</v>
      </c>
    </row>
    <row r="67" spans="1:33" ht="14.1" customHeight="1">
      <c r="A67" s="57"/>
      <c r="B67" s="57"/>
      <c r="C67" s="66" t="s">
        <v>519</v>
      </c>
      <c r="D67" s="59"/>
      <c r="E67" s="59"/>
      <c r="F67" s="59"/>
      <c r="G67" s="59"/>
      <c r="H67" s="59"/>
      <c r="I67" s="59"/>
      <c r="J67" s="59"/>
      <c r="K67" s="102"/>
      <c r="L67" s="57"/>
      <c r="M67" s="57"/>
      <c r="N67" s="66" t="s">
        <v>519</v>
      </c>
      <c r="O67" s="59"/>
      <c r="P67" s="59"/>
      <c r="Q67" s="59"/>
      <c r="R67" s="59"/>
      <c r="S67" s="59"/>
      <c r="T67" s="59"/>
      <c r="U67" s="59"/>
      <c r="V67" s="102"/>
      <c r="W67" s="57"/>
      <c r="X67" s="57"/>
      <c r="Y67" s="66" t="s">
        <v>519</v>
      </c>
      <c r="Z67" s="59"/>
      <c r="AA67" s="59"/>
      <c r="AB67" s="59"/>
      <c r="AC67" s="59"/>
      <c r="AD67" s="59"/>
      <c r="AE67" s="59"/>
      <c r="AF67" s="59"/>
      <c r="AG67" s="59"/>
    </row>
    <row r="68" spans="1:33" ht="12" customHeight="1">
      <c r="A68" s="57">
        <v>61</v>
      </c>
      <c r="B68" s="57"/>
      <c r="C68" s="58" t="s">
        <v>520</v>
      </c>
      <c r="D68" s="59">
        <v>13.8</v>
      </c>
      <c r="E68" s="59">
        <v>16.920000000000002</v>
      </c>
      <c r="F68" s="59">
        <v>19.82</v>
      </c>
      <c r="G68" s="59">
        <v>23.72</v>
      </c>
      <c r="H68" s="59">
        <v>28.79</v>
      </c>
      <c r="I68" s="59">
        <v>33.369999999999997</v>
      </c>
      <c r="J68" s="59">
        <v>35.85</v>
      </c>
      <c r="K68" s="102"/>
      <c r="L68" s="57">
        <v>61</v>
      </c>
      <c r="M68" s="57"/>
      <c r="N68" s="58" t="s">
        <v>520</v>
      </c>
      <c r="O68" s="59">
        <v>37.549999999999997</v>
      </c>
      <c r="P68" s="59">
        <v>40.04</v>
      </c>
      <c r="Q68" s="59">
        <v>43.1</v>
      </c>
      <c r="R68" s="59">
        <v>47.36</v>
      </c>
      <c r="S68" s="59">
        <v>51.09</v>
      </c>
      <c r="T68" s="59">
        <v>51.95</v>
      </c>
      <c r="U68" s="59">
        <v>53.63</v>
      </c>
      <c r="V68" s="102"/>
      <c r="W68" s="57">
        <v>61</v>
      </c>
      <c r="X68" s="57"/>
      <c r="Y68" s="58" t="s">
        <v>520</v>
      </c>
      <c r="Z68" s="59">
        <v>57.51</v>
      </c>
      <c r="AA68" s="59">
        <v>60.64</v>
      </c>
      <c r="AB68" s="59">
        <v>63.82</v>
      </c>
      <c r="AC68" s="59">
        <v>66.510000000000005</v>
      </c>
      <c r="AD68" s="59">
        <v>71.95</v>
      </c>
      <c r="AE68" s="59">
        <v>70.37</v>
      </c>
      <c r="AF68" s="59">
        <v>76.39</v>
      </c>
      <c r="AG68" s="59">
        <v>85.33</v>
      </c>
    </row>
    <row r="69" spans="1:33" ht="11.1" customHeight="1">
      <c r="A69" s="57">
        <v>62</v>
      </c>
      <c r="B69" s="57"/>
      <c r="C69" s="60" t="s">
        <v>521</v>
      </c>
      <c r="D69" s="59">
        <v>11.33</v>
      </c>
      <c r="E69" s="59">
        <v>14</v>
      </c>
      <c r="F69" s="59">
        <v>16.489999999999998</v>
      </c>
      <c r="G69" s="59">
        <v>19.79</v>
      </c>
      <c r="H69" s="59">
        <v>24.09</v>
      </c>
      <c r="I69" s="59">
        <v>28.37</v>
      </c>
      <c r="J69" s="59">
        <v>30.93</v>
      </c>
      <c r="K69" s="102"/>
      <c r="L69" s="57">
        <v>62</v>
      </c>
      <c r="M69" s="57"/>
      <c r="N69" s="60" t="s">
        <v>521</v>
      </c>
      <c r="O69" s="59">
        <v>32.450000000000003</v>
      </c>
      <c r="P69" s="59">
        <v>34.729999999999997</v>
      </c>
      <c r="Q69" s="59">
        <v>37.340000000000003</v>
      </c>
      <c r="R69" s="59">
        <v>41.12</v>
      </c>
      <c r="S69" s="59">
        <v>44.44</v>
      </c>
      <c r="T69" s="59">
        <v>44.87</v>
      </c>
      <c r="U69" s="59">
        <v>46.27</v>
      </c>
      <c r="V69" s="102"/>
      <c r="W69" s="57">
        <v>62</v>
      </c>
      <c r="X69" s="57"/>
      <c r="Y69" s="60" t="s">
        <v>521</v>
      </c>
      <c r="Z69" s="59">
        <v>49.81</v>
      </c>
      <c r="AA69" s="59">
        <v>52.62</v>
      </c>
      <c r="AB69" s="59">
        <v>55.32</v>
      </c>
      <c r="AC69" s="59">
        <v>57.73</v>
      </c>
      <c r="AD69" s="59">
        <v>62.49</v>
      </c>
      <c r="AE69" s="59">
        <v>60.27</v>
      </c>
      <c r="AF69" s="59">
        <v>65.37</v>
      </c>
      <c r="AG69" s="59">
        <v>73.34</v>
      </c>
    </row>
    <row r="70" spans="1:33" ht="11.1" customHeight="1">
      <c r="A70" s="57">
        <v>63</v>
      </c>
      <c r="B70" s="57"/>
      <c r="C70" s="60" t="s">
        <v>522</v>
      </c>
      <c r="D70" s="59">
        <v>2.4700000000000002</v>
      </c>
      <c r="E70" s="59">
        <v>2.92</v>
      </c>
      <c r="F70" s="59">
        <v>3.33</v>
      </c>
      <c r="G70" s="59">
        <v>3.93</v>
      </c>
      <c r="H70" s="59">
        <v>4.7</v>
      </c>
      <c r="I70" s="59">
        <v>5</v>
      </c>
      <c r="J70" s="59">
        <v>4.92</v>
      </c>
      <c r="K70" s="102"/>
      <c r="L70" s="57">
        <v>63</v>
      </c>
      <c r="M70" s="57"/>
      <c r="N70" s="60" t="s">
        <v>522</v>
      </c>
      <c r="O70" s="59">
        <v>5.0999999999999996</v>
      </c>
      <c r="P70" s="59">
        <v>5.31</v>
      </c>
      <c r="Q70" s="59">
        <v>5.76</v>
      </c>
      <c r="R70" s="59">
        <v>6.24</v>
      </c>
      <c r="S70" s="59">
        <v>6.65</v>
      </c>
      <c r="T70" s="59">
        <v>7.08</v>
      </c>
      <c r="U70" s="59">
        <v>7.36</v>
      </c>
      <c r="V70" s="102"/>
      <c r="W70" s="57">
        <v>63</v>
      </c>
      <c r="X70" s="57"/>
      <c r="Y70" s="60" t="s">
        <v>522</v>
      </c>
      <c r="Z70" s="59">
        <v>7.7</v>
      </c>
      <c r="AA70" s="59">
        <v>8.02</v>
      </c>
      <c r="AB70" s="59">
        <v>8.5</v>
      </c>
      <c r="AC70" s="59">
        <v>8.7799999999999994</v>
      </c>
      <c r="AD70" s="59">
        <v>9.4600000000000009</v>
      </c>
      <c r="AE70" s="59">
        <v>10.1</v>
      </c>
      <c r="AF70" s="59">
        <v>11.02</v>
      </c>
      <c r="AG70" s="59">
        <v>11.99</v>
      </c>
    </row>
    <row r="71" spans="1:33" ht="9.9499999999999993" customHeight="1">
      <c r="A71" s="42"/>
      <c r="B71" s="42"/>
      <c r="C71" s="60"/>
      <c r="D71" s="57"/>
      <c r="E71" s="57"/>
      <c r="F71" s="57"/>
      <c r="G71" s="57"/>
      <c r="H71" s="57"/>
      <c r="I71" s="57"/>
      <c r="J71" s="57"/>
      <c r="K71" s="103"/>
      <c r="L71" s="42"/>
      <c r="M71" s="42"/>
      <c r="N71" s="60"/>
      <c r="O71" s="57"/>
      <c r="V71" s="103"/>
      <c r="W71" s="42"/>
      <c r="X71" s="42"/>
      <c r="Y71" s="60"/>
    </row>
    <row r="72" spans="1:33" ht="12.75">
      <c r="A72" s="57" t="s">
        <v>606</v>
      </c>
      <c r="B72" s="67"/>
      <c r="C72" s="57"/>
      <c r="D72" s="57"/>
      <c r="E72" s="57"/>
      <c r="F72" s="57"/>
      <c r="G72" s="57"/>
      <c r="H72" s="57"/>
      <c r="I72" s="57"/>
      <c r="J72" s="57"/>
      <c r="K72" s="103"/>
      <c r="L72" s="57" t="s">
        <v>606</v>
      </c>
      <c r="M72" s="67"/>
      <c r="N72" s="57"/>
      <c r="O72" s="57"/>
      <c r="V72" s="103"/>
      <c r="W72" s="57" t="s">
        <v>606</v>
      </c>
      <c r="X72" s="67"/>
      <c r="Y72" s="57"/>
    </row>
    <row r="73" spans="1:33" ht="9.9499999999999993" customHeight="1">
      <c r="A73" s="57"/>
      <c r="B73" s="57"/>
      <c r="C73" s="57"/>
      <c r="D73" s="57"/>
      <c r="E73" s="57"/>
      <c r="F73" s="57"/>
      <c r="G73" s="57"/>
      <c r="H73" s="57"/>
      <c r="L73" s="57"/>
      <c r="M73" s="57"/>
      <c r="N73" s="57"/>
      <c r="O73" s="57"/>
      <c r="W73" s="57"/>
      <c r="X73" s="57"/>
      <c r="Y73" s="57"/>
    </row>
    <row r="74" spans="1:33">
      <c r="A74" s="57"/>
      <c r="B74" s="57"/>
      <c r="C74" s="57"/>
      <c r="D74" s="57"/>
      <c r="E74" s="57"/>
      <c r="F74" s="57"/>
      <c r="G74" s="57"/>
      <c r="H74" s="57"/>
      <c r="L74" s="57"/>
      <c r="M74" s="57"/>
      <c r="N74" s="57"/>
      <c r="O74" s="57"/>
      <c r="W74" s="57"/>
      <c r="X74" s="57"/>
      <c r="Y74" s="57"/>
    </row>
  </sheetData>
  <phoneticPr fontId="0" type="noConversion"/>
  <pageMargins left="0.47244094488188981" right="0.39370078740157483" top="0.39370078740157483" bottom="0.39370078740157483" header="0.51181102362204722" footer="0.39370078740157483"/>
  <pageSetup paperSize="9" scale="90" orientation="portrait" horizontalDpi="4294967292" verticalDpi="300" r:id="rId1"/>
  <headerFooter alignWithMargins="0">
    <oddFooter>&amp;R&amp;"MetaNormalLF-Roman,Standard"&amp;8Statistisches Bundesamt, Fachserie 18, Reihe S.29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G13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532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532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532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ht="15" customHeight="1">
      <c r="A3" s="39" t="s">
        <v>533</v>
      </c>
      <c r="B3" s="39"/>
      <c r="C3" s="39"/>
      <c r="D3" s="39"/>
      <c r="E3" s="39"/>
      <c r="F3" s="39"/>
      <c r="G3" s="39"/>
      <c r="H3" s="39"/>
      <c r="I3" s="39"/>
      <c r="J3" s="39"/>
      <c r="K3" s="106"/>
      <c r="L3" s="39" t="s">
        <v>533</v>
      </c>
      <c r="M3" s="39"/>
      <c r="N3" s="39"/>
      <c r="O3" s="39"/>
      <c r="P3" s="39"/>
      <c r="Q3" s="39"/>
      <c r="R3" s="39"/>
      <c r="S3" s="39"/>
      <c r="T3" s="39"/>
      <c r="U3" s="39"/>
      <c r="V3" s="106"/>
      <c r="W3" s="39" t="s">
        <v>533</v>
      </c>
      <c r="X3" s="39"/>
      <c r="Y3" s="39"/>
      <c r="Z3" s="39"/>
      <c r="AA3" s="39"/>
      <c r="AB3" s="39"/>
      <c r="AC3" s="39"/>
      <c r="AD3" s="39"/>
      <c r="AE3" s="39"/>
      <c r="AF3" s="39"/>
      <c r="AG3" s="39"/>
    </row>
    <row r="4" spans="1:33" s="164" customFormat="1" ht="20.100000000000001" customHeight="1">
      <c r="A4" s="162" t="s">
        <v>29</v>
      </c>
      <c r="B4" s="162"/>
      <c r="C4" s="162"/>
      <c r="D4" s="162"/>
      <c r="E4" s="162"/>
      <c r="F4" s="162"/>
      <c r="G4" s="162"/>
      <c r="H4" s="162"/>
      <c r="I4" s="162"/>
      <c r="J4" s="162"/>
      <c r="K4" s="167"/>
      <c r="L4" s="162" t="s">
        <v>29</v>
      </c>
      <c r="M4" s="162"/>
      <c r="N4" s="162"/>
      <c r="O4" s="162"/>
      <c r="P4" s="162"/>
      <c r="Q4" s="162"/>
      <c r="R4" s="162"/>
      <c r="S4" s="162"/>
      <c r="T4" s="162"/>
      <c r="U4" s="162"/>
      <c r="V4" s="167"/>
      <c r="W4" s="162" t="s">
        <v>29</v>
      </c>
      <c r="X4" s="162"/>
      <c r="Y4" s="162"/>
      <c r="Z4" s="162"/>
      <c r="AA4" s="162"/>
      <c r="AB4" s="162"/>
      <c r="AC4" s="162"/>
      <c r="AD4" s="162"/>
      <c r="AE4" s="162"/>
      <c r="AF4" s="162"/>
      <c r="AG4" s="162"/>
    </row>
    <row r="5" spans="1:33" ht="18" customHeight="1">
      <c r="A5" s="54"/>
      <c r="B5" s="165"/>
      <c r="C5" s="166" t="s">
        <v>27</v>
      </c>
      <c r="D5" s="44">
        <v>1970</v>
      </c>
      <c r="E5" s="44">
        <v>1971</v>
      </c>
      <c r="F5" s="44">
        <v>1972</v>
      </c>
      <c r="G5" s="44">
        <v>1973</v>
      </c>
      <c r="H5" s="44">
        <v>1974</v>
      </c>
      <c r="I5" s="44">
        <v>1975</v>
      </c>
      <c r="J5" s="44">
        <v>1976</v>
      </c>
      <c r="K5" s="107"/>
      <c r="L5" s="54"/>
      <c r="M5" s="165"/>
      <c r="N5" s="166" t="s">
        <v>27</v>
      </c>
      <c r="O5" s="44">
        <v>1977</v>
      </c>
      <c r="P5" s="44">
        <v>1978</v>
      </c>
      <c r="Q5" s="44">
        <v>1979</v>
      </c>
      <c r="R5" s="44">
        <v>1980</v>
      </c>
      <c r="S5" s="44">
        <v>1981</v>
      </c>
      <c r="T5" s="44">
        <v>1982</v>
      </c>
      <c r="U5" s="44">
        <v>1983</v>
      </c>
      <c r="V5" s="107"/>
      <c r="W5" s="54"/>
      <c r="X5" s="165"/>
      <c r="Y5" s="166" t="s">
        <v>27</v>
      </c>
      <c r="Z5" s="44">
        <v>1984</v>
      </c>
      <c r="AA5" s="44">
        <v>1985</v>
      </c>
      <c r="AB5" s="44">
        <v>1986</v>
      </c>
      <c r="AC5" s="44">
        <v>1987</v>
      </c>
      <c r="AD5" s="44">
        <v>1988</v>
      </c>
      <c r="AE5" s="44">
        <v>1989</v>
      </c>
      <c r="AF5" s="44">
        <v>1990</v>
      </c>
      <c r="AG5" s="44">
        <v>1991</v>
      </c>
    </row>
    <row r="6" spans="1:33" ht="21.95" customHeight="1">
      <c r="A6" s="108" t="s">
        <v>474</v>
      </c>
      <c r="B6" s="108"/>
      <c r="C6" s="108"/>
      <c r="D6" s="108"/>
      <c r="E6" s="108"/>
      <c r="F6" s="108"/>
      <c r="G6" s="108"/>
      <c r="H6" s="108"/>
      <c r="I6" s="108"/>
      <c r="J6" s="108"/>
      <c r="K6" s="102"/>
      <c r="L6" s="108" t="s">
        <v>474</v>
      </c>
      <c r="M6" s="108"/>
      <c r="N6" s="108"/>
      <c r="O6" s="108"/>
      <c r="P6" s="108"/>
      <c r="Q6" s="108"/>
      <c r="R6" s="108"/>
      <c r="S6" s="108"/>
      <c r="T6" s="108"/>
      <c r="U6" s="108"/>
      <c r="V6" s="102"/>
      <c r="W6" s="108" t="s">
        <v>474</v>
      </c>
      <c r="X6" s="108"/>
      <c r="Y6" s="108"/>
      <c r="Z6" s="108"/>
      <c r="AA6" s="108"/>
      <c r="AB6" s="108"/>
      <c r="AC6" s="108"/>
      <c r="AD6" s="108"/>
      <c r="AE6" s="108"/>
      <c r="AF6" s="108"/>
      <c r="AG6" s="108"/>
    </row>
    <row r="7" spans="1:33" ht="18" customHeight="1">
      <c r="A7" s="41">
        <v>1</v>
      </c>
      <c r="C7" s="47" t="s">
        <v>476</v>
      </c>
      <c r="D7" s="48">
        <v>47.46</v>
      </c>
      <c r="E7" s="48">
        <v>54.55</v>
      </c>
      <c r="F7" s="48">
        <v>63.27</v>
      </c>
      <c r="G7" s="48">
        <v>74.86</v>
      </c>
      <c r="H7" s="48">
        <v>83.33</v>
      </c>
      <c r="I7" s="48">
        <v>95.45</v>
      </c>
      <c r="J7" s="48">
        <v>106.18</v>
      </c>
      <c r="K7" s="102"/>
      <c r="L7" s="41">
        <v>1</v>
      </c>
      <c r="N7" s="47" t="s">
        <v>476</v>
      </c>
      <c r="O7" s="48">
        <v>110.71</v>
      </c>
      <c r="P7" s="48">
        <v>117.79</v>
      </c>
      <c r="Q7" s="48">
        <v>126.51</v>
      </c>
      <c r="R7" s="48">
        <v>137.94999999999999</v>
      </c>
      <c r="S7" s="48">
        <v>149.83000000000001</v>
      </c>
      <c r="T7" s="48">
        <v>158.71</v>
      </c>
      <c r="U7" s="48">
        <v>158.58000000000001</v>
      </c>
      <c r="V7" s="102"/>
      <c r="W7" s="41">
        <v>1</v>
      </c>
      <c r="Y7" s="47" t="s">
        <v>476</v>
      </c>
      <c r="Z7" s="48">
        <v>165.37</v>
      </c>
      <c r="AA7" s="48">
        <v>173.36</v>
      </c>
      <c r="AB7" s="48">
        <v>181.56</v>
      </c>
      <c r="AC7" s="48">
        <v>188.47</v>
      </c>
      <c r="AD7" s="48">
        <v>198.25</v>
      </c>
      <c r="AE7" s="48">
        <v>209.19</v>
      </c>
      <c r="AF7" s="48">
        <v>223.76</v>
      </c>
      <c r="AG7" s="48">
        <v>249.65</v>
      </c>
    </row>
    <row r="8" spans="1:33" ht="12" customHeight="1">
      <c r="B8" s="46"/>
      <c r="C8" s="41" t="s">
        <v>534</v>
      </c>
      <c r="D8" s="48"/>
      <c r="E8" s="48"/>
      <c r="F8" s="48"/>
      <c r="G8" s="48"/>
      <c r="H8" s="48"/>
      <c r="I8" s="48"/>
      <c r="J8" s="48"/>
      <c r="K8" s="102"/>
      <c r="M8" s="46"/>
      <c r="N8" s="41" t="s">
        <v>534</v>
      </c>
      <c r="O8" s="48"/>
      <c r="P8" s="48"/>
      <c r="Q8" s="48"/>
      <c r="R8" s="48"/>
      <c r="S8" s="48"/>
      <c r="T8" s="48"/>
      <c r="U8" s="48"/>
      <c r="V8" s="102"/>
      <c r="X8" s="46"/>
      <c r="Y8" s="41" t="s">
        <v>534</v>
      </c>
      <c r="Z8" s="48"/>
      <c r="AA8" s="48"/>
      <c r="AB8" s="48"/>
      <c r="AC8" s="48"/>
      <c r="AD8" s="48"/>
      <c r="AE8" s="48"/>
      <c r="AF8" s="48"/>
      <c r="AG8" s="48"/>
    </row>
    <row r="9" spans="1:33" ht="12" customHeight="1">
      <c r="A9" s="41">
        <v>2</v>
      </c>
      <c r="C9" s="74" t="s">
        <v>494</v>
      </c>
      <c r="D9" s="48">
        <v>39.15</v>
      </c>
      <c r="E9" s="48">
        <v>45.33</v>
      </c>
      <c r="F9" s="48">
        <v>51.93</v>
      </c>
      <c r="G9" s="48">
        <v>61.65</v>
      </c>
      <c r="H9" s="48">
        <v>68.94</v>
      </c>
      <c r="I9" s="48">
        <v>77.239999999999995</v>
      </c>
      <c r="J9" s="48">
        <v>87.27</v>
      </c>
      <c r="K9" s="102"/>
      <c r="L9" s="41">
        <v>2</v>
      </c>
      <c r="N9" s="74" t="s">
        <v>494</v>
      </c>
      <c r="O9" s="48">
        <v>92.81</v>
      </c>
      <c r="P9" s="48">
        <v>98.5</v>
      </c>
      <c r="Q9" s="48">
        <v>106.73</v>
      </c>
      <c r="R9" s="48">
        <v>115.27</v>
      </c>
      <c r="S9" s="48">
        <v>124.57</v>
      </c>
      <c r="T9" s="48">
        <v>132.13</v>
      </c>
      <c r="U9" s="48">
        <v>134.91</v>
      </c>
      <c r="V9" s="102"/>
      <c r="W9" s="41">
        <v>2</v>
      </c>
      <c r="Y9" s="74" t="s">
        <v>494</v>
      </c>
      <c r="Z9" s="48">
        <v>141.80000000000001</v>
      </c>
      <c r="AA9" s="48">
        <v>149.07</v>
      </c>
      <c r="AB9" s="48">
        <v>157.16</v>
      </c>
      <c r="AC9" s="48">
        <v>163.36000000000001</v>
      </c>
      <c r="AD9" s="48">
        <v>171.03</v>
      </c>
      <c r="AE9" s="48">
        <v>179.13</v>
      </c>
      <c r="AF9" s="48">
        <v>191.9</v>
      </c>
      <c r="AG9" s="48">
        <v>211.42</v>
      </c>
    </row>
    <row r="10" spans="1:33" ht="12" customHeight="1">
      <c r="A10" s="41">
        <v>3</v>
      </c>
      <c r="C10" s="74" t="s">
        <v>535</v>
      </c>
      <c r="D10" s="48">
        <v>6.34</v>
      </c>
      <c r="E10" s="48">
        <v>6.95</v>
      </c>
      <c r="F10" s="48">
        <v>8.6</v>
      </c>
      <c r="G10" s="48">
        <v>9.82</v>
      </c>
      <c r="H10" s="48">
        <v>11.14</v>
      </c>
      <c r="I10" s="48">
        <v>15.04</v>
      </c>
      <c r="J10" s="48">
        <v>15.82</v>
      </c>
      <c r="K10" s="102"/>
      <c r="L10" s="41">
        <v>3</v>
      </c>
      <c r="N10" s="74" t="s">
        <v>535</v>
      </c>
      <c r="O10" s="48">
        <v>15.08</v>
      </c>
      <c r="P10" s="48">
        <v>16.760000000000002</v>
      </c>
      <c r="Q10" s="48">
        <v>17.100000000000001</v>
      </c>
      <c r="R10" s="48">
        <v>19.54</v>
      </c>
      <c r="S10" s="48">
        <v>21.79</v>
      </c>
      <c r="T10" s="48">
        <v>23.11</v>
      </c>
      <c r="U10" s="48">
        <v>20.34</v>
      </c>
      <c r="V10" s="102"/>
      <c r="W10" s="41">
        <v>3</v>
      </c>
      <c r="Y10" s="74" t="s">
        <v>535</v>
      </c>
      <c r="Z10" s="48">
        <v>20.23</v>
      </c>
      <c r="AA10" s="48">
        <v>21.04</v>
      </c>
      <c r="AB10" s="48">
        <v>21.24</v>
      </c>
      <c r="AC10" s="48">
        <v>22.09</v>
      </c>
      <c r="AD10" s="48">
        <v>23.84</v>
      </c>
      <c r="AE10" s="48">
        <v>25.94</v>
      </c>
      <c r="AF10" s="48">
        <v>26.68</v>
      </c>
      <c r="AG10" s="48">
        <v>32.17</v>
      </c>
    </row>
    <row r="11" spans="1:33" ht="15" customHeight="1">
      <c r="A11" s="41">
        <v>4</v>
      </c>
      <c r="B11" s="49" t="s">
        <v>38</v>
      </c>
      <c r="C11" s="47" t="s">
        <v>507</v>
      </c>
      <c r="D11" s="48">
        <v>44.540004000000003</v>
      </c>
      <c r="E11" s="48">
        <v>51.230004000000001</v>
      </c>
      <c r="F11" s="48">
        <v>59.320003999999997</v>
      </c>
      <c r="G11" s="48">
        <v>69.050004000000001</v>
      </c>
      <c r="H11" s="48">
        <v>82.180003999999997</v>
      </c>
      <c r="I11" s="48">
        <v>97.520004</v>
      </c>
      <c r="J11" s="48">
        <v>106.48000399999999</v>
      </c>
      <c r="K11" s="102"/>
      <c r="L11" s="41">
        <v>4</v>
      </c>
      <c r="M11" s="49" t="s">
        <v>38</v>
      </c>
      <c r="N11" s="47" t="s">
        <v>507</v>
      </c>
      <c r="O11" s="48">
        <v>113.470004</v>
      </c>
      <c r="P11" s="48">
        <v>119.510004</v>
      </c>
      <c r="Q11" s="48">
        <v>127.150004</v>
      </c>
      <c r="R11" s="48">
        <v>136.830004</v>
      </c>
      <c r="S11" s="48">
        <v>147.59000400000002</v>
      </c>
      <c r="T11" s="48">
        <v>155.88000400000001</v>
      </c>
      <c r="U11" s="48">
        <v>159.24000400000003</v>
      </c>
      <c r="V11" s="102"/>
      <c r="W11" s="41">
        <v>4</v>
      </c>
      <c r="X11" s="49" t="s">
        <v>38</v>
      </c>
      <c r="Y11" s="47" t="s">
        <v>507</v>
      </c>
      <c r="Z11" s="48">
        <v>166.18000400000003</v>
      </c>
      <c r="AA11" s="48">
        <v>171.54000400000001</v>
      </c>
      <c r="AB11" s="48">
        <v>177.34000400000002</v>
      </c>
      <c r="AC11" s="48">
        <v>185.80000300000003</v>
      </c>
      <c r="AD11" s="48">
        <v>198.14000300000004</v>
      </c>
      <c r="AE11" s="48">
        <v>200.94000300000002</v>
      </c>
      <c r="AF11" s="48">
        <v>213.86000200000001</v>
      </c>
      <c r="AG11" s="48">
        <v>235.38</v>
      </c>
    </row>
    <row r="12" spans="1:33" ht="12" customHeight="1">
      <c r="C12" s="41" t="s">
        <v>534</v>
      </c>
      <c r="D12" s="48"/>
      <c r="E12" s="48"/>
      <c r="F12" s="48"/>
      <c r="G12" s="48"/>
      <c r="H12" s="48"/>
      <c r="I12" s="48"/>
      <c r="J12" s="48"/>
      <c r="K12" s="102"/>
      <c r="N12" s="41" t="s">
        <v>534</v>
      </c>
      <c r="O12" s="48"/>
      <c r="P12" s="48"/>
      <c r="Q12" s="48"/>
      <c r="R12" s="48"/>
      <c r="S12" s="48"/>
      <c r="T12" s="48"/>
      <c r="U12" s="48"/>
      <c r="V12" s="102"/>
      <c r="Y12" s="41" t="s">
        <v>534</v>
      </c>
      <c r="Z12" s="48"/>
      <c r="AA12" s="48"/>
      <c r="AB12" s="48"/>
      <c r="AC12" s="48"/>
      <c r="AD12" s="48"/>
      <c r="AE12" s="48"/>
      <c r="AF12" s="48"/>
      <c r="AG12" s="48"/>
    </row>
    <row r="13" spans="1:33" ht="12" customHeight="1">
      <c r="A13" s="41">
        <v>5</v>
      </c>
      <c r="C13" s="74" t="s">
        <v>510</v>
      </c>
      <c r="D13" s="48">
        <v>30.59</v>
      </c>
      <c r="E13" s="48">
        <v>34.06</v>
      </c>
      <c r="F13" s="48">
        <v>39.25</v>
      </c>
      <c r="G13" s="48">
        <v>44.96</v>
      </c>
      <c r="H13" s="48">
        <v>52.87</v>
      </c>
      <c r="I13" s="48">
        <v>63.59</v>
      </c>
      <c r="J13" s="48">
        <v>69.92</v>
      </c>
      <c r="K13" s="102"/>
      <c r="L13" s="41">
        <v>5</v>
      </c>
      <c r="N13" s="74" t="s">
        <v>510</v>
      </c>
      <c r="O13" s="48">
        <v>74.94</v>
      </c>
      <c r="P13" s="48">
        <v>78.3</v>
      </c>
      <c r="Q13" s="48">
        <v>82.63</v>
      </c>
      <c r="R13" s="48">
        <v>87.96</v>
      </c>
      <c r="S13" s="48">
        <v>94.99</v>
      </c>
      <c r="T13" s="48">
        <v>102.55</v>
      </c>
      <c r="U13" s="48">
        <v>104.03</v>
      </c>
      <c r="V13" s="102"/>
      <c r="W13" s="41">
        <v>5</v>
      </c>
      <c r="Y13" s="74" t="s">
        <v>510</v>
      </c>
      <c r="Z13" s="48">
        <v>105.98</v>
      </c>
      <c r="AA13" s="48">
        <v>108.19</v>
      </c>
      <c r="AB13" s="48">
        <v>111.03</v>
      </c>
      <c r="AC13" s="48">
        <v>116.66</v>
      </c>
      <c r="AD13" s="48">
        <v>123.29</v>
      </c>
      <c r="AE13" s="48">
        <v>128.06</v>
      </c>
      <c r="AF13" s="48">
        <v>135.22999999999999</v>
      </c>
      <c r="AG13" s="48">
        <v>136.69</v>
      </c>
    </row>
    <row r="14" spans="1:33" ht="12" customHeight="1">
      <c r="A14" s="41">
        <v>6</v>
      </c>
      <c r="C14" s="74" t="s">
        <v>536</v>
      </c>
      <c r="D14" s="48">
        <v>0</v>
      </c>
      <c r="E14" s="48">
        <v>0</v>
      </c>
      <c r="F14" s="48">
        <v>0</v>
      </c>
      <c r="G14" s="48">
        <v>0</v>
      </c>
      <c r="H14" s="48">
        <v>0</v>
      </c>
      <c r="I14" s="48">
        <v>0.04</v>
      </c>
      <c r="J14" s="48">
        <v>0.06</v>
      </c>
      <c r="K14" s="102"/>
      <c r="L14" s="41">
        <v>6</v>
      </c>
      <c r="N14" s="74" t="s">
        <v>536</v>
      </c>
      <c r="O14" s="48">
        <v>0.06</v>
      </c>
      <c r="P14" s="48">
        <v>0.06</v>
      </c>
      <c r="Q14" s="48">
        <v>0.06</v>
      </c>
      <c r="R14" s="48">
        <v>0.05</v>
      </c>
      <c r="S14" s="48">
        <v>0.04</v>
      </c>
      <c r="T14" s="48">
        <v>0.04</v>
      </c>
      <c r="U14" s="48">
        <v>0.06</v>
      </c>
      <c r="V14" s="102"/>
      <c r="W14" s="41">
        <v>6</v>
      </c>
      <c r="Y14" s="74" t="s">
        <v>536</v>
      </c>
      <c r="Z14" s="48">
        <v>0.06</v>
      </c>
      <c r="AA14" s="48">
        <v>0.04</v>
      </c>
      <c r="AB14" s="48">
        <v>7.0000000000000007E-2</v>
      </c>
      <c r="AC14" s="48">
        <v>0.05</v>
      </c>
      <c r="AD14" s="48">
        <v>0.06</v>
      </c>
      <c r="AE14" s="48">
        <v>0.05</v>
      </c>
      <c r="AF14" s="48">
        <v>0.03</v>
      </c>
      <c r="AG14" s="48">
        <v>0.05</v>
      </c>
    </row>
    <row r="15" spans="1:33" ht="12" customHeight="1">
      <c r="A15" s="41">
        <v>7</v>
      </c>
      <c r="C15" s="74" t="s">
        <v>467</v>
      </c>
      <c r="D15" s="48">
        <v>11.33</v>
      </c>
      <c r="E15" s="48">
        <v>14</v>
      </c>
      <c r="F15" s="48">
        <v>16.489999999999998</v>
      </c>
      <c r="G15" s="48">
        <v>19.79</v>
      </c>
      <c r="H15" s="48">
        <v>24.09</v>
      </c>
      <c r="I15" s="48">
        <v>28.37</v>
      </c>
      <c r="J15" s="48">
        <v>30.93</v>
      </c>
      <c r="K15" s="102"/>
      <c r="L15" s="41">
        <v>7</v>
      </c>
      <c r="N15" s="74" t="s">
        <v>467</v>
      </c>
      <c r="O15" s="48">
        <v>32.450000000000003</v>
      </c>
      <c r="P15" s="48">
        <v>34.729999999999997</v>
      </c>
      <c r="Q15" s="48">
        <v>37.340000000000003</v>
      </c>
      <c r="R15" s="48">
        <v>41.12</v>
      </c>
      <c r="S15" s="48">
        <v>44.44</v>
      </c>
      <c r="T15" s="48">
        <v>44.87</v>
      </c>
      <c r="U15" s="48">
        <v>46.27</v>
      </c>
      <c r="V15" s="102"/>
      <c r="W15" s="41">
        <v>7</v>
      </c>
      <c r="Y15" s="74" t="s">
        <v>467</v>
      </c>
      <c r="Z15" s="48">
        <v>49.81</v>
      </c>
      <c r="AA15" s="48">
        <v>52.62</v>
      </c>
      <c r="AB15" s="48">
        <v>55.32</v>
      </c>
      <c r="AC15" s="48">
        <v>57.73</v>
      </c>
      <c r="AD15" s="48">
        <v>62.49</v>
      </c>
      <c r="AE15" s="48">
        <v>60.27</v>
      </c>
      <c r="AF15" s="48">
        <v>65.37</v>
      </c>
      <c r="AG15" s="48">
        <v>73.34</v>
      </c>
    </row>
    <row r="16" spans="1:33" ht="15" customHeight="1">
      <c r="A16" s="41">
        <v>8</v>
      </c>
      <c r="B16" s="49" t="s">
        <v>36</v>
      </c>
      <c r="C16" s="47" t="s">
        <v>518</v>
      </c>
      <c r="D16" s="48">
        <v>2.9199959999999994</v>
      </c>
      <c r="E16" s="48">
        <v>3.3199959999999993</v>
      </c>
      <c r="F16" s="48">
        <v>3.9499959999999992</v>
      </c>
      <c r="G16" s="48">
        <v>5.8099959999999991</v>
      </c>
      <c r="H16" s="48">
        <v>1.1499959999999991</v>
      </c>
      <c r="I16" s="48">
        <v>-2.0700040000000008</v>
      </c>
      <c r="J16" s="48">
        <v>-0.30000400000000083</v>
      </c>
      <c r="K16" s="102"/>
      <c r="L16" s="41">
        <v>8</v>
      </c>
      <c r="M16" s="49" t="s">
        <v>36</v>
      </c>
      <c r="N16" s="47" t="s">
        <v>518</v>
      </c>
      <c r="O16" s="48">
        <v>-2.7600040000000008</v>
      </c>
      <c r="P16" s="48">
        <v>-1.7200040000000008</v>
      </c>
      <c r="Q16" s="48">
        <v>-0.64000400000000079</v>
      </c>
      <c r="R16" s="48">
        <v>1.1199959999999847</v>
      </c>
      <c r="S16" s="48">
        <v>2.2399959999999846</v>
      </c>
      <c r="T16" s="48">
        <v>2.8299959999999844</v>
      </c>
      <c r="U16" s="48">
        <v>-0.66000400000001536</v>
      </c>
      <c r="V16" s="102"/>
      <c r="W16" s="41">
        <v>8</v>
      </c>
      <c r="X16" s="49" t="s">
        <v>36</v>
      </c>
      <c r="Y16" s="47" t="s">
        <v>518</v>
      </c>
      <c r="Z16" s="48">
        <v>-0.81000400000001538</v>
      </c>
      <c r="AA16" s="48">
        <v>1.8199959999999846</v>
      </c>
      <c r="AB16" s="48">
        <v>4.219995999999985</v>
      </c>
      <c r="AC16" s="48">
        <v>2.6699969999999884</v>
      </c>
      <c r="AD16" s="48">
        <v>0.10999699999998848</v>
      </c>
      <c r="AE16" s="48">
        <v>8.249996999999988</v>
      </c>
      <c r="AF16" s="48">
        <v>9.899997999999993</v>
      </c>
      <c r="AG16" s="48">
        <v>14.27</v>
      </c>
    </row>
    <row r="17" spans="1:33" ht="21.95" customHeight="1">
      <c r="A17" s="109" t="s">
        <v>537</v>
      </c>
      <c r="B17" s="109"/>
      <c r="C17" s="109"/>
      <c r="D17" s="109"/>
      <c r="E17" s="109"/>
      <c r="F17" s="109"/>
      <c r="G17" s="109"/>
      <c r="H17" s="109"/>
      <c r="I17" s="109"/>
      <c r="J17" s="109"/>
      <c r="K17" s="102"/>
      <c r="L17" s="109" t="s">
        <v>537</v>
      </c>
      <c r="M17" s="109"/>
      <c r="N17" s="109"/>
      <c r="O17" s="109"/>
      <c r="P17" s="109"/>
      <c r="Q17" s="109"/>
      <c r="R17" s="109"/>
      <c r="S17" s="109"/>
      <c r="T17" s="109"/>
      <c r="U17" s="109"/>
      <c r="V17" s="102"/>
      <c r="W17" s="109" t="s">
        <v>537</v>
      </c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</row>
    <row r="18" spans="1:33" ht="18" customHeight="1">
      <c r="A18" s="41">
        <v>9</v>
      </c>
      <c r="C18" s="47" t="s">
        <v>476</v>
      </c>
      <c r="D18" s="48">
        <v>16.940000000000001</v>
      </c>
      <c r="E18" s="48">
        <v>18.940000000000001</v>
      </c>
      <c r="F18" s="48">
        <v>20.92</v>
      </c>
      <c r="G18" s="48">
        <v>24.21</v>
      </c>
      <c r="H18" s="48">
        <v>26.96</v>
      </c>
      <c r="I18" s="48">
        <v>32.17</v>
      </c>
      <c r="J18" s="48">
        <v>35.799999999999997</v>
      </c>
      <c r="K18" s="102"/>
      <c r="L18" s="41">
        <v>9</v>
      </c>
      <c r="N18" s="47" t="s">
        <v>476</v>
      </c>
      <c r="O18" s="48">
        <v>37.49</v>
      </c>
      <c r="P18" s="48">
        <v>38.380000000000003</v>
      </c>
      <c r="Q18" s="48">
        <v>39.799999999999997</v>
      </c>
      <c r="R18" s="48">
        <v>41.76</v>
      </c>
      <c r="S18" s="48">
        <v>43.48</v>
      </c>
      <c r="T18" s="48">
        <v>46.02</v>
      </c>
      <c r="U18" s="48">
        <v>46.03</v>
      </c>
      <c r="V18" s="102"/>
      <c r="W18" s="41">
        <v>9</v>
      </c>
      <c r="Y18" s="47" t="s">
        <v>476</v>
      </c>
      <c r="Z18" s="48">
        <v>45.98</v>
      </c>
      <c r="AA18" s="48">
        <v>50.4</v>
      </c>
      <c r="AB18" s="48">
        <v>52.69</v>
      </c>
      <c r="AC18" s="48">
        <v>51.86</v>
      </c>
      <c r="AD18" s="48">
        <v>54.55</v>
      </c>
      <c r="AE18" s="48">
        <v>57.26</v>
      </c>
      <c r="AF18" s="48">
        <v>60.09</v>
      </c>
      <c r="AG18" s="48">
        <v>63.62</v>
      </c>
    </row>
    <row r="19" spans="1:33" ht="12" customHeight="1">
      <c r="B19" s="46"/>
      <c r="C19" s="41" t="s">
        <v>534</v>
      </c>
      <c r="D19" s="48"/>
      <c r="E19" s="48"/>
      <c r="F19" s="48"/>
      <c r="G19" s="48"/>
      <c r="H19" s="48"/>
      <c r="I19" s="48"/>
      <c r="J19" s="48"/>
      <c r="K19" s="102"/>
      <c r="M19" s="46"/>
      <c r="N19" s="41" t="s">
        <v>534</v>
      </c>
      <c r="O19" s="48"/>
      <c r="P19" s="48"/>
      <c r="Q19" s="48"/>
      <c r="R19" s="48"/>
      <c r="S19" s="48"/>
      <c r="T19" s="48"/>
      <c r="U19" s="48"/>
      <c r="V19" s="102"/>
      <c r="X19" s="46"/>
      <c r="Y19" s="41" t="s">
        <v>534</v>
      </c>
      <c r="Z19" s="48"/>
      <c r="AA19" s="48"/>
      <c r="AB19" s="48"/>
      <c r="AC19" s="48"/>
      <c r="AD19" s="48"/>
      <c r="AE19" s="48"/>
      <c r="AF19" s="48"/>
      <c r="AG19" s="48"/>
    </row>
    <row r="20" spans="1:33" ht="12" customHeight="1">
      <c r="A20" s="41">
        <v>10</v>
      </c>
      <c r="C20" s="74" t="s">
        <v>494</v>
      </c>
      <c r="D20" s="48">
        <v>13.18</v>
      </c>
      <c r="E20" s="48">
        <v>14.91</v>
      </c>
      <c r="F20" s="48">
        <v>16.149999999999999</v>
      </c>
      <c r="G20" s="48">
        <v>18.8</v>
      </c>
      <c r="H20" s="48">
        <v>19.97</v>
      </c>
      <c r="I20" s="48">
        <v>20.46</v>
      </c>
      <c r="J20" s="48">
        <v>21.72</v>
      </c>
      <c r="K20" s="102"/>
      <c r="L20" s="41">
        <v>10</v>
      </c>
      <c r="N20" s="74" t="s">
        <v>494</v>
      </c>
      <c r="O20" s="48">
        <v>23.15</v>
      </c>
      <c r="P20" s="48">
        <v>24.82</v>
      </c>
      <c r="Q20" s="48">
        <v>27.42</v>
      </c>
      <c r="R20" s="48">
        <v>29.62</v>
      </c>
      <c r="S20" s="48">
        <v>31.72</v>
      </c>
      <c r="T20" s="48">
        <v>31.78</v>
      </c>
      <c r="U20" s="48">
        <v>30.6</v>
      </c>
      <c r="V20" s="102"/>
      <c r="W20" s="41">
        <v>10</v>
      </c>
      <c r="Y20" s="74" t="s">
        <v>494</v>
      </c>
      <c r="Z20" s="48">
        <v>32.11</v>
      </c>
      <c r="AA20" s="48">
        <v>34.130000000000003</v>
      </c>
      <c r="AB20" s="48">
        <v>36.15</v>
      </c>
      <c r="AC20" s="48">
        <v>36.229999999999997</v>
      </c>
      <c r="AD20" s="48">
        <v>37.15</v>
      </c>
      <c r="AE20" s="48">
        <v>38.9</v>
      </c>
      <c r="AF20" s="48">
        <v>42.02</v>
      </c>
      <c r="AG20" s="48">
        <v>43.84</v>
      </c>
    </row>
    <row r="21" spans="1:33" ht="12" customHeight="1">
      <c r="A21" s="41">
        <v>11</v>
      </c>
      <c r="C21" s="74" t="s">
        <v>535</v>
      </c>
      <c r="D21" s="48">
        <v>3.3</v>
      </c>
      <c r="E21" s="48">
        <v>3.53</v>
      </c>
      <c r="F21" s="48">
        <v>4.25</v>
      </c>
      <c r="G21" s="48">
        <v>4.8499999999999996</v>
      </c>
      <c r="H21" s="48">
        <v>6.5</v>
      </c>
      <c r="I21" s="48">
        <v>11.21</v>
      </c>
      <c r="J21" s="48">
        <v>13.61</v>
      </c>
      <c r="K21" s="102"/>
      <c r="L21" s="41">
        <v>11</v>
      </c>
      <c r="N21" s="74" t="s">
        <v>535</v>
      </c>
      <c r="O21" s="48">
        <v>13.94</v>
      </c>
      <c r="P21" s="48">
        <v>13.18</v>
      </c>
      <c r="Q21" s="48">
        <v>11.92</v>
      </c>
      <c r="R21" s="48">
        <v>11.53</v>
      </c>
      <c r="S21" s="48">
        <v>11.12</v>
      </c>
      <c r="T21" s="48">
        <v>13.62</v>
      </c>
      <c r="U21" s="48">
        <v>14.88</v>
      </c>
      <c r="V21" s="102"/>
      <c r="W21" s="41">
        <v>11</v>
      </c>
      <c r="Y21" s="74" t="s">
        <v>535</v>
      </c>
      <c r="Z21" s="48">
        <v>13.37</v>
      </c>
      <c r="AA21" s="48">
        <v>15.8</v>
      </c>
      <c r="AB21" s="48">
        <v>16.059999999999999</v>
      </c>
      <c r="AC21" s="48">
        <v>15.14</v>
      </c>
      <c r="AD21" s="48">
        <v>16.8</v>
      </c>
      <c r="AE21" s="48">
        <v>17.59</v>
      </c>
      <c r="AF21" s="48">
        <v>17.16</v>
      </c>
      <c r="AG21" s="48">
        <v>18.84</v>
      </c>
    </row>
    <row r="22" spans="1:33" ht="15" customHeight="1">
      <c r="A22" s="41">
        <v>12</v>
      </c>
      <c r="B22" s="49" t="s">
        <v>38</v>
      </c>
      <c r="C22" s="47" t="s">
        <v>507</v>
      </c>
      <c r="D22" s="48">
        <v>16.470003999999999</v>
      </c>
      <c r="E22" s="48">
        <v>18.140004000000001</v>
      </c>
      <c r="F22" s="48">
        <v>21.060003999999999</v>
      </c>
      <c r="G22" s="48">
        <v>24.210004000000001</v>
      </c>
      <c r="H22" s="48">
        <v>28.090004</v>
      </c>
      <c r="I22" s="48">
        <v>31.860004</v>
      </c>
      <c r="J22" s="48">
        <v>35.800004000000001</v>
      </c>
      <c r="K22" s="102"/>
      <c r="L22" s="41">
        <v>12</v>
      </c>
      <c r="M22" s="49" t="s">
        <v>38</v>
      </c>
      <c r="N22" s="47" t="s">
        <v>507</v>
      </c>
      <c r="O22" s="48">
        <v>38.140003999999998</v>
      </c>
      <c r="P22" s="48">
        <v>38.190004000000002</v>
      </c>
      <c r="Q22" s="48">
        <v>39.490003999999999</v>
      </c>
      <c r="R22" s="48">
        <v>41.270004</v>
      </c>
      <c r="S22" s="48">
        <v>43.100003999999998</v>
      </c>
      <c r="T22" s="48">
        <v>45.650004000000003</v>
      </c>
      <c r="U22" s="48">
        <v>46.220004000000003</v>
      </c>
      <c r="V22" s="102"/>
      <c r="W22" s="41">
        <v>12</v>
      </c>
      <c r="X22" s="49" t="s">
        <v>38</v>
      </c>
      <c r="Y22" s="47" t="s">
        <v>507</v>
      </c>
      <c r="Z22" s="48">
        <v>48.790004000000003</v>
      </c>
      <c r="AA22" s="48">
        <v>49.340004</v>
      </c>
      <c r="AB22" s="48">
        <v>49.800004000000001</v>
      </c>
      <c r="AC22" s="48">
        <v>51.470002999999998</v>
      </c>
      <c r="AD22" s="48">
        <v>53.880002999999995</v>
      </c>
      <c r="AE22" s="48">
        <v>56.590002999999996</v>
      </c>
      <c r="AF22" s="48">
        <v>59.330002</v>
      </c>
      <c r="AG22" s="48">
        <v>58.92</v>
      </c>
    </row>
    <row r="23" spans="1:33" ht="12" customHeight="1">
      <c r="C23" s="41" t="s">
        <v>534</v>
      </c>
      <c r="D23" s="48"/>
      <c r="E23" s="48"/>
      <c r="F23" s="48"/>
      <c r="G23" s="48"/>
      <c r="H23" s="48"/>
      <c r="I23" s="48"/>
      <c r="J23" s="48"/>
      <c r="K23" s="102"/>
      <c r="N23" s="41" t="s">
        <v>534</v>
      </c>
      <c r="O23" s="48"/>
      <c r="P23" s="48"/>
      <c r="Q23" s="48"/>
      <c r="R23" s="48"/>
      <c r="S23" s="48"/>
      <c r="T23" s="48"/>
      <c r="U23" s="48"/>
      <c r="V23" s="102"/>
      <c r="Y23" s="41" t="s">
        <v>534</v>
      </c>
      <c r="Z23" s="48"/>
      <c r="AA23" s="48"/>
      <c r="AB23" s="48"/>
      <c r="AC23" s="48"/>
      <c r="AD23" s="48"/>
      <c r="AE23" s="48"/>
      <c r="AF23" s="48"/>
      <c r="AG23" s="48"/>
    </row>
    <row r="24" spans="1:33" ht="12" customHeight="1">
      <c r="A24" s="41">
        <v>13</v>
      </c>
      <c r="C24" s="74" t="s">
        <v>510</v>
      </c>
      <c r="D24" s="48">
        <v>14.32</v>
      </c>
      <c r="E24" s="48">
        <v>15.8</v>
      </c>
      <c r="F24" s="48">
        <v>18.41</v>
      </c>
      <c r="G24" s="48">
        <v>21.12</v>
      </c>
      <c r="H24" s="48">
        <v>24.68</v>
      </c>
      <c r="I24" s="48">
        <v>28.34</v>
      </c>
      <c r="J24" s="48">
        <v>32.159999999999997</v>
      </c>
      <c r="K24" s="102"/>
      <c r="L24" s="41">
        <v>13</v>
      </c>
      <c r="N24" s="74" t="s">
        <v>510</v>
      </c>
      <c r="O24" s="48">
        <v>34.549999999999997</v>
      </c>
      <c r="P24" s="48">
        <v>34.85</v>
      </c>
      <c r="Q24" s="48">
        <v>36.200000000000003</v>
      </c>
      <c r="R24" s="48">
        <v>37.78</v>
      </c>
      <c r="S24" s="48">
        <v>39.43</v>
      </c>
      <c r="T24" s="48">
        <v>41.8</v>
      </c>
      <c r="U24" s="48">
        <v>42.5</v>
      </c>
      <c r="V24" s="102"/>
      <c r="W24" s="41">
        <v>13</v>
      </c>
      <c r="Y24" s="74" t="s">
        <v>510</v>
      </c>
      <c r="Z24" s="48">
        <v>44.26</v>
      </c>
      <c r="AA24" s="48">
        <v>44.91</v>
      </c>
      <c r="AB24" s="48">
        <v>45.75</v>
      </c>
      <c r="AC24" s="48">
        <v>47.3</v>
      </c>
      <c r="AD24" s="48">
        <v>49.41</v>
      </c>
      <c r="AE24" s="48">
        <v>51.88</v>
      </c>
      <c r="AF24" s="48">
        <v>54.42</v>
      </c>
      <c r="AG24" s="48">
        <v>53.46</v>
      </c>
    </row>
    <row r="25" spans="1:33" ht="12" customHeight="1">
      <c r="A25" s="41">
        <v>14</v>
      </c>
      <c r="C25" s="74" t="s">
        <v>536</v>
      </c>
      <c r="D25" s="48">
        <v>1.03</v>
      </c>
      <c r="E25" s="48">
        <v>1.07</v>
      </c>
      <c r="F25" s="48">
        <v>1.2</v>
      </c>
      <c r="G25" s="48">
        <v>1.4</v>
      </c>
      <c r="H25" s="48">
        <v>1.51</v>
      </c>
      <c r="I25" s="48">
        <v>1.58</v>
      </c>
      <c r="J25" s="48">
        <v>1.67</v>
      </c>
      <c r="K25" s="102"/>
      <c r="L25" s="41">
        <v>14</v>
      </c>
      <c r="N25" s="74" t="s">
        <v>536</v>
      </c>
      <c r="O25" s="48">
        <v>1.56</v>
      </c>
      <c r="P25" s="48">
        <v>1.3</v>
      </c>
      <c r="Q25" s="48">
        <v>1.27</v>
      </c>
      <c r="R25" s="48">
        <v>1.35</v>
      </c>
      <c r="S25" s="48">
        <v>1.46</v>
      </c>
      <c r="T25" s="48">
        <v>1.67</v>
      </c>
      <c r="U25" s="48">
        <v>1.63</v>
      </c>
      <c r="V25" s="102"/>
      <c r="W25" s="41">
        <v>14</v>
      </c>
      <c r="Y25" s="74" t="s">
        <v>536</v>
      </c>
      <c r="Z25" s="48">
        <v>1.63</v>
      </c>
      <c r="AA25" s="48">
        <v>1.64</v>
      </c>
      <c r="AB25" s="48">
        <v>1.67</v>
      </c>
      <c r="AC25" s="48">
        <v>1.73</v>
      </c>
      <c r="AD25" s="48">
        <v>1.86</v>
      </c>
      <c r="AE25" s="48">
        <v>1.96</v>
      </c>
      <c r="AF25" s="48">
        <v>2.0699999999999998</v>
      </c>
      <c r="AG25" s="48">
        <v>2.42</v>
      </c>
    </row>
    <row r="26" spans="1:33" ht="12" customHeight="1">
      <c r="A26" s="41">
        <v>15</v>
      </c>
      <c r="C26" s="74" t="s">
        <v>467</v>
      </c>
      <c r="D26" s="48">
        <v>0.6</v>
      </c>
      <c r="E26" s="48">
        <v>0.68</v>
      </c>
      <c r="F26" s="48">
        <v>0.8</v>
      </c>
      <c r="G26" s="48">
        <v>0.92</v>
      </c>
      <c r="H26" s="48">
        <v>0.98</v>
      </c>
      <c r="I26" s="48">
        <v>0.93</v>
      </c>
      <c r="J26" s="48">
        <v>0.85</v>
      </c>
      <c r="K26" s="102"/>
      <c r="L26" s="41">
        <v>15</v>
      </c>
      <c r="N26" s="74" t="s">
        <v>467</v>
      </c>
      <c r="O26" s="48">
        <v>0.86</v>
      </c>
      <c r="P26" s="48">
        <v>0.83</v>
      </c>
      <c r="Q26" s="48">
        <v>0.82</v>
      </c>
      <c r="R26" s="48">
        <v>0.91</v>
      </c>
      <c r="S26" s="48">
        <v>1.02</v>
      </c>
      <c r="T26" s="48">
        <v>1</v>
      </c>
      <c r="U26" s="48">
        <v>0.85</v>
      </c>
      <c r="V26" s="102"/>
      <c r="W26" s="41">
        <v>15</v>
      </c>
      <c r="Y26" s="74" t="s">
        <v>467</v>
      </c>
      <c r="Z26" s="48">
        <v>0.87</v>
      </c>
      <c r="AA26" s="48">
        <v>0.99</v>
      </c>
      <c r="AB26" s="48">
        <v>1.06</v>
      </c>
      <c r="AC26" s="48">
        <v>1.17</v>
      </c>
      <c r="AD26" s="48">
        <v>1.25</v>
      </c>
      <c r="AE26" s="48">
        <v>1.3</v>
      </c>
      <c r="AF26" s="48">
        <v>1.36</v>
      </c>
      <c r="AG26" s="48">
        <v>1.51</v>
      </c>
    </row>
    <row r="27" spans="1:33" ht="15" customHeight="1">
      <c r="A27" s="41">
        <v>16</v>
      </c>
      <c r="B27" s="49" t="s">
        <v>36</v>
      </c>
      <c r="C27" s="47" t="s">
        <v>518</v>
      </c>
      <c r="D27" s="48">
        <v>0.46999599999999919</v>
      </c>
      <c r="E27" s="48">
        <v>0.79999599999999915</v>
      </c>
      <c r="F27" s="48">
        <v>-0.14000400000000082</v>
      </c>
      <c r="G27" s="48">
        <v>-4.0000000008149073E-6</v>
      </c>
      <c r="H27" s="48">
        <v>-1.1300040000000009</v>
      </c>
      <c r="I27" s="48">
        <v>0.30999599999999916</v>
      </c>
      <c r="J27" s="48">
        <v>-4.0000000008149073E-6</v>
      </c>
      <c r="K27" s="102"/>
      <c r="L27" s="41">
        <v>16</v>
      </c>
      <c r="M27" s="49" t="s">
        <v>36</v>
      </c>
      <c r="N27" s="47" t="s">
        <v>518</v>
      </c>
      <c r="O27" s="48">
        <v>-0.6500040000000008</v>
      </c>
      <c r="P27" s="48">
        <v>0.18999599999999919</v>
      </c>
      <c r="Q27" s="48">
        <v>0.30999599999999916</v>
      </c>
      <c r="R27" s="48">
        <v>0.48999599999999921</v>
      </c>
      <c r="S27" s="48">
        <v>0.37999599999999917</v>
      </c>
      <c r="T27" s="48">
        <v>0.36999599999999916</v>
      </c>
      <c r="U27" s="48">
        <v>-0.19000400000000081</v>
      </c>
      <c r="V27" s="102"/>
      <c r="W27" s="41">
        <v>16</v>
      </c>
      <c r="X27" s="49" t="s">
        <v>36</v>
      </c>
      <c r="Y27" s="47" t="s">
        <v>518</v>
      </c>
      <c r="Z27" s="48">
        <v>-2.8100040000000006</v>
      </c>
      <c r="AA27" s="48">
        <v>1.0599959999999993</v>
      </c>
      <c r="AB27" s="48">
        <v>2.8899959999999991</v>
      </c>
      <c r="AC27" s="48">
        <v>0.38999699999999937</v>
      </c>
      <c r="AD27" s="48">
        <v>0.6699969999999994</v>
      </c>
      <c r="AE27" s="48">
        <v>0.6699969999999994</v>
      </c>
      <c r="AF27" s="48">
        <v>0.75999799999999962</v>
      </c>
      <c r="AG27" s="48">
        <v>4.7</v>
      </c>
    </row>
    <row r="28" spans="1:33" ht="21.95" customHeight="1">
      <c r="A28" s="109" t="s">
        <v>538</v>
      </c>
      <c r="B28" s="109"/>
      <c r="C28" s="109"/>
      <c r="D28" s="109"/>
      <c r="E28" s="109"/>
      <c r="F28" s="109"/>
      <c r="G28" s="109"/>
      <c r="H28" s="109"/>
      <c r="I28" s="109"/>
      <c r="J28" s="109"/>
      <c r="K28" s="102"/>
      <c r="L28" s="109" t="s">
        <v>538</v>
      </c>
      <c r="M28" s="109"/>
      <c r="N28" s="109"/>
      <c r="O28" s="109"/>
      <c r="P28" s="109"/>
      <c r="Q28" s="109"/>
      <c r="R28" s="109"/>
      <c r="S28" s="109"/>
      <c r="T28" s="109"/>
      <c r="U28" s="109"/>
      <c r="V28" s="102"/>
      <c r="W28" s="109" t="s">
        <v>538</v>
      </c>
      <c r="X28" s="109"/>
      <c r="Y28" s="109"/>
      <c r="Z28" s="109"/>
      <c r="AA28" s="109"/>
      <c r="AB28" s="109"/>
      <c r="AC28" s="109"/>
      <c r="AD28" s="109"/>
      <c r="AE28" s="109"/>
      <c r="AF28" s="109"/>
      <c r="AG28" s="109"/>
    </row>
    <row r="29" spans="1:33" ht="18" customHeight="1">
      <c r="A29" s="41">
        <v>17</v>
      </c>
      <c r="C29" s="47" t="s">
        <v>476</v>
      </c>
      <c r="D29" s="48">
        <v>9.93</v>
      </c>
      <c r="E29" s="48">
        <v>11.74</v>
      </c>
      <c r="F29" s="48">
        <v>14.36</v>
      </c>
      <c r="G29" s="48">
        <v>17.34</v>
      </c>
      <c r="H29" s="48">
        <v>19.5</v>
      </c>
      <c r="I29" s="48">
        <v>21.6</v>
      </c>
      <c r="J29" s="48">
        <v>23.05</v>
      </c>
      <c r="K29" s="102"/>
      <c r="L29" s="41">
        <v>17</v>
      </c>
      <c r="N29" s="47" t="s">
        <v>476</v>
      </c>
      <c r="O29" s="48">
        <v>23.95</v>
      </c>
      <c r="P29" s="48">
        <v>25.83</v>
      </c>
      <c r="Q29" s="48">
        <v>28.29</v>
      </c>
      <c r="R29" s="48">
        <v>30.66</v>
      </c>
      <c r="S29" s="48">
        <v>33.17</v>
      </c>
      <c r="T29" s="48">
        <v>33.99</v>
      </c>
      <c r="U29" s="48">
        <v>34.51</v>
      </c>
      <c r="V29" s="102"/>
      <c r="W29" s="41">
        <v>17</v>
      </c>
      <c r="Y29" s="47" t="s">
        <v>476</v>
      </c>
      <c r="Z29" s="48">
        <v>37.68</v>
      </c>
      <c r="AA29" s="48">
        <v>40.1</v>
      </c>
      <c r="AB29" s="48">
        <v>42.49</v>
      </c>
      <c r="AC29" s="48">
        <v>43.56</v>
      </c>
      <c r="AD29" s="48">
        <v>45.92</v>
      </c>
      <c r="AE29" s="48">
        <v>48.41</v>
      </c>
      <c r="AF29" s="48">
        <v>52.9</v>
      </c>
      <c r="AG29" s="48">
        <v>56.7</v>
      </c>
    </row>
    <row r="30" spans="1:33" ht="12" customHeight="1">
      <c r="B30" s="46"/>
      <c r="C30" s="41" t="s">
        <v>534</v>
      </c>
      <c r="D30" s="48"/>
      <c r="E30" s="48"/>
      <c r="F30" s="48"/>
      <c r="G30" s="48"/>
      <c r="H30" s="48"/>
      <c r="I30" s="48"/>
      <c r="J30" s="48"/>
      <c r="K30" s="102"/>
      <c r="M30" s="46"/>
      <c r="N30" s="41" t="s">
        <v>534</v>
      </c>
      <c r="O30" s="48"/>
      <c r="P30" s="48"/>
      <c r="Q30" s="48"/>
      <c r="R30" s="48"/>
      <c r="S30" s="48"/>
      <c r="T30" s="48"/>
      <c r="U30" s="48"/>
      <c r="V30" s="102"/>
      <c r="X30" s="46"/>
      <c r="Y30" s="41" t="s">
        <v>534</v>
      </c>
      <c r="Z30" s="48"/>
      <c r="AA30" s="48"/>
      <c r="AB30" s="48"/>
      <c r="AC30" s="48"/>
      <c r="AD30" s="48"/>
      <c r="AE30" s="48"/>
      <c r="AF30" s="48"/>
      <c r="AG30" s="48"/>
    </row>
    <row r="31" spans="1:33" ht="12" customHeight="1">
      <c r="A31" s="41">
        <v>18</v>
      </c>
      <c r="C31" s="74" t="s">
        <v>494</v>
      </c>
      <c r="D31" s="48">
        <v>8.51</v>
      </c>
      <c r="E31" s="48">
        <v>10.02</v>
      </c>
      <c r="F31" s="48">
        <v>11.47</v>
      </c>
      <c r="G31" s="48">
        <v>13.99</v>
      </c>
      <c r="H31" s="48">
        <v>16.03</v>
      </c>
      <c r="I31" s="48">
        <v>17.71</v>
      </c>
      <c r="J31" s="48">
        <v>19.11</v>
      </c>
      <c r="K31" s="102"/>
      <c r="L31" s="41">
        <v>18</v>
      </c>
      <c r="N31" s="74" t="s">
        <v>494</v>
      </c>
      <c r="O31" s="48">
        <v>20.66</v>
      </c>
      <c r="P31" s="48">
        <v>22.9</v>
      </c>
      <c r="Q31" s="48">
        <v>25.19</v>
      </c>
      <c r="R31" s="48">
        <v>27.12</v>
      </c>
      <c r="S31" s="48">
        <v>29.89</v>
      </c>
      <c r="T31" s="48">
        <v>30.76</v>
      </c>
      <c r="U31" s="48">
        <v>31.38</v>
      </c>
      <c r="V31" s="102"/>
      <c r="W31" s="41">
        <v>18</v>
      </c>
      <c r="Y31" s="74" t="s">
        <v>494</v>
      </c>
      <c r="Z31" s="48">
        <v>34.46</v>
      </c>
      <c r="AA31" s="48">
        <v>36.83</v>
      </c>
      <c r="AB31" s="48">
        <v>39.1</v>
      </c>
      <c r="AC31" s="48">
        <v>40.049999999999997</v>
      </c>
      <c r="AD31" s="48">
        <v>42.09</v>
      </c>
      <c r="AE31" s="48">
        <v>44.23</v>
      </c>
      <c r="AF31" s="48">
        <v>48.12</v>
      </c>
      <c r="AG31" s="48">
        <v>50.55</v>
      </c>
    </row>
    <row r="32" spans="1:33" ht="12" customHeight="1">
      <c r="A32" s="41">
        <v>19</v>
      </c>
      <c r="C32" s="74" t="s">
        <v>535</v>
      </c>
      <c r="D32" s="48">
        <v>0.81</v>
      </c>
      <c r="E32" s="48">
        <v>0.91</v>
      </c>
      <c r="F32" s="48">
        <v>1.71</v>
      </c>
      <c r="G32" s="48">
        <v>1.78</v>
      </c>
      <c r="H32" s="48">
        <v>1.96</v>
      </c>
      <c r="I32" s="48">
        <v>2.39</v>
      </c>
      <c r="J32" s="48">
        <v>2.68</v>
      </c>
      <c r="K32" s="102"/>
      <c r="L32" s="41">
        <v>19</v>
      </c>
      <c r="N32" s="74" t="s">
        <v>535</v>
      </c>
      <c r="O32" s="48">
        <v>2.42</v>
      </c>
      <c r="P32" s="48">
        <v>2.38</v>
      </c>
      <c r="Q32" s="48">
        <v>2.63</v>
      </c>
      <c r="R32" s="48">
        <v>2.94</v>
      </c>
      <c r="S32" s="48">
        <v>2.5499999999999998</v>
      </c>
      <c r="T32" s="48">
        <v>2.62</v>
      </c>
      <c r="U32" s="48">
        <v>2.63</v>
      </c>
      <c r="V32" s="102"/>
      <c r="W32" s="41">
        <v>19</v>
      </c>
      <c r="Y32" s="74" t="s">
        <v>535</v>
      </c>
      <c r="Z32" s="48">
        <v>2.77</v>
      </c>
      <c r="AA32" s="48">
        <v>2.83</v>
      </c>
      <c r="AB32" s="48">
        <v>2.94</v>
      </c>
      <c r="AC32" s="48">
        <v>3.05</v>
      </c>
      <c r="AD32" s="48">
        <v>3.24</v>
      </c>
      <c r="AE32" s="48">
        <v>3.44</v>
      </c>
      <c r="AF32" s="48">
        <v>3.64</v>
      </c>
      <c r="AG32" s="48">
        <v>4.43</v>
      </c>
    </row>
    <row r="33" spans="1:33" ht="15" customHeight="1">
      <c r="A33" s="41">
        <v>20</v>
      </c>
      <c r="B33" s="49" t="s">
        <v>38</v>
      </c>
      <c r="C33" s="47" t="s">
        <v>507</v>
      </c>
      <c r="D33" s="48">
        <v>8.5399999999999991</v>
      </c>
      <c r="E33" s="48">
        <v>9.4600000000000009</v>
      </c>
      <c r="F33" s="48">
        <v>11.11</v>
      </c>
      <c r="G33" s="48">
        <v>12.77</v>
      </c>
      <c r="H33" s="48">
        <v>16.309999999999999</v>
      </c>
      <c r="I33" s="48">
        <v>22.46</v>
      </c>
      <c r="J33" s="48">
        <v>26.52</v>
      </c>
      <c r="K33" s="102"/>
      <c r="L33" s="41">
        <v>20</v>
      </c>
      <c r="M33" s="49" t="s">
        <v>38</v>
      </c>
      <c r="N33" s="47" t="s">
        <v>507</v>
      </c>
      <c r="O33" s="48">
        <v>28.89</v>
      </c>
      <c r="P33" s="48">
        <v>29.1</v>
      </c>
      <c r="Q33" s="48">
        <v>28.65</v>
      </c>
      <c r="R33" s="48">
        <v>29.34</v>
      </c>
      <c r="S33" s="48">
        <v>31.79</v>
      </c>
      <c r="T33" s="48">
        <v>34.56</v>
      </c>
      <c r="U33" s="48">
        <v>36.659999999999997</v>
      </c>
      <c r="V33" s="102"/>
      <c r="W33" s="41">
        <v>20</v>
      </c>
      <c r="X33" s="49" t="s">
        <v>38</v>
      </c>
      <c r="Y33" s="47" t="s">
        <v>507</v>
      </c>
      <c r="Z33" s="48">
        <v>36.6</v>
      </c>
      <c r="AA33" s="48">
        <v>39.76</v>
      </c>
      <c r="AB33" s="48">
        <v>41.23</v>
      </c>
      <c r="AC33" s="48">
        <v>41.57</v>
      </c>
      <c r="AD33" s="48">
        <v>44.53</v>
      </c>
      <c r="AE33" s="48">
        <v>46.79</v>
      </c>
      <c r="AF33" s="48">
        <v>47.91</v>
      </c>
      <c r="AG33" s="48">
        <v>49.3</v>
      </c>
    </row>
    <row r="34" spans="1:33" ht="12" customHeight="1">
      <c r="C34" s="41" t="s">
        <v>534</v>
      </c>
      <c r="D34" s="48"/>
      <c r="E34" s="48"/>
      <c r="F34" s="48"/>
      <c r="G34" s="48"/>
      <c r="H34" s="48"/>
      <c r="I34" s="48"/>
      <c r="J34" s="48"/>
      <c r="K34" s="102"/>
      <c r="N34" s="41" t="s">
        <v>534</v>
      </c>
      <c r="O34" s="48"/>
      <c r="P34" s="48"/>
      <c r="Q34" s="48"/>
      <c r="R34" s="48"/>
      <c r="S34" s="48"/>
      <c r="T34" s="48"/>
      <c r="U34" s="48"/>
      <c r="V34" s="102"/>
      <c r="Y34" s="41" t="s">
        <v>534</v>
      </c>
      <c r="Z34" s="48"/>
      <c r="AA34" s="48"/>
      <c r="AB34" s="48"/>
      <c r="AC34" s="48"/>
      <c r="AD34" s="48"/>
      <c r="AE34" s="48"/>
      <c r="AF34" s="48"/>
      <c r="AG34" s="48"/>
    </row>
    <row r="35" spans="1:33" ht="12" customHeight="1">
      <c r="A35" s="41">
        <v>21</v>
      </c>
      <c r="C35" s="74" t="s">
        <v>510</v>
      </c>
      <c r="D35" s="48">
        <v>7.79</v>
      </c>
      <c r="E35" s="48">
        <v>8.56</v>
      </c>
      <c r="F35" s="48">
        <v>9.99</v>
      </c>
      <c r="G35" s="48">
        <v>11.45</v>
      </c>
      <c r="H35" s="48">
        <v>13.52</v>
      </c>
      <c r="I35" s="48">
        <v>15.62</v>
      </c>
      <c r="J35" s="48">
        <v>18.13</v>
      </c>
      <c r="K35" s="102"/>
      <c r="L35" s="41">
        <v>21</v>
      </c>
      <c r="N35" s="74" t="s">
        <v>510</v>
      </c>
      <c r="O35" s="48">
        <v>20.6</v>
      </c>
      <c r="P35" s="48">
        <v>22</v>
      </c>
      <c r="Q35" s="48">
        <v>23.41</v>
      </c>
      <c r="R35" s="48">
        <v>24.96</v>
      </c>
      <c r="S35" s="48">
        <v>26.57</v>
      </c>
      <c r="T35" s="48">
        <v>28.67</v>
      </c>
      <c r="U35" s="48">
        <v>29.71</v>
      </c>
      <c r="V35" s="102"/>
      <c r="W35" s="41">
        <v>21</v>
      </c>
      <c r="Y35" s="74" t="s">
        <v>510</v>
      </c>
      <c r="Z35" s="48">
        <v>31.75</v>
      </c>
      <c r="AA35" s="48">
        <v>33.06</v>
      </c>
      <c r="AB35" s="48">
        <v>34.32</v>
      </c>
      <c r="AC35" s="48">
        <v>36.03</v>
      </c>
      <c r="AD35" s="48">
        <v>38.01</v>
      </c>
      <c r="AE35" s="48">
        <v>40.25</v>
      </c>
      <c r="AF35" s="48">
        <v>42.63</v>
      </c>
      <c r="AG35" s="48">
        <v>43.38</v>
      </c>
    </row>
    <row r="36" spans="1:33" ht="12" customHeight="1">
      <c r="A36" s="41">
        <v>22</v>
      </c>
      <c r="C36" s="74" t="s">
        <v>536</v>
      </c>
      <c r="D36" s="48">
        <v>0.18</v>
      </c>
      <c r="E36" s="48">
        <v>0.19</v>
      </c>
      <c r="F36" s="48">
        <v>0.22</v>
      </c>
      <c r="G36" s="48">
        <v>0.26</v>
      </c>
      <c r="H36" s="48">
        <v>1.39</v>
      </c>
      <c r="I36" s="48">
        <v>5.46</v>
      </c>
      <c r="J36" s="48">
        <v>7.1</v>
      </c>
      <c r="K36" s="102"/>
      <c r="L36" s="41">
        <v>22</v>
      </c>
      <c r="N36" s="74" t="s">
        <v>536</v>
      </c>
      <c r="O36" s="48">
        <v>7.06</v>
      </c>
      <c r="P36" s="48">
        <v>5.92</v>
      </c>
      <c r="Q36" s="48">
        <v>4.01</v>
      </c>
      <c r="R36" s="48">
        <v>3</v>
      </c>
      <c r="S36" s="48">
        <v>3.76</v>
      </c>
      <c r="T36" s="48">
        <v>4.41</v>
      </c>
      <c r="U36" s="48">
        <v>5.6</v>
      </c>
      <c r="V36" s="102"/>
      <c r="W36" s="41">
        <v>22</v>
      </c>
      <c r="Y36" s="74" t="s">
        <v>536</v>
      </c>
      <c r="Z36" s="48">
        <v>3.36</v>
      </c>
      <c r="AA36" s="48">
        <v>5.13</v>
      </c>
      <c r="AB36" s="48">
        <v>5.34</v>
      </c>
      <c r="AC36" s="48">
        <v>3.9</v>
      </c>
      <c r="AD36" s="48">
        <v>4.7699999999999996</v>
      </c>
      <c r="AE36" s="48">
        <v>4.72</v>
      </c>
      <c r="AF36" s="48">
        <v>3.36</v>
      </c>
      <c r="AG36" s="48">
        <v>3.77</v>
      </c>
    </row>
    <row r="37" spans="1:33" ht="12" customHeight="1">
      <c r="A37" s="41">
        <v>23</v>
      </c>
      <c r="C37" s="74" t="s">
        <v>467</v>
      </c>
      <c r="D37" s="48">
        <v>0.28000000000000003</v>
      </c>
      <c r="E37" s="48">
        <v>0.34</v>
      </c>
      <c r="F37" s="48">
        <v>0.39</v>
      </c>
      <c r="G37" s="48">
        <v>0.47</v>
      </c>
      <c r="H37" s="48">
        <v>0.62</v>
      </c>
      <c r="I37" s="48">
        <v>0.59</v>
      </c>
      <c r="J37" s="48">
        <v>0.53</v>
      </c>
      <c r="K37" s="102"/>
      <c r="L37" s="41">
        <v>23</v>
      </c>
      <c r="N37" s="74" t="s">
        <v>467</v>
      </c>
      <c r="O37" s="48">
        <v>0.56000000000000005</v>
      </c>
      <c r="P37" s="48">
        <v>0.59</v>
      </c>
      <c r="Q37" s="48">
        <v>0.63</v>
      </c>
      <c r="R37" s="48">
        <v>0.71</v>
      </c>
      <c r="S37" s="48">
        <v>0.74</v>
      </c>
      <c r="T37" s="48">
        <v>0.73</v>
      </c>
      <c r="U37" s="48">
        <v>0.61</v>
      </c>
      <c r="V37" s="102"/>
      <c r="W37" s="41">
        <v>23</v>
      </c>
      <c r="Y37" s="74" t="s">
        <v>467</v>
      </c>
      <c r="Z37" s="48">
        <v>0.63</v>
      </c>
      <c r="AA37" s="48">
        <v>0.74</v>
      </c>
      <c r="AB37" s="48">
        <v>0.75</v>
      </c>
      <c r="AC37" s="48">
        <v>0.8</v>
      </c>
      <c r="AD37" s="48">
        <v>0.85</v>
      </c>
      <c r="AE37" s="48">
        <v>0.89</v>
      </c>
      <c r="AF37" s="48">
        <v>0.87</v>
      </c>
      <c r="AG37" s="48">
        <v>0.97</v>
      </c>
    </row>
    <row r="38" spans="1:33" ht="15" customHeight="1">
      <c r="A38" s="41">
        <v>24</v>
      </c>
      <c r="B38" s="49" t="s">
        <v>36</v>
      </c>
      <c r="C38" s="47" t="s">
        <v>518</v>
      </c>
      <c r="D38" s="48">
        <v>1.39</v>
      </c>
      <c r="E38" s="48">
        <v>2.2799999999999998</v>
      </c>
      <c r="F38" s="48">
        <v>3.25</v>
      </c>
      <c r="G38" s="48">
        <v>4.57</v>
      </c>
      <c r="H38" s="48">
        <v>3.19</v>
      </c>
      <c r="I38" s="48">
        <v>-0.86</v>
      </c>
      <c r="J38" s="48">
        <v>-3.47</v>
      </c>
      <c r="K38" s="102"/>
      <c r="L38" s="41">
        <v>24</v>
      </c>
      <c r="M38" s="49" t="s">
        <v>36</v>
      </c>
      <c r="N38" s="47" t="s">
        <v>518</v>
      </c>
      <c r="O38" s="48">
        <v>-4.9400000000000004</v>
      </c>
      <c r="P38" s="48">
        <v>-3.27</v>
      </c>
      <c r="Q38" s="48">
        <v>-0.36</v>
      </c>
      <c r="R38" s="48">
        <v>1.32</v>
      </c>
      <c r="S38" s="48">
        <v>1.38</v>
      </c>
      <c r="T38" s="48">
        <v>-0.56999999999999995</v>
      </c>
      <c r="U38" s="48">
        <v>-2.15</v>
      </c>
      <c r="V38" s="102"/>
      <c r="W38" s="41">
        <v>24</v>
      </c>
      <c r="X38" s="49" t="s">
        <v>36</v>
      </c>
      <c r="Y38" s="47" t="s">
        <v>518</v>
      </c>
      <c r="Z38" s="48">
        <v>1.08</v>
      </c>
      <c r="AA38" s="48">
        <v>0.34</v>
      </c>
      <c r="AB38" s="48">
        <v>1.26</v>
      </c>
      <c r="AC38" s="48">
        <v>1.99</v>
      </c>
      <c r="AD38" s="48">
        <v>1.39</v>
      </c>
      <c r="AE38" s="48">
        <v>1.62</v>
      </c>
      <c r="AF38" s="48">
        <v>4.99</v>
      </c>
      <c r="AG38" s="48">
        <v>7.4</v>
      </c>
    </row>
    <row r="39" spans="1:33" ht="21.95" customHeight="1">
      <c r="A39" s="109" t="s">
        <v>539</v>
      </c>
      <c r="B39" s="109"/>
      <c r="C39" s="109"/>
      <c r="D39" s="109"/>
      <c r="E39" s="109"/>
      <c r="F39" s="109"/>
      <c r="G39" s="109"/>
      <c r="H39" s="109"/>
      <c r="I39" s="109"/>
      <c r="J39" s="109"/>
      <c r="K39" s="102"/>
      <c r="L39" s="109" t="s">
        <v>539</v>
      </c>
      <c r="M39" s="109"/>
      <c r="N39" s="109"/>
      <c r="O39" s="109"/>
      <c r="P39" s="109"/>
      <c r="Q39" s="109"/>
      <c r="R39" s="109"/>
      <c r="S39" s="109"/>
      <c r="T39" s="109"/>
      <c r="U39" s="109"/>
      <c r="V39" s="102"/>
      <c r="W39" s="109" t="s">
        <v>539</v>
      </c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</row>
    <row r="40" spans="1:33" ht="18" customHeight="1">
      <c r="A40" s="41">
        <v>25</v>
      </c>
      <c r="C40" s="47" t="s">
        <v>476</v>
      </c>
      <c r="D40" s="48">
        <v>3.14</v>
      </c>
      <c r="E40" s="48">
        <v>3.36</v>
      </c>
      <c r="F40" s="48">
        <v>3.76</v>
      </c>
      <c r="G40" s="48">
        <v>4.09</v>
      </c>
      <c r="H40" s="48">
        <v>4.58</v>
      </c>
      <c r="I40" s="48">
        <v>4.96</v>
      </c>
      <c r="J40" s="48">
        <v>5.65</v>
      </c>
      <c r="K40" s="102"/>
      <c r="L40" s="41">
        <v>25</v>
      </c>
      <c r="N40" s="47" t="s">
        <v>476</v>
      </c>
      <c r="O40" s="48">
        <v>6.08</v>
      </c>
      <c r="P40" s="48">
        <v>6.36</v>
      </c>
      <c r="Q40" s="48">
        <v>6.5</v>
      </c>
      <c r="R40" s="48">
        <v>6.75</v>
      </c>
      <c r="S40" s="48">
        <v>7.1</v>
      </c>
      <c r="T40" s="48">
        <v>7.4</v>
      </c>
      <c r="U40" s="48">
        <v>7.54</v>
      </c>
      <c r="V40" s="102"/>
      <c r="W40" s="41">
        <v>25</v>
      </c>
      <c r="Y40" s="47" t="s">
        <v>476</v>
      </c>
      <c r="Z40" s="48">
        <v>7.53</v>
      </c>
      <c r="AA40" s="48">
        <v>7.58</v>
      </c>
      <c r="AB40" s="48">
        <v>7.65</v>
      </c>
      <c r="AC40" s="48">
        <v>7.82</v>
      </c>
      <c r="AD40" s="48">
        <v>8.15</v>
      </c>
      <c r="AE40" s="48">
        <v>8.42</v>
      </c>
      <c r="AF40" s="48">
        <v>8.7899999999999991</v>
      </c>
      <c r="AG40" s="48">
        <v>12.37</v>
      </c>
    </row>
    <row r="41" spans="1:33" ht="12" customHeight="1">
      <c r="B41" s="46"/>
      <c r="C41" s="41" t="s">
        <v>534</v>
      </c>
      <c r="D41" s="48"/>
      <c r="E41" s="48"/>
      <c r="F41" s="48"/>
      <c r="G41" s="48"/>
      <c r="H41" s="48"/>
      <c r="I41" s="48"/>
      <c r="J41" s="48"/>
      <c r="K41" s="102"/>
      <c r="M41" s="46"/>
      <c r="N41" s="41" t="s">
        <v>534</v>
      </c>
      <c r="O41" s="48"/>
      <c r="P41" s="48"/>
      <c r="Q41" s="48"/>
      <c r="R41" s="48"/>
      <c r="S41" s="48"/>
      <c r="T41" s="48"/>
      <c r="U41" s="48"/>
      <c r="V41" s="102"/>
      <c r="X41" s="46"/>
      <c r="Y41" s="41" t="s">
        <v>534</v>
      </c>
      <c r="Z41" s="48"/>
      <c r="AA41" s="48"/>
      <c r="AB41" s="48"/>
      <c r="AC41" s="48"/>
      <c r="AD41" s="48"/>
      <c r="AE41" s="48"/>
      <c r="AF41" s="48"/>
      <c r="AG41" s="48"/>
    </row>
    <row r="42" spans="1:33" ht="12" customHeight="1">
      <c r="A42" s="41">
        <v>26</v>
      </c>
      <c r="C42" s="74" t="s">
        <v>494</v>
      </c>
      <c r="D42" s="48">
        <v>0.64</v>
      </c>
      <c r="E42" s="48">
        <v>0.69</v>
      </c>
      <c r="F42" s="48">
        <v>0.71</v>
      </c>
      <c r="G42" s="48">
        <v>0.72</v>
      </c>
      <c r="H42" s="48">
        <v>0.82</v>
      </c>
      <c r="I42" s="48">
        <v>0.9</v>
      </c>
      <c r="J42" s="48">
        <v>0.95</v>
      </c>
      <c r="K42" s="102"/>
      <c r="L42" s="41">
        <v>26</v>
      </c>
      <c r="N42" s="74" t="s">
        <v>494</v>
      </c>
      <c r="O42" s="48">
        <v>0.98</v>
      </c>
      <c r="P42" s="48">
        <v>1.01</v>
      </c>
      <c r="Q42" s="48">
        <v>1.0900000000000001</v>
      </c>
      <c r="R42" s="48">
        <v>1.19</v>
      </c>
      <c r="S42" s="48">
        <v>1.29</v>
      </c>
      <c r="T42" s="48">
        <v>1.29</v>
      </c>
      <c r="U42" s="48">
        <v>1.3</v>
      </c>
      <c r="V42" s="102"/>
      <c r="W42" s="41">
        <v>26</v>
      </c>
      <c r="Y42" s="74" t="s">
        <v>494</v>
      </c>
      <c r="Z42" s="48">
        <v>1.36</v>
      </c>
      <c r="AA42" s="48">
        <v>1.43</v>
      </c>
      <c r="AB42" s="48">
        <v>1.46</v>
      </c>
      <c r="AC42" s="48">
        <v>1.39</v>
      </c>
      <c r="AD42" s="48">
        <v>1.39</v>
      </c>
      <c r="AE42" s="48">
        <v>1.33</v>
      </c>
      <c r="AF42" s="48">
        <v>1.36</v>
      </c>
      <c r="AG42" s="48">
        <v>1.32</v>
      </c>
    </row>
    <row r="43" spans="1:33" ht="12" customHeight="1">
      <c r="A43" s="41">
        <v>27</v>
      </c>
      <c r="C43" s="74" t="s">
        <v>535</v>
      </c>
      <c r="D43" s="48">
        <v>2.46</v>
      </c>
      <c r="E43" s="48">
        <v>2.63</v>
      </c>
      <c r="F43" s="48">
        <v>3.01</v>
      </c>
      <c r="G43" s="48">
        <v>3.33</v>
      </c>
      <c r="H43" s="48">
        <v>3.72</v>
      </c>
      <c r="I43" s="48">
        <v>4.0199999999999996</v>
      </c>
      <c r="J43" s="48">
        <v>4.66</v>
      </c>
      <c r="K43" s="102"/>
      <c r="L43" s="41">
        <v>27</v>
      </c>
      <c r="N43" s="74" t="s">
        <v>535</v>
      </c>
      <c r="O43" s="48">
        <v>5.0599999999999996</v>
      </c>
      <c r="P43" s="48">
        <v>5.31</v>
      </c>
      <c r="Q43" s="48">
        <v>5.39</v>
      </c>
      <c r="R43" s="48">
        <v>5.55</v>
      </c>
      <c r="S43" s="48">
        <v>5.8</v>
      </c>
      <c r="T43" s="48">
        <v>6.1</v>
      </c>
      <c r="U43" s="48">
        <v>6.23</v>
      </c>
      <c r="V43" s="102"/>
      <c r="W43" s="41">
        <v>27</v>
      </c>
      <c r="Y43" s="74" t="s">
        <v>535</v>
      </c>
      <c r="Z43" s="48">
        <v>6.16</v>
      </c>
      <c r="AA43" s="48">
        <v>6.14</v>
      </c>
      <c r="AB43" s="48">
        <v>6.17</v>
      </c>
      <c r="AC43" s="48">
        <v>6.42</v>
      </c>
      <c r="AD43" s="48">
        <v>6.74</v>
      </c>
      <c r="AE43" s="48">
        <v>7.08</v>
      </c>
      <c r="AF43" s="48">
        <v>7.4</v>
      </c>
      <c r="AG43" s="48">
        <v>11.01</v>
      </c>
    </row>
    <row r="44" spans="1:33" ht="15" customHeight="1">
      <c r="A44" s="41">
        <v>28</v>
      </c>
      <c r="B44" s="49" t="s">
        <v>38</v>
      </c>
      <c r="C44" s="47" t="s">
        <v>507</v>
      </c>
      <c r="D44" s="48">
        <v>3.16</v>
      </c>
      <c r="E44" s="48">
        <v>3.34</v>
      </c>
      <c r="F44" s="48">
        <v>3.74</v>
      </c>
      <c r="G44" s="48">
        <v>4.07</v>
      </c>
      <c r="H44" s="48">
        <v>4.5599999999999996</v>
      </c>
      <c r="I44" s="48">
        <v>5.0199999999999996</v>
      </c>
      <c r="J44" s="48">
        <v>5.48</v>
      </c>
      <c r="K44" s="102"/>
      <c r="L44" s="41">
        <v>28</v>
      </c>
      <c r="M44" s="49" t="s">
        <v>38</v>
      </c>
      <c r="N44" s="47" t="s">
        <v>507</v>
      </c>
      <c r="O44" s="48">
        <v>6</v>
      </c>
      <c r="P44" s="48">
        <v>6.24</v>
      </c>
      <c r="Q44" s="48">
        <v>6.52</v>
      </c>
      <c r="R44" s="48">
        <v>6.83</v>
      </c>
      <c r="S44" s="48">
        <v>7.13</v>
      </c>
      <c r="T44" s="48">
        <v>7.48</v>
      </c>
      <c r="U44" s="48">
        <v>7.58</v>
      </c>
      <c r="V44" s="102"/>
      <c r="W44" s="41">
        <v>28</v>
      </c>
      <c r="X44" s="49" t="s">
        <v>38</v>
      </c>
      <c r="Y44" s="47" t="s">
        <v>507</v>
      </c>
      <c r="Z44" s="48">
        <v>7.43</v>
      </c>
      <c r="AA44" s="48">
        <v>7.51</v>
      </c>
      <c r="AB44" s="48">
        <v>7.63</v>
      </c>
      <c r="AC44" s="48">
        <v>7.86</v>
      </c>
      <c r="AD44" s="48">
        <v>8.18</v>
      </c>
      <c r="AE44" s="48">
        <v>8.48</v>
      </c>
      <c r="AF44" s="48">
        <v>8.84</v>
      </c>
      <c r="AG44" s="48">
        <v>9.27</v>
      </c>
    </row>
    <row r="45" spans="1:33" ht="12" customHeight="1">
      <c r="C45" s="41" t="s">
        <v>534</v>
      </c>
      <c r="D45" s="48"/>
      <c r="E45" s="48"/>
      <c r="F45" s="48"/>
      <c r="G45" s="48"/>
      <c r="H45" s="48"/>
      <c r="I45" s="48"/>
      <c r="J45" s="48"/>
      <c r="K45" s="102"/>
      <c r="N45" s="41" t="s">
        <v>534</v>
      </c>
      <c r="O45" s="48"/>
      <c r="P45" s="48"/>
      <c r="Q45" s="48"/>
      <c r="R45" s="48"/>
      <c r="S45" s="48"/>
      <c r="T45" s="48"/>
      <c r="U45" s="48"/>
      <c r="V45" s="102"/>
      <c r="Y45" s="41" t="s">
        <v>534</v>
      </c>
      <c r="Z45" s="48"/>
      <c r="AA45" s="48"/>
      <c r="AB45" s="48"/>
      <c r="AC45" s="48"/>
      <c r="AD45" s="48"/>
      <c r="AE45" s="48"/>
      <c r="AF45" s="48"/>
      <c r="AG45" s="48"/>
    </row>
    <row r="46" spans="1:33" ht="12" customHeight="1">
      <c r="A46" s="41">
        <v>29</v>
      </c>
      <c r="C46" s="74" t="s">
        <v>510</v>
      </c>
      <c r="D46" s="48">
        <v>3</v>
      </c>
      <c r="E46" s="48">
        <v>3.2</v>
      </c>
      <c r="F46" s="48">
        <v>3.55</v>
      </c>
      <c r="G46" s="48">
        <v>3.87</v>
      </c>
      <c r="H46" s="48">
        <v>4.3</v>
      </c>
      <c r="I46" s="48">
        <v>4.76</v>
      </c>
      <c r="J46" s="48">
        <v>5.22</v>
      </c>
      <c r="K46" s="102"/>
      <c r="L46" s="41">
        <v>29</v>
      </c>
      <c r="N46" s="74" t="s">
        <v>510</v>
      </c>
      <c r="O46" s="48">
        <v>5.71</v>
      </c>
      <c r="P46" s="48">
        <v>5.95</v>
      </c>
      <c r="Q46" s="48">
        <v>6.2</v>
      </c>
      <c r="R46" s="48">
        <v>6.51</v>
      </c>
      <c r="S46" s="48">
        <v>6.79</v>
      </c>
      <c r="T46" s="48">
        <v>7.11</v>
      </c>
      <c r="U46" s="48">
        <v>7.25</v>
      </c>
      <c r="V46" s="102"/>
      <c r="W46" s="41">
        <v>29</v>
      </c>
      <c r="Y46" s="74" t="s">
        <v>510</v>
      </c>
      <c r="Z46" s="48">
        <v>6.96</v>
      </c>
      <c r="AA46" s="48">
        <v>7.04</v>
      </c>
      <c r="AB46" s="48">
        <v>7.14</v>
      </c>
      <c r="AC46" s="48">
        <v>7.36</v>
      </c>
      <c r="AD46" s="48">
        <v>7.67</v>
      </c>
      <c r="AE46" s="48">
        <v>8</v>
      </c>
      <c r="AF46" s="48">
        <v>8.35</v>
      </c>
      <c r="AG46" s="48">
        <v>8.7799999999999994</v>
      </c>
    </row>
    <row r="47" spans="1:33" ht="12" customHeight="1">
      <c r="A47" s="41">
        <v>30</v>
      </c>
      <c r="C47" s="74" t="s">
        <v>536</v>
      </c>
      <c r="D47" s="48">
        <v>0.09</v>
      </c>
      <c r="E47" s="48">
        <v>0.11</v>
      </c>
      <c r="F47" s="48">
        <v>0.11</v>
      </c>
      <c r="G47" s="48">
        <v>0.12</v>
      </c>
      <c r="H47" s="48">
        <v>0.13</v>
      </c>
      <c r="I47" s="48">
        <v>0.15</v>
      </c>
      <c r="J47" s="48">
        <v>0.15</v>
      </c>
      <c r="K47" s="102"/>
      <c r="L47" s="41">
        <v>30</v>
      </c>
      <c r="N47" s="74" t="s">
        <v>536</v>
      </c>
      <c r="O47" s="48">
        <v>0.17</v>
      </c>
      <c r="P47" s="48">
        <v>0.18</v>
      </c>
      <c r="Q47" s="48">
        <v>0.2</v>
      </c>
      <c r="R47" s="48">
        <v>0.2</v>
      </c>
      <c r="S47" s="48">
        <v>0.2</v>
      </c>
      <c r="T47" s="48">
        <v>0.21</v>
      </c>
      <c r="U47" s="48">
        <v>0.21</v>
      </c>
      <c r="V47" s="102"/>
      <c r="W47" s="41">
        <v>30</v>
      </c>
      <c r="Y47" s="74" t="s">
        <v>536</v>
      </c>
      <c r="Z47" s="48">
        <v>0.35</v>
      </c>
      <c r="AA47" s="48">
        <v>0.35</v>
      </c>
      <c r="AB47" s="48">
        <v>0.36</v>
      </c>
      <c r="AC47" s="48">
        <v>0.37</v>
      </c>
      <c r="AD47" s="48">
        <v>0.38</v>
      </c>
      <c r="AE47" s="48">
        <v>0.35</v>
      </c>
      <c r="AF47" s="48">
        <v>0.36</v>
      </c>
      <c r="AG47" s="48">
        <v>0.34</v>
      </c>
    </row>
    <row r="48" spans="1:33" ht="12" customHeight="1">
      <c r="A48" s="41">
        <v>31</v>
      </c>
      <c r="C48" s="74" t="s">
        <v>467</v>
      </c>
      <c r="D48" s="48">
        <v>0.02</v>
      </c>
      <c r="E48" s="48">
        <v>0.02</v>
      </c>
      <c r="F48" s="48">
        <v>0.02</v>
      </c>
      <c r="G48" s="48">
        <v>0.02</v>
      </c>
      <c r="H48" s="48">
        <v>0.02</v>
      </c>
      <c r="I48" s="48">
        <v>0.02</v>
      </c>
      <c r="J48" s="48">
        <v>0.03</v>
      </c>
      <c r="K48" s="102"/>
      <c r="L48" s="41">
        <v>31</v>
      </c>
      <c r="N48" s="74" t="s">
        <v>467</v>
      </c>
      <c r="O48" s="48">
        <v>0.04</v>
      </c>
      <c r="P48" s="48">
        <v>0.02</v>
      </c>
      <c r="Q48" s="48">
        <v>0.02</v>
      </c>
      <c r="R48" s="48">
        <v>0.02</v>
      </c>
      <c r="S48" s="48">
        <v>0.02</v>
      </c>
      <c r="T48" s="48">
        <v>0.01</v>
      </c>
      <c r="U48" s="48">
        <v>0.01</v>
      </c>
      <c r="V48" s="102"/>
      <c r="W48" s="41">
        <v>31</v>
      </c>
      <c r="Y48" s="74" t="s">
        <v>467</v>
      </c>
      <c r="Z48" s="48">
        <v>0.01</v>
      </c>
      <c r="AA48" s="48">
        <v>0.01</v>
      </c>
      <c r="AB48" s="48">
        <v>0.01</v>
      </c>
      <c r="AC48" s="48">
        <v>0.01</v>
      </c>
      <c r="AD48" s="48">
        <v>0.01</v>
      </c>
      <c r="AE48" s="48">
        <v>0.01</v>
      </c>
      <c r="AF48" s="48">
        <v>0.01</v>
      </c>
      <c r="AG48" s="48">
        <v>0.01</v>
      </c>
    </row>
    <row r="49" spans="1:33" ht="15" customHeight="1">
      <c r="A49" s="41">
        <v>32</v>
      </c>
      <c r="B49" s="49" t="s">
        <v>36</v>
      </c>
      <c r="C49" s="47" t="s">
        <v>518</v>
      </c>
      <c r="D49" s="48">
        <v>-0.02</v>
      </c>
      <c r="E49" s="48">
        <v>0.02</v>
      </c>
      <c r="F49" s="48">
        <v>0.02</v>
      </c>
      <c r="G49" s="48">
        <v>0.02</v>
      </c>
      <c r="H49" s="48">
        <v>0.02</v>
      </c>
      <c r="I49" s="48">
        <v>-0.06</v>
      </c>
      <c r="J49" s="48">
        <v>0.17</v>
      </c>
      <c r="K49" s="102"/>
      <c r="L49" s="41">
        <v>32</v>
      </c>
      <c r="M49" s="49" t="s">
        <v>36</v>
      </c>
      <c r="N49" s="47" t="s">
        <v>518</v>
      </c>
      <c r="O49" s="48">
        <v>0.08</v>
      </c>
      <c r="P49" s="48">
        <v>0.12</v>
      </c>
      <c r="Q49" s="48">
        <v>-0.02</v>
      </c>
      <c r="R49" s="48">
        <v>-0.08</v>
      </c>
      <c r="S49" s="48">
        <v>-0.03</v>
      </c>
      <c r="T49" s="48">
        <v>-0.08</v>
      </c>
      <c r="U49" s="48">
        <v>-0.04</v>
      </c>
      <c r="V49" s="102"/>
      <c r="W49" s="41">
        <v>32</v>
      </c>
      <c r="X49" s="49" t="s">
        <v>36</v>
      </c>
      <c r="Y49" s="47" t="s">
        <v>518</v>
      </c>
      <c r="Z49" s="48">
        <v>0.1</v>
      </c>
      <c r="AA49" s="48">
        <v>7.0000000000000007E-2</v>
      </c>
      <c r="AB49" s="48">
        <v>0.02</v>
      </c>
      <c r="AC49" s="48">
        <v>-0.04</v>
      </c>
      <c r="AD49" s="48">
        <v>-0.03</v>
      </c>
      <c r="AE49" s="48">
        <v>-0.06</v>
      </c>
      <c r="AF49" s="48">
        <v>-0.05</v>
      </c>
      <c r="AG49" s="48">
        <v>3.1</v>
      </c>
    </row>
    <row r="50" spans="1:33" ht="21.95" customHeight="1">
      <c r="A50" s="109" t="s">
        <v>540</v>
      </c>
      <c r="B50" s="109"/>
      <c r="C50" s="109"/>
      <c r="D50" s="109"/>
      <c r="E50" s="109"/>
      <c r="F50" s="109"/>
      <c r="G50" s="109"/>
      <c r="H50" s="109"/>
      <c r="I50" s="109"/>
      <c r="J50" s="109"/>
      <c r="K50" s="102"/>
      <c r="L50" s="109" t="s">
        <v>540</v>
      </c>
      <c r="M50" s="109"/>
      <c r="N50" s="109"/>
      <c r="O50" s="109"/>
      <c r="P50" s="109"/>
      <c r="Q50" s="109"/>
      <c r="R50" s="109"/>
      <c r="S50" s="109"/>
      <c r="T50" s="109"/>
      <c r="U50" s="109"/>
      <c r="V50" s="102"/>
      <c r="W50" s="109" t="s">
        <v>540</v>
      </c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</row>
    <row r="51" spans="1:33" ht="18" customHeight="1">
      <c r="A51" s="41">
        <v>33</v>
      </c>
      <c r="C51" s="47" t="s">
        <v>476</v>
      </c>
      <c r="D51" s="48">
        <v>0.47</v>
      </c>
      <c r="E51" s="48">
        <v>0.51</v>
      </c>
      <c r="F51" s="48">
        <v>0.59</v>
      </c>
      <c r="G51" s="48">
        <v>0.78</v>
      </c>
      <c r="H51" s="48">
        <v>0.86</v>
      </c>
      <c r="I51" s="48">
        <v>0.99</v>
      </c>
      <c r="J51" s="48">
        <v>1.06</v>
      </c>
      <c r="K51" s="102"/>
      <c r="L51" s="41">
        <v>33</v>
      </c>
      <c r="N51" s="47" t="s">
        <v>476</v>
      </c>
      <c r="O51" s="48">
        <v>1.19</v>
      </c>
      <c r="P51" s="48">
        <v>1.3</v>
      </c>
      <c r="Q51" s="48">
        <v>1.36</v>
      </c>
      <c r="R51" s="48">
        <v>1.42</v>
      </c>
      <c r="S51" s="48">
        <v>1.49</v>
      </c>
      <c r="T51" s="48">
        <v>1.53</v>
      </c>
      <c r="U51" s="48">
        <v>1.54</v>
      </c>
      <c r="V51" s="102"/>
      <c r="W51" s="41">
        <v>33</v>
      </c>
      <c r="Y51" s="47" t="s">
        <v>476</v>
      </c>
      <c r="Z51" s="48">
        <v>1.54</v>
      </c>
      <c r="AA51" s="48">
        <v>1.65</v>
      </c>
      <c r="AB51" s="48">
        <v>1.83</v>
      </c>
      <c r="AC51" s="48">
        <v>1.91</v>
      </c>
      <c r="AD51" s="48">
        <v>2.0499999999999998</v>
      </c>
      <c r="AE51" s="48">
        <v>2.2200000000000002</v>
      </c>
      <c r="AF51" s="48">
        <v>2.2799999999999998</v>
      </c>
      <c r="AG51" s="48">
        <v>2.44</v>
      </c>
    </row>
    <row r="52" spans="1:33" ht="12" customHeight="1">
      <c r="B52" s="46"/>
      <c r="C52" s="41" t="s">
        <v>534</v>
      </c>
      <c r="D52" s="48"/>
      <c r="E52" s="48"/>
      <c r="F52" s="48"/>
      <c r="G52" s="48"/>
      <c r="H52" s="48"/>
      <c r="I52" s="48"/>
      <c r="J52" s="48"/>
      <c r="K52" s="102"/>
      <c r="M52" s="46"/>
      <c r="N52" s="41" t="s">
        <v>534</v>
      </c>
      <c r="O52" s="48"/>
      <c r="P52" s="48"/>
      <c r="Q52" s="48"/>
      <c r="R52" s="48"/>
      <c r="S52" s="48"/>
      <c r="T52" s="48"/>
      <c r="U52" s="48"/>
      <c r="V52" s="102"/>
      <c r="X52" s="46"/>
      <c r="Y52" s="41" t="s">
        <v>534</v>
      </c>
      <c r="Z52" s="48"/>
      <c r="AA52" s="48"/>
      <c r="AB52" s="48"/>
      <c r="AC52" s="48"/>
      <c r="AD52" s="48"/>
      <c r="AE52" s="48"/>
      <c r="AF52" s="48"/>
      <c r="AG52" s="48"/>
    </row>
    <row r="53" spans="1:33" ht="12" customHeight="1">
      <c r="A53" s="41">
        <v>34</v>
      </c>
      <c r="C53" s="74" t="s">
        <v>494</v>
      </c>
      <c r="D53" s="48">
        <v>0.14000000000000001</v>
      </c>
      <c r="E53" s="48">
        <v>0.14000000000000001</v>
      </c>
      <c r="F53" s="48">
        <v>0.16</v>
      </c>
      <c r="G53" s="48">
        <v>0.18</v>
      </c>
      <c r="H53" s="48">
        <v>0.19</v>
      </c>
      <c r="I53" s="48">
        <v>0.23</v>
      </c>
      <c r="J53" s="48">
        <v>0.23</v>
      </c>
      <c r="K53" s="102"/>
      <c r="L53" s="41">
        <v>34</v>
      </c>
      <c r="N53" s="74" t="s">
        <v>494</v>
      </c>
      <c r="O53" s="48">
        <v>0.27</v>
      </c>
      <c r="P53" s="48">
        <v>0.26</v>
      </c>
      <c r="Q53" s="48">
        <v>0.27</v>
      </c>
      <c r="R53" s="48">
        <v>0.28999999999999998</v>
      </c>
      <c r="S53" s="48">
        <v>0.3</v>
      </c>
      <c r="T53" s="48">
        <v>0.33</v>
      </c>
      <c r="U53" s="48">
        <v>0.39</v>
      </c>
      <c r="V53" s="102"/>
      <c r="W53" s="41">
        <v>34</v>
      </c>
      <c r="Y53" s="74" t="s">
        <v>494</v>
      </c>
      <c r="Z53" s="48">
        <v>0.39</v>
      </c>
      <c r="AA53" s="48">
        <v>0.45</v>
      </c>
      <c r="AB53" s="48">
        <v>0.52</v>
      </c>
      <c r="AC53" s="48">
        <v>0.54</v>
      </c>
      <c r="AD53" s="48">
        <v>0.6</v>
      </c>
      <c r="AE53" s="48">
        <v>0.68</v>
      </c>
      <c r="AF53" s="48">
        <v>0.69</v>
      </c>
      <c r="AG53" s="48">
        <v>0.68</v>
      </c>
    </row>
    <row r="54" spans="1:33" ht="12" customHeight="1">
      <c r="A54" s="41">
        <v>35</v>
      </c>
      <c r="C54" s="74" t="s">
        <v>535</v>
      </c>
      <c r="D54" s="48">
        <v>0.33</v>
      </c>
      <c r="E54" s="48">
        <v>0.37</v>
      </c>
      <c r="F54" s="48">
        <v>0.43</v>
      </c>
      <c r="G54" s="48">
        <v>0.6</v>
      </c>
      <c r="H54" s="48">
        <v>0.67</v>
      </c>
      <c r="I54" s="48">
        <v>0.76</v>
      </c>
      <c r="J54" s="48">
        <v>0.83</v>
      </c>
      <c r="K54" s="102"/>
      <c r="L54" s="41">
        <v>35</v>
      </c>
      <c r="N54" s="74" t="s">
        <v>535</v>
      </c>
      <c r="O54" s="48">
        <v>0.92</v>
      </c>
      <c r="P54" s="48">
        <v>1.04</v>
      </c>
      <c r="Q54" s="48">
        <v>1.0900000000000001</v>
      </c>
      <c r="R54" s="48">
        <v>1.1299999999999999</v>
      </c>
      <c r="S54" s="48">
        <v>1.19</v>
      </c>
      <c r="T54" s="48">
        <v>1.2</v>
      </c>
      <c r="U54" s="48">
        <v>1.1499999999999999</v>
      </c>
      <c r="V54" s="102"/>
      <c r="W54" s="41">
        <v>35</v>
      </c>
      <c r="Y54" s="74" t="s">
        <v>535</v>
      </c>
      <c r="Z54" s="48">
        <v>1.1499999999999999</v>
      </c>
      <c r="AA54" s="48">
        <v>1.2</v>
      </c>
      <c r="AB54" s="48">
        <v>1.31</v>
      </c>
      <c r="AC54" s="48">
        <v>1.37</v>
      </c>
      <c r="AD54" s="48">
        <v>1.45</v>
      </c>
      <c r="AE54" s="48">
        <v>1.54</v>
      </c>
      <c r="AF54" s="48">
        <v>1.59</v>
      </c>
      <c r="AG54" s="48">
        <v>1.76</v>
      </c>
    </row>
    <row r="55" spans="1:33" ht="15" customHeight="1">
      <c r="A55" s="41">
        <v>36</v>
      </c>
      <c r="B55" s="49" t="s">
        <v>38</v>
      </c>
      <c r="C55" s="47" t="s">
        <v>507</v>
      </c>
      <c r="D55" s="48">
        <v>0.46</v>
      </c>
      <c r="E55" s="48">
        <v>0.48</v>
      </c>
      <c r="F55" s="48">
        <v>0.56999999999999995</v>
      </c>
      <c r="G55" s="48">
        <v>0.75</v>
      </c>
      <c r="H55" s="48">
        <v>0.86</v>
      </c>
      <c r="I55" s="48">
        <v>0.94</v>
      </c>
      <c r="J55" s="48">
        <v>1.07</v>
      </c>
      <c r="K55" s="102"/>
      <c r="L55" s="41">
        <v>36</v>
      </c>
      <c r="M55" s="49" t="s">
        <v>38</v>
      </c>
      <c r="N55" s="47" t="s">
        <v>507</v>
      </c>
      <c r="O55" s="48">
        <v>1.18</v>
      </c>
      <c r="P55" s="48">
        <v>1.28</v>
      </c>
      <c r="Q55" s="48">
        <v>1.36</v>
      </c>
      <c r="R55" s="48">
        <v>1.43</v>
      </c>
      <c r="S55" s="48">
        <v>1.47</v>
      </c>
      <c r="T55" s="48">
        <v>1.54</v>
      </c>
      <c r="U55" s="48">
        <v>1.57</v>
      </c>
      <c r="V55" s="102"/>
      <c r="W55" s="41">
        <v>36</v>
      </c>
      <c r="X55" s="49" t="s">
        <v>38</v>
      </c>
      <c r="Y55" s="47" t="s">
        <v>507</v>
      </c>
      <c r="Z55" s="48">
        <v>1.64</v>
      </c>
      <c r="AA55" s="48">
        <v>1.71</v>
      </c>
      <c r="AB55" s="48">
        <v>1.82</v>
      </c>
      <c r="AC55" s="48">
        <v>1.95</v>
      </c>
      <c r="AD55" s="48">
        <v>2.08</v>
      </c>
      <c r="AE55" s="48">
        <v>2.16</v>
      </c>
      <c r="AF55" s="48">
        <v>2.2599999999999998</v>
      </c>
      <c r="AG55" s="48">
        <v>2.58</v>
      </c>
    </row>
    <row r="56" spans="1:33" ht="12" customHeight="1">
      <c r="C56" s="41" t="s">
        <v>534</v>
      </c>
      <c r="D56" s="48"/>
      <c r="E56" s="48"/>
      <c r="F56" s="48"/>
      <c r="G56" s="48"/>
      <c r="H56" s="48"/>
      <c r="I56" s="48"/>
      <c r="J56" s="48"/>
      <c r="K56" s="102"/>
      <c r="N56" s="41" t="s">
        <v>534</v>
      </c>
      <c r="O56" s="48"/>
      <c r="P56" s="48"/>
      <c r="Q56" s="48"/>
      <c r="R56" s="48"/>
      <c r="S56" s="48"/>
      <c r="T56" s="48"/>
      <c r="U56" s="48"/>
      <c r="V56" s="102"/>
      <c r="Y56" s="41" t="s">
        <v>534</v>
      </c>
      <c r="Z56" s="48"/>
      <c r="AA56" s="48"/>
      <c r="AB56" s="48"/>
      <c r="AC56" s="48"/>
      <c r="AD56" s="48"/>
      <c r="AE56" s="48"/>
      <c r="AF56" s="48"/>
      <c r="AG56" s="48"/>
    </row>
    <row r="57" spans="1:33" ht="12" customHeight="1">
      <c r="A57" s="41">
        <v>37</v>
      </c>
      <c r="C57" s="74" t="s">
        <v>510</v>
      </c>
      <c r="D57" s="48">
        <v>0.43</v>
      </c>
      <c r="E57" s="48">
        <v>0.44</v>
      </c>
      <c r="F57" s="48">
        <v>0.52</v>
      </c>
      <c r="G57" s="48">
        <v>0.67</v>
      </c>
      <c r="H57" s="48">
        <v>0.75</v>
      </c>
      <c r="I57" s="48">
        <v>0.84</v>
      </c>
      <c r="J57" s="48">
        <v>0.96</v>
      </c>
      <c r="K57" s="102"/>
      <c r="L57" s="41">
        <v>37</v>
      </c>
      <c r="N57" s="74" t="s">
        <v>510</v>
      </c>
      <c r="O57" s="48">
        <v>1.07</v>
      </c>
      <c r="P57" s="48">
        <v>1.1599999999999999</v>
      </c>
      <c r="Q57" s="48">
        <v>1.22</v>
      </c>
      <c r="R57" s="48">
        <v>1.27</v>
      </c>
      <c r="S57" s="48">
        <v>1.31</v>
      </c>
      <c r="T57" s="48">
        <v>1.39</v>
      </c>
      <c r="U57" s="48">
        <v>1.43</v>
      </c>
      <c r="V57" s="102"/>
      <c r="W57" s="41">
        <v>37</v>
      </c>
      <c r="Y57" s="74" t="s">
        <v>510</v>
      </c>
      <c r="Z57" s="48">
        <v>1.49</v>
      </c>
      <c r="AA57" s="48">
        <v>1.54</v>
      </c>
      <c r="AB57" s="48">
        <v>1.6</v>
      </c>
      <c r="AC57" s="48">
        <v>1.68</v>
      </c>
      <c r="AD57" s="48">
        <v>1.78</v>
      </c>
      <c r="AE57" s="48">
        <v>1.86</v>
      </c>
      <c r="AF57" s="48">
        <v>1.95</v>
      </c>
      <c r="AG57" s="48">
        <v>2.04</v>
      </c>
    </row>
    <row r="58" spans="1:33" ht="12" customHeight="1">
      <c r="A58" s="41">
        <v>38</v>
      </c>
      <c r="C58" s="74" t="s">
        <v>536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102"/>
      <c r="L58" s="41">
        <v>38</v>
      </c>
      <c r="N58" s="74" t="s">
        <v>536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102"/>
      <c r="W58" s="41">
        <v>38</v>
      </c>
      <c r="Y58" s="74" t="s">
        <v>536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</row>
    <row r="59" spans="1:33" ht="12" customHeight="1">
      <c r="A59" s="41">
        <v>39</v>
      </c>
      <c r="C59" s="74" t="s">
        <v>467</v>
      </c>
      <c r="D59" s="48">
        <v>0.02</v>
      </c>
      <c r="E59" s="48">
        <v>0.03</v>
      </c>
      <c r="F59" s="48">
        <v>0.03</v>
      </c>
      <c r="G59" s="48">
        <v>0.05</v>
      </c>
      <c r="H59" s="48">
        <v>7.0000000000000007E-2</v>
      </c>
      <c r="I59" s="48">
        <v>0.08</v>
      </c>
      <c r="J59" s="48">
        <v>0.09</v>
      </c>
      <c r="K59" s="102"/>
      <c r="L59" s="41">
        <v>39</v>
      </c>
      <c r="N59" s="74" t="s">
        <v>467</v>
      </c>
      <c r="O59" s="48">
        <v>0.08</v>
      </c>
      <c r="P59" s="48">
        <v>0.09</v>
      </c>
      <c r="Q59" s="48">
        <v>0.1</v>
      </c>
      <c r="R59" s="48">
        <v>0.12</v>
      </c>
      <c r="S59" s="48">
        <v>0.12</v>
      </c>
      <c r="T59" s="48">
        <v>0.1</v>
      </c>
      <c r="U59" s="48">
        <v>0.09</v>
      </c>
      <c r="V59" s="102"/>
      <c r="W59" s="41">
        <v>39</v>
      </c>
      <c r="Y59" s="74" t="s">
        <v>467</v>
      </c>
      <c r="Z59" s="48">
        <v>0.1</v>
      </c>
      <c r="AA59" s="48">
        <v>0.12</v>
      </c>
      <c r="AB59" s="48">
        <v>0.13</v>
      </c>
      <c r="AC59" s="48">
        <v>0.15</v>
      </c>
      <c r="AD59" s="48">
        <v>0.15</v>
      </c>
      <c r="AE59" s="48">
        <v>0.14000000000000001</v>
      </c>
      <c r="AF59" s="48">
        <v>0.14000000000000001</v>
      </c>
      <c r="AG59" s="48">
        <v>0.3</v>
      </c>
    </row>
    <row r="60" spans="1:33" ht="15" customHeight="1">
      <c r="A60" s="41">
        <v>40</v>
      </c>
      <c r="B60" s="49" t="s">
        <v>36</v>
      </c>
      <c r="C60" s="47" t="s">
        <v>518</v>
      </c>
      <c r="D60" s="48">
        <v>0.01</v>
      </c>
      <c r="E60" s="48">
        <v>0.03</v>
      </c>
      <c r="F60" s="48">
        <v>0.02</v>
      </c>
      <c r="G60" s="48">
        <v>0.03</v>
      </c>
      <c r="H60" s="48">
        <v>0</v>
      </c>
      <c r="I60" s="48">
        <v>0.05</v>
      </c>
      <c r="J60" s="48">
        <v>-0.01</v>
      </c>
      <c r="K60" s="102"/>
      <c r="L60" s="41">
        <v>40</v>
      </c>
      <c r="M60" s="49" t="s">
        <v>36</v>
      </c>
      <c r="N60" s="47" t="s">
        <v>518</v>
      </c>
      <c r="O60" s="48">
        <v>0.01</v>
      </c>
      <c r="P60" s="48">
        <v>0.02</v>
      </c>
      <c r="Q60" s="48">
        <v>0</v>
      </c>
      <c r="R60" s="48">
        <v>-0.01</v>
      </c>
      <c r="S60" s="48">
        <v>0.02</v>
      </c>
      <c r="T60" s="48">
        <v>-0.01</v>
      </c>
      <c r="U60" s="48">
        <v>-0.03</v>
      </c>
      <c r="V60" s="102"/>
      <c r="W60" s="41">
        <v>40</v>
      </c>
      <c r="X60" s="49" t="s">
        <v>36</v>
      </c>
      <c r="Y60" s="47" t="s">
        <v>518</v>
      </c>
      <c r="Z60" s="48">
        <v>-0.1</v>
      </c>
      <c r="AA60" s="48">
        <v>-0.06</v>
      </c>
      <c r="AB60" s="48">
        <v>0.01</v>
      </c>
      <c r="AC60" s="48">
        <v>-0.04</v>
      </c>
      <c r="AD60" s="48">
        <v>-0.03</v>
      </c>
      <c r="AE60" s="48">
        <v>0.06</v>
      </c>
      <c r="AF60" s="48">
        <v>0.02</v>
      </c>
      <c r="AG60" s="48">
        <v>-0.14000000000000001</v>
      </c>
    </row>
    <row r="61" spans="1:33" ht="21.95" customHeight="1">
      <c r="A61" s="109" t="s">
        <v>541</v>
      </c>
      <c r="B61" s="109"/>
      <c r="C61" s="109"/>
      <c r="D61" s="109"/>
      <c r="E61" s="109"/>
      <c r="F61" s="109"/>
      <c r="G61" s="109"/>
      <c r="H61" s="109"/>
      <c r="I61" s="109"/>
      <c r="J61" s="109"/>
      <c r="K61" s="102"/>
      <c r="L61" s="109" t="s">
        <v>541</v>
      </c>
      <c r="M61" s="109"/>
      <c r="N61" s="109"/>
      <c r="O61" s="109"/>
      <c r="P61" s="109"/>
      <c r="Q61" s="109"/>
      <c r="R61" s="109"/>
      <c r="S61" s="109"/>
      <c r="T61" s="109"/>
      <c r="U61" s="109"/>
      <c r="V61" s="102"/>
      <c r="W61" s="109" t="s">
        <v>541</v>
      </c>
      <c r="X61" s="109"/>
      <c r="Y61" s="109"/>
      <c r="Z61" s="109"/>
      <c r="AA61" s="109"/>
      <c r="AB61" s="109"/>
      <c r="AC61" s="109"/>
      <c r="AD61" s="109"/>
      <c r="AE61" s="109"/>
      <c r="AF61" s="109"/>
      <c r="AG61" s="109"/>
    </row>
    <row r="62" spans="1:33" ht="18" customHeight="1">
      <c r="A62" s="41">
        <v>41</v>
      </c>
      <c r="C62" s="47" t="s">
        <v>476</v>
      </c>
      <c r="D62" s="48">
        <v>13.76</v>
      </c>
      <c r="E62" s="48">
        <v>16.41</v>
      </c>
      <c r="F62" s="48">
        <v>18.940000000000001</v>
      </c>
      <c r="G62" s="48">
        <v>23</v>
      </c>
      <c r="H62" s="48">
        <v>26.33</v>
      </c>
      <c r="I62" s="48">
        <v>31.25</v>
      </c>
      <c r="J62" s="48">
        <v>36.119999999999997</v>
      </c>
      <c r="K62" s="102"/>
      <c r="L62" s="41">
        <v>41</v>
      </c>
      <c r="N62" s="47" t="s">
        <v>476</v>
      </c>
      <c r="O62" s="48">
        <v>38.130000000000003</v>
      </c>
      <c r="P62" s="48">
        <v>39.200000000000003</v>
      </c>
      <c r="Q62" s="48">
        <v>41.66</v>
      </c>
      <c r="R62" s="48">
        <v>45.61</v>
      </c>
      <c r="S62" s="48">
        <v>49.8</v>
      </c>
      <c r="T62" s="48">
        <v>52.45</v>
      </c>
      <c r="U62" s="48">
        <v>53.31</v>
      </c>
      <c r="V62" s="102"/>
      <c r="W62" s="41">
        <v>41</v>
      </c>
      <c r="Y62" s="47" t="s">
        <v>476</v>
      </c>
      <c r="Z62" s="48">
        <v>54.58</v>
      </c>
      <c r="AA62" s="48">
        <v>57.91</v>
      </c>
      <c r="AB62" s="48">
        <v>61.35</v>
      </c>
      <c r="AC62" s="48">
        <v>64.61</v>
      </c>
      <c r="AD62" s="48">
        <v>68.66</v>
      </c>
      <c r="AE62" s="48">
        <v>72.06</v>
      </c>
      <c r="AF62" s="48">
        <v>76</v>
      </c>
      <c r="AG62" s="48">
        <v>79.05</v>
      </c>
    </row>
    <row r="63" spans="1:33" ht="12" customHeight="1">
      <c r="B63" s="46"/>
      <c r="C63" s="41" t="s">
        <v>534</v>
      </c>
      <c r="D63" s="48"/>
      <c r="E63" s="48"/>
      <c r="F63" s="48"/>
      <c r="G63" s="48"/>
      <c r="H63" s="48"/>
      <c r="I63" s="48"/>
      <c r="J63" s="48"/>
      <c r="K63" s="102"/>
      <c r="M63" s="46"/>
      <c r="N63" s="41" t="s">
        <v>534</v>
      </c>
      <c r="O63" s="48"/>
      <c r="P63" s="48"/>
      <c r="Q63" s="48"/>
      <c r="R63" s="48"/>
      <c r="S63" s="48"/>
      <c r="T63" s="48"/>
      <c r="U63" s="48"/>
      <c r="V63" s="102"/>
      <c r="X63" s="46"/>
      <c r="Y63" s="41" t="s">
        <v>534</v>
      </c>
      <c r="Z63" s="48"/>
      <c r="AA63" s="48"/>
      <c r="AB63" s="48"/>
      <c r="AC63" s="48"/>
      <c r="AD63" s="48"/>
      <c r="AE63" s="48"/>
      <c r="AF63" s="48"/>
      <c r="AG63" s="48"/>
    </row>
    <row r="64" spans="1:33" ht="12" customHeight="1">
      <c r="A64" s="41">
        <v>42</v>
      </c>
      <c r="C64" s="74" t="s">
        <v>494</v>
      </c>
      <c r="D64" s="48">
        <v>12.82</v>
      </c>
      <c r="E64" s="48">
        <v>15.37</v>
      </c>
      <c r="F64" s="48">
        <v>17.82</v>
      </c>
      <c r="G64" s="48">
        <v>21.56</v>
      </c>
      <c r="H64" s="48">
        <v>24.79</v>
      </c>
      <c r="I64" s="48">
        <v>29.65</v>
      </c>
      <c r="J64" s="48">
        <v>34.409999999999997</v>
      </c>
      <c r="K64" s="102"/>
      <c r="L64" s="41">
        <v>42</v>
      </c>
      <c r="N64" s="74" t="s">
        <v>494</v>
      </c>
      <c r="O64" s="48">
        <v>36.15</v>
      </c>
      <c r="P64" s="48">
        <v>37.14</v>
      </c>
      <c r="Q64" s="48">
        <v>39.32</v>
      </c>
      <c r="R64" s="48">
        <v>42.66</v>
      </c>
      <c r="S64" s="48">
        <v>46.45</v>
      </c>
      <c r="T64" s="48">
        <v>49.19</v>
      </c>
      <c r="U64" s="48">
        <v>50.2</v>
      </c>
      <c r="V64" s="102"/>
      <c r="W64" s="41">
        <v>42</v>
      </c>
      <c r="Y64" s="74" t="s">
        <v>494</v>
      </c>
      <c r="Z64" s="48">
        <v>51.46</v>
      </c>
      <c r="AA64" s="48">
        <v>54.98</v>
      </c>
      <c r="AB64" s="48">
        <v>58.56</v>
      </c>
      <c r="AC64" s="48">
        <v>61.94</v>
      </c>
      <c r="AD64" s="48">
        <v>65.8</v>
      </c>
      <c r="AE64" s="48">
        <v>68.83</v>
      </c>
      <c r="AF64" s="48">
        <v>72.349999999999994</v>
      </c>
      <c r="AG64" s="48">
        <v>75.349999999999994</v>
      </c>
    </row>
    <row r="65" spans="1:33" ht="12" customHeight="1">
      <c r="A65" s="41">
        <v>43</v>
      </c>
      <c r="C65" s="74" t="s">
        <v>535</v>
      </c>
      <c r="D65" s="48">
        <v>0.56000000000000005</v>
      </c>
      <c r="E65" s="48">
        <v>0.56000000000000005</v>
      </c>
      <c r="F65" s="48">
        <v>0.59</v>
      </c>
      <c r="G65" s="48">
        <v>0.82</v>
      </c>
      <c r="H65" s="48">
        <v>0.85</v>
      </c>
      <c r="I65" s="48">
        <v>0.92</v>
      </c>
      <c r="J65" s="48">
        <v>0.94</v>
      </c>
      <c r="K65" s="102"/>
      <c r="L65" s="41">
        <v>43</v>
      </c>
      <c r="N65" s="74" t="s">
        <v>535</v>
      </c>
      <c r="O65" s="48">
        <v>1.04</v>
      </c>
      <c r="P65" s="48">
        <v>1.06</v>
      </c>
      <c r="Q65" s="48">
        <v>1.25</v>
      </c>
      <c r="R65" s="48">
        <v>1.72</v>
      </c>
      <c r="S65" s="48">
        <v>2.06</v>
      </c>
      <c r="T65" s="48">
        <v>1.89</v>
      </c>
      <c r="U65" s="48">
        <v>1.68</v>
      </c>
      <c r="V65" s="102"/>
      <c r="W65" s="41">
        <v>43</v>
      </c>
      <c r="Y65" s="74" t="s">
        <v>535</v>
      </c>
      <c r="Z65" s="48">
        <v>1.73</v>
      </c>
      <c r="AA65" s="48">
        <v>1.69</v>
      </c>
      <c r="AB65" s="48">
        <v>1.64</v>
      </c>
      <c r="AC65" s="48">
        <v>1.55</v>
      </c>
      <c r="AD65" s="48">
        <v>1.63</v>
      </c>
      <c r="AE65" s="48">
        <v>1.68</v>
      </c>
      <c r="AF65" s="48">
        <v>1.77</v>
      </c>
      <c r="AG65" s="48">
        <v>1.9</v>
      </c>
    </row>
    <row r="66" spans="1:33" ht="15" customHeight="1">
      <c r="A66" s="41">
        <v>44</v>
      </c>
      <c r="B66" s="49" t="s">
        <v>38</v>
      </c>
      <c r="C66" s="47" t="s">
        <v>507</v>
      </c>
      <c r="D66" s="48">
        <v>13.15</v>
      </c>
      <c r="E66" s="48">
        <v>16.260000000000002</v>
      </c>
      <c r="F66" s="48">
        <v>18.88</v>
      </c>
      <c r="G66" s="48">
        <v>22.46</v>
      </c>
      <c r="H66" s="48">
        <v>26.91</v>
      </c>
      <c r="I66" s="48">
        <v>31.65</v>
      </c>
      <c r="J66" s="48">
        <v>34.340000000000003</v>
      </c>
      <c r="K66" s="102"/>
      <c r="L66" s="41">
        <v>44</v>
      </c>
      <c r="M66" s="49" t="s">
        <v>38</v>
      </c>
      <c r="N66" s="47" t="s">
        <v>507</v>
      </c>
      <c r="O66" s="48">
        <v>36.049999999999997</v>
      </c>
      <c r="P66" s="48">
        <v>38.590000000000003</v>
      </c>
      <c r="Q66" s="48">
        <v>41.8</v>
      </c>
      <c r="R66" s="48">
        <v>46.4</v>
      </c>
      <c r="S66" s="48">
        <v>49.84</v>
      </c>
      <c r="T66" s="48">
        <v>50.37</v>
      </c>
      <c r="U66" s="48">
        <v>52.22</v>
      </c>
      <c r="V66" s="102"/>
      <c r="W66" s="41">
        <v>44</v>
      </c>
      <c r="X66" s="49" t="s">
        <v>38</v>
      </c>
      <c r="Y66" s="47" t="s">
        <v>507</v>
      </c>
      <c r="Z66" s="48">
        <v>56.22</v>
      </c>
      <c r="AA66" s="48">
        <v>59.04</v>
      </c>
      <c r="AB66" s="48">
        <v>61.74</v>
      </c>
      <c r="AC66" s="48">
        <v>64.3</v>
      </c>
      <c r="AD66" s="48">
        <v>69.180000000000007</v>
      </c>
      <c r="AE66" s="48">
        <v>66.98</v>
      </c>
      <c r="AF66" s="48">
        <v>73.150000000000006</v>
      </c>
      <c r="AG66" s="48">
        <v>82.59</v>
      </c>
    </row>
    <row r="67" spans="1:33" ht="12" customHeight="1">
      <c r="C67" s="41" t="s">
        <v>534</v>
      </c>
      <c r="D67" s="48"/>
      <c r="E67" s="48"/>
      <c r="F67" s="48"/>
      <c r="G67" s="48"/>
      <c r="H67" s="48"/>
      <c r="I67" s="48"/>
      <c r="J67" s="48"/>
      <c r="K67" s="102"/>
      <c r="N67" s="41" t="s">
        <v>534</v>
      </c>
      <c r="O67" s="48"/>
      <c r="P67" s="48"/>
      <c r="Q67" s="48"/>
      <c r="R67" s="48"/>
      <c r="S67" s="48"/>
      <c r="T67" s="48"/>
      <c r="U67" s="48"/>
      <c r="V67" s="102"/>
      <c r="Y67" s="41" t="s">
        <v>534</v>
      </c>
      <c r="Z67" s="48"/>
      <c r="AA67" s="48"/>
      <c r="AB67" s="48"/>
      <c r="AC67" s="48"/>
      <c r="AD67" s="48"/>
      <c r="AE67" s="48"/>
      <c r="AF67" s="48"/>
      <c r="AG67" s="48"/>
    </row>
    <row r="68" spans="1:33" ht="12" customHeight="1">
      <c r="A68" s="41">
        <v>45</v>
      </c>
      <c r="C68" s="74" t="s">
        <v>510</v>
      </c>
      <c r="D68" s="48">
        <v>2.0299999999999998</v>
      </c>
      <c r="E68" s="48">
        <v>2.41</v>
      </c>
      <c r="F68" s="48">
        <v>2.72</v>
      </c>
      <c r="G68" s="48">
        <v>3.06</v>
      </c>
      <c r="H68" s="48">
        <v>3.17</v>
      </c>
      <c r="I68" s="48">
        <v>3.6</v>
      </c>
      <c r="J68" s="48">
        <v>3.79</v>
      </c>
      <c r="K68" s="102"/>
      <c r="L68" s="41">
        <v>45</v>
      </c>
      <c r="N68" s="74" t="s">
        <v>510</v>
      </c>
      <c r="O68" s="48">
        <v>3.89</v>
      </c>
      <c r="P68" s="48">
        <v>4.1399999999999997</v>
      </c>
      <c r="Q68" s="48">
        <v>4.63</v>
      </c>
      <c r="R68" s="48">
        <v>5.46</v>
      </c>
      <c r="S68" s="48">
        <v>5.5</v>
      </c>
      <c r="T68" s="48">
        <v>5.34</v>
      </c>
      <c r="U68" s="48">
        <v>5.35</v>
      </c>
      <c r="V68" s="102"/>
      <c r="W68" s="41">
        <v>45</v>
      </c>
      <c r="Y68" s="74" t="s">
        <v>510</v>
      </c>
      <c r="Z68" s="48">
        <v>5.73</v>
      </c>
      <c r="AA68" s="48">
        <v>5.83</v>
      </c>
      <c r="AB68" s="48">
        <v>6</v>
      </c>
      <c r="AC68" s="48">
        <v>6.3</v>
      </c>
      <c r="AD68" s="48">
        <v>6.36</v>
      </c>
      <c r="AE68" s="48">
        <v>6.17</v>
      </c>
      <c r="AF68" s="48">
        <v>6.81</v>
      </c>
      <c r="AG68" s="48">
        <v>8.3800000000000008</v>
      </c>
    </row>
    <row r="69" spans="1:33" ht="12" customHeight="1">
      <c r="A69" s="41">
        <v>46</v>
      </c>
      <c r="C69" s="74" t="s">
        <v>536</v>
      </c>
      <c r="D69" s="48">
        <v>0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102"/>
      <c r="L69" s="41">
        <v>46</v>
      </c>
      <c r="N69" s="74" t="s">
        <v>536</v>
      </c>
      <c r="O69" s="48">
        <v>0</v>
      </c>
      <c r="P69" s="48">
        <v>0</v>
      </c>
      <c r="Q69" s="48">
        <v>0</v>
      </c>
      <c r="R69" s="48">
        <v>0</v>
      </c>
      <c r="S69" s="48">
        <v>0</v>
      </c>
      <c r="T69" s="48">
        <v>0</v>
      </c>
      <c r="U69" s="48">
        <v>0</v>
      </c>
      <c r="V69" s="102"/>
      <c r="W69" s="41">
        <v>46</v>
      </c>
      <c r="Y69" s="74" t="s">
        <v>536</v>
      </c>
      <c r="Z69" s="48">
        <v>0</v>
      </c>
      <c r="AA69" s="48">
        <v>0</v>
      </c>
      <c r="AB69" s="48">
        <v>0</v>
      </c>
      <c r="AC69" s="48">
        <v>0</v>
      </c>
      <c r="AD69" s="48">
        <v>0</v>
      </c>
      <c r="AE69" s="48">
        <v>0</v>
      </c>
      <c r="AF69" s="48">
        <v>0</v>
      </c>
      <c r="AG69" s="48">
        <v>0</v>
      </c>
    </row>
    <row r="70" spans="1:33" ht="12" customHeight="1">
      <c r="A70" s="41">
        <v>47</v>
      </c>
      <c r="C70" s="74" t="s">
        <v>467</v>
      </c>
      <c r="D70" s="48">
        <v>10.14</v>
      </c>
      <c r="E70" s="48">
        <v>12.65</v>
      </c>
      <c r="F70" s="48">
        <v>14.91</v>
      </c>
      <c r="G70" s="48">
        <v>17.91</v>
      </c>
      <c r="H70" s="48">
        <v>21.91</v>
      </c>
      <c r="I70" s="48">
        <v>26.22</v>
      </c>
      <c r="J70" s="48">
        <v>28.86</v>
      </c>
      <c r="K70" s="102"/>
      <c r="L70" s="41">
        <v>47</v>
      </c>
      <c r="N70" s="74" t="s">
        <v>467</v>
      </c>
      <c r="O70" s="48">
        <v>30.3</v>
      </c>
      <c r="P70" s="48">
        <v>32.54</v>
      </c>
      <c r="Q70" s="48">
        <v>35.049999999999997</v>
      </c>
      <c r="R70" s="48">
        <v>38.590000000000003</v>
      </c>
      <c r="S70" s="48">
        <v>41.72</v>
      </c>
      <c r="T70" s="48">
        <v>42.18</v>
      </c>
      <c r="U70" s="48">
        <v>43.83</v>
      </c>
      <c r="V70" s="102"/>
      <c r="W70" s="41">
        <v>47</v>
      </c>
      <c r="Y70" s="74" t="s">
        <v>467</v>
      </c>
      <c r="Z70" s="48">
        <v>47.31</v>
      </c>
      <c r="AA70" s="48">
        <v>49.82</v>
      </c>
      <c r="AB70" s="48">
        <v>52.39</v>
      </c>
      <c r="AC70" s="48">
        <v>54.59</v>
      </c>
      <c r="AD70" s="48">
        <v>59.18</v>
      </c>
      <c r="AE70" s="48">
        <v>56.84</v>
      </c>
      <c r="AF70" s="48">
        <v>61.87</v>
      </c>
      <c r="AG70" s="48">
        <v>69.31</v>
      </c>
    </row>
    <row r="71" spans="1:33" ht="15" customHeight="1">
      <c r="A71" s="41">
        <v>48</v>
      </c>
      <c r="B71" s="49" t="s">
        <v>36</v>
      </c>
      <c r="C71" s="47" t="s">
        <v>518</v>
      </c>
      <c r="D71" s="48">
        <v>0.61</v>
      </c>
      <c r="E71" s="48">
        <v>0.15</v>
      </c>
      <c r="F71" s="48">
        <v>0.06</v>
      </c>
      <c r="G71" s="48">
        <v>0.54</v>
      </c>
      <c r="H71" s="48">
        <v>-0.57999999999999996</v>
      </c>
      <c r="I71" s="48">
        <v>-0.4</v>
      </c>
      <c r="J71" s="48">
        <v>1.78</v>
      </c>
      <c r="K71" s="103"/>
      <c r="L71" s="41">
        <v>48</v>
      </c>
      <c r="M71" s="49" t="s">
        <v>36</v>
      </c>
      <c r="N71" s="47" t="s">
        <v>518</v>
      </c>
      <c r="O71" s="48">
        <v>2.08</v>
      </c>
      <c r="P71" s="48">
        <v>0.61</v>
      </c>
      <c r="Q71" s="48">
        <v>-0.14000000000000001</v>
      </c>
      <c r="R71" s="48">
        <v>-0.79</v>
      </c>
      <c r="S71" s="48">
        <v>-0.04</v>
      </c>
      <c r="T71" s="48">
        <v>2.08</v>
      </c>
      <c r="U71" s="48">
        <v>1.0900000000000001</v>
      </c>
      <c r="V71" s="103"/>
      <c r="W71" s="41">
        <v>48</v>
      </c>
      <c r="X71" s="49" t="s">
        <v>36</v>
      </c>
      <c r="Y71" s="47" t="s">
        <v>518</v>
      </c>
      <c r="Z71" s="48">
        <v>-1.64</v>
      </c>
      <c r="AA71" s="48">
        <v>-1.1299999999999999</v>
      </c>
      <c r="AB71" s="48">
        <v>-0.39</v>
      </c>
      <c r="AC71" s="48">
        <v>0.31</v>
      </c>
      <c r="AD71" s="48">
        <v>-0.52</v>
      </c>
      <c r="AE71" s="48">
        <v>5.08</v>
      </c>
      <c r="AF71" s="48">
        <v>2.85</v>
      </c>
      <c r="AG71" s="48">
        <v>-3.54</v>
      </c>
    </row>
    <row r="72" spans="1:33" ht="21.95" customHeight="1">
      <c r="A72" s="109" t="s">
        <v>542</v>
      </c>
      <c r="B72" s="109"/>
      <c r="C72" s="109"/>
      <c r="D72" s="109"/>
      <c r="E72" s="109"/>
      <c r="F72" s="109"/>
      <c r="G72" s="109"/>
      <c r="H72" s="109"/>
      <c r="I72" s="109"/>
      <c r="J72" s="109"/>
      <c r="K72" s="103"/>
      <c r="L72" s="109" t="s">
        <v>542</v>
      </c>
      <c r="M72" s="109"/>
      <c r="N72" s="109"/>
      <c r="O72" s="109"/>
      <c r="P72" s="109"/>
      <c r="Q72" s="109"/>
      <c r="R72" s="109"/>
      <c r="S72" s="109"/>
      <c r="T72" s="109"/>
      <c r="U72" s="109"/>
      <c r="V72" s="103"/>
      <c r="W72" s="109" t="s">
        <v>542</v>
      </c>
      <c r="X72" s="109"/>
      <c r="Y72" s="109"/>
      <c r="Z72" s="109"/>
      <c r="AA72" s="109"/>
      <c r="AB72" s="109"/>
      <c r="AC72" s="109"/>
      <c r="AD72" s="109"/>
      <c r="AE72" s="109"/>
      <c r="AF72" s="109"/>
      <c r="AG72" s="109"/>
    </row>
    <row r="73" spans="1:33" ht="18" customHeight="1">
      <c r="A73" s="41">
        <v>49</v>
      </c>
      <c r="C73" s="47" t="s">
        <v>476</v>
      </c>
      <c r="D73" s="48">
        <v>0</v>
      </c>
      <c r="E73" s="48">
        <v>0</v>
      </c>
      <c r="F73" s="48">
        <v>0</v>
      </c>
      <c r="G73" s="48">
        <v>0</v>
      </c>
      <c r="H73" s="48">
        <v>0</v>
      </c>
      <c r="I73" s="48">
        <v>0</v>
      </c>
      <c r="J73" s="48">
        <v>0</v>
      </c>
      <c r="L73" s="41">
        <v>49</v>
      </c>
      <c r="N73" s="47" t="s">
        <v>476</v>
      </c>
      <c r="O73" s="48">
        <v>0</v>
      </c>
      <c r="P73" s="48">
        <v>0</v>
      </c>
      <c r="Q73" s="48">
        <v>0</v>
      </c>
      <c r="R73" s="48">
        <v>0</v>
      </c>
      <c r="S73" s="48">
        <v>0</v>
      </c>
      <c r="T73" s="48">
        <v>0</v>
      </c>
      <c r="U73" s="48">
        <v>0</v>
      </c>
      <c r="W73" s="41">
        <v>49</v>
      </c>
      <c r="Y73" s="47" t="s">
        <v>476</v>
      </c>
      <c r="Z73" s="48">
        <v>0</v>
      </c>
      <c r="AA73" s="48">
        <v>0</v>
      </c>
      <c r="AB73" s="48">
        <v>0</v>
      </c>
      <c r="AC73" s="48">
        <v>0</v>
      </c>
      <c r="AD73" s="48">
        <v>0</v>
      </c>
      <c r="AE73" s="48">
        <v>0</v>
      </c>
      <c r="AF73" s="48">
        <v>0</v>
      </c>
      <c r="AG73" s="48">
        <v>0</v>
      </c>
    </row>
    <row r="74" spans="1:33" ht="12" customHeight="1">
      <c r="B74" s="46"/>
      <c r="C74" s="41" t="s">
        <v>534</v>
      </c>
      <c r="D74" s="48"/>
      <c r="E74" s="48"/>
      <c r="F74" s="48"/>
      <c r="G74" s="48"/>
      <c r="H74" s="48"/>
      <c r="I74" s="48"/>
      <c r="J74" s="48"/>
      <c r="M74" s="46"/>
      <c r="N74" s="41" t="s">
        <v>534</v>
      </c>
      <c r="O74" s="48"/>
      <c r="P74" s="48"/>
      <c r="Q74" s="48"/>
      <c r="R74" s="48"/>
      <c r="S74" s="48"/>
      <c r="T74" s="48"/>
      <c r="U74" s="48"/>
      <c r="X74" s="46"/>
      <c r="Y74" s="41" t="s">
        <v>534</v>
      </c>
      <c r="Z74" s="48"/>
      <c r="AA74" s="48"/>
      <c r="AB74" s="48"/>
      <c r="AC74" s="48"/>
      <c r="AD74" s="48"/>
      <c r="AE74" s="48"/>
      <c r="AF74" s="48"/>
      <c r="AG74" s="48"/>
    </row>
    <row r="75" spans="1:33" ht="12" customHeight="1">
      <c r="A75" s="41">
        <v>50</v>
      </c>
      <c r="C75" s="74" t="s">
        <v>494</v>
      </c>
      <c r="D75" s="48">
        <v>0</v>
      </c>
      <c r="E75" s="48">
        <v>0</v>
      </c>
      <c r="F75" s="48">
        <v>0</v>
      </c>
      <c r="G75" s="48">
        <v>0</v>
      </c>
      <c r="H75" s="48">
        <v>0</v>
      </c>
      <c r="I75" s="48">
        <v>0</v>
      </c>
      <c r="J75" s="48">
        <v>0</v>
      </c>
      <c r="L75" s="41">
        <v>50</v>
      </c>
      <c r="N75" s="74" t="s">
        <v>494</v>
      </c>
      <c r="O75" s="48">
        <v>0</v>
      </c>
      <c r="P75" s="48">
        <v>0</v>
      </c>
      <c r="Q75" s="48">
        <v>0</v>
      </c>
      <c r="R75" s="48">
        <v>0</v>
      </c>
      <c r="S75" s="48">
        <v>0</v>
      </c>
      <c r="T75" s="48">
        <v>0</v>
      </c>
      <c r="U75" s="48">
        <v>0</v>
      </c>
      <c r="W75" s="41">
        <v>50</v>
      </c>
      <c r="Y75" s="74" t="s">
        <v>494</v>
      </c>
      <c r="Z75" s="48">
        <v>0</v>
      </c>
      <c r="AA75" s="48">
        <v>0</v>
      </c>
      <c r="AB75" s="48">
        <v>0</v>
      </c>
      <c r="AC75" s="48">
        <v>0</v>
      </c>
      <c r="AD75" s="48">
        <v>0</v>
      </c>
      <c r="AE75" s="48">
        <v>0</v>
      </c>
      <c r="AF75" s="48">
        <v>0</v>
      </c>
      <c r="AG75" s="48">
        <v>0</v>
      </c>
    </row>
    <row r="76" spans="1:33" ht="12" customHeight="1">
      <c r="A76" s="41">
        <v>51</v>
      </c>
      <c r="C76" s="74" t="s">
        <v>535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L76" s="41">
        <v>51</v>
      </c>
      <c r="N76" s="74" t="s">
        <v>535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W76" s="41">
        <v>51</v>
      </c>
      <c r="Y76" s="74" t="s">
        <v>535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</row>
    <row r="77" spans="1:33" ht="15" customHeight="1">
      <c r="A77" s="41">
        <v>52</v>
      </c>
      <c r="B77" s="49" t="s">
        <v>38</v>
      </c>
      <c r="C77" s="47" t="s">
        <v>507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L77" s="41">
        <v>52</v>
      </c>
      <c r="M77" s="49" t="s">
        <v>38</v>
      </c>
      <c r="N77" s="47" t="s">
        <v>507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W77" s="41">
        <v>52</v>
      </c>
      <c r="X77" s="49" t="s">
        <v>38</v>
      </c>
      <c r="Y77" s="47" t="s">
        <v>507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</row>
    <row r="78" spans="1:33" ht="12" customHeight="1">
      <c r="C78" s="41" t="s">
        <v>534</v>
      </c>
      <c r="D78" s="48"/>
      <c r="E78" s="48"/>
      <c r="F78" s="48"/>
      <c r="G78" s="48"/>
      <c r="H78" s="48"/>
      <c r="I78" s="48"/>
      <c r="J78" s="48"/>
      <c r="N78" s="41" t="s">
        <v>534</v>
      </c>
      <c r="O78" s="48"/>
      <c r="P78" s="48"/>
      <c r="Q78" s="48"/>
      <c r="R78" s="48"/>
      <c r="S78" s="48"/>
      <c r="T78" s="48"/>
      <c r="U78" s="48"/>
      <c r="Y78" s="41" t="s">
        <v>534</v>
      </c>
      <c r="Z78" s="48"/>
      <c r="AA78" s="48"/>
      <c r="AB78" s="48"/>
      <c r="AC78" s="48"/>
      <c r="AD78" s="48"/>
      <c r="AE78" s="48"/>
      <c r="AF78" s="48"/>
      <c r="AG78" s="48"/>
    </row>
    <row r="79" spans="1:33" ht="12" customHeight="1">
      <c r="A79" s="41">
        <v>53</v>
      </c>
      <c r="C79" s="74" t="s">
        <v>510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L79" s="41">
        <v>53</v>
      </c>
      <c r="N79" s="74" t="s">
        <v>510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W79" s="41">
        <v>53</v>
      </c>
      <c r="Y79" s="74" t="s">
        <v>510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</row>
    <row r="80" spans="1:33" ht="12" customHeight="1">
      <c r="A80" s="41">
        <v>54</v>
      </c>
      <c r="C80" s="74" t="s">
        <v>536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L80" s="41">
        <v>54</v>
      </c>
      <c r="N80" s="74" t="s">
        <v>536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W80" s="41">
        <v>54</v>
      </c>
      <c r="Y80" s="74" t="s">
        <v>536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</row>
    <row r="81" spans="1:33" ht="12" customHeight="1">
      <c r="A81" s="41">
        <v>55</v>
      </c>
      <c r="C81" s="74" t="s">
        <v>467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L81" s="41">
        <v>55</v>
      </c>
      <c r="N81" s="74" t="s">
        <v>467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W81" s="41">
        <v>55</v>
      </c>
      <c r="Y81" s="74" t="s">
        <v>467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</row>
    <row r="82" spans="1:33" ht="15" customHeight="1">
      <c r="A82" s="41">
        <v>56</v>
      </c>
      <c r="B82" s="49" t="s">
        <v>36</v>
      </c>
      <c r="C82" s="47" t="s">
        <v>518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L82" s="41">
        <v>56</v>
      </c>
      <c r="M82" s="49" t="s">
        <v>36</v>
      </c>
      <c r="N82" s="47" t="s">
        <v>518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W82" s="41">
        <v>56</v>
      </c>
      <c r="X82" s="49" t="s">
        <v>36</v>
      </c>
      <c r="Y82" s="47" t="s">
        <v>518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</row>
    <row r="83" spans="1:33" ht="21.95" customHeight="1">
      <c r="A83" s="109" t="s">
        <v>543</v>
      </c>
      <c r="B83" s="109"/>
      <c r="C83" s="109"/>
      <c r="D83" s="109"/>
      <c r="E83" s="109"/>
      <c r="F83" s="109"/>
      <c r="G83" s="109"/>
      <c r="H83" s="109"/>
      <c r="I83" s="109"/>
      <c r="J83" s="109"/>
      <c r="L83" s="109" t="s">
        <v>543</v>
      </c>
      <c r="M83" s="109"/>
      <c r="N83" s="109"/>
      <c r="O83" s="109"/>
      <c r="P83" s="109"/>
      <c r="Q83" s="109"/>
      <c r="R83" s="109"/>
      <c r="S83" s="109"/>
      <c r="T83" s="109"/>
      <c r="U83" s="109"/>
      <c r="W83" s="109" t="s">
        <v>543</v>
      </c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</row>
    <row r="84" spans="1:33" ht="18" customHeight="1">
      <c r="A84" s="41">
        <v>57</v>
      </c>
      <c r="C84" s="47" t="s">
        <v>476</v>
      </c>
      <c r="D84" s="48">
        <v>2.63</v>
      </c>
      <c r="E84" s="48">
        <v>2.84</v>
      </c>
      <c r="F84" s="48">
        <v>2.96</v>
      </c>
      <c r="G84" s="48">
        <v>3.49</v>
      </c>
      <c r="H84" s="48">
        <v>4.07</v>
      </c>
      <c r="I84" s="48">
        <v>4.28</v>
      </c>
      <c r="J84" s="48">
        <v>4.51</v>
      </c>
      <c r="L84" s="41">
        <v>57</v>
      </c>
      <c r="N84" s="47" t="s">
        <v>476</v>
      </c>
      <c r="O84" s="48">
        <v>4.76</v>
      </c>
      <c r="P84" s="48">
        <v>5.01</v>
      </c>
      <c r="Q84" s="48">
        <v>5.44</v>
      </c>
      <c r="R84" s="48">
        <v>5.79</v>
      </c>
      <c r="S84" s="48">
        <v>6.03</v>
      </c>
      <c r="T84" s="48">
        <v>6.38</v>
      </c>
      <c r="U84" s="48">
        <v>6.34</v>
      </c>
      <c r="W84" s="41">
        <v>57</v>
      </c>
      <c r="Y84" s="47" t="s">
        <v>476</v>
      </c>
      <c r="Z84" s="48">
        <v>6.51</v>
      </c>
      <c r="AA84" s="48">
        <v>6.64</v>
      </c>
      <c r="AB84" s="48">
        <v>6.83</v>
      </c>
      <c r="AC84" s="48">
        <v>7.03</v>
      </c>
      <c r="AD84" s="48">
        <v>7.33</v>
      </c>
      <c r="AE84" s="48">
        <v>7.69</v>
      </c>
      <c r="AF84" s="48">
        <v>8.34</v>
      </c>
      <c r="AG84" s="48">
        <v>9.2200000000000006</v>
      </c>
    </row>
    <row r="85" spans="1:33" ht="12" customHeight="1">
      <c r="B85" s="46"/>
      <c r="C85" s="41" t="s">
        <v>534</v>
      </c>
      <c r="D85" s="48"/>
      <c r="E85" s="48"/>
      <c r="F85" s="48"/>
      <c r="G85" s="48"/>
      <c r="H85" s="48"/>
      <c r="I85" s="48"/>
      <c r="J85" s="48"/>
      <c r="M85" s="46"/>
      <c r="N85" s="41" t="s">
        <v>534</v>
      </c>
      <c r="O85" s="48"/>
      <c r="P85" s="48"/>
      <c r="Q85" s="48"/>
      <c r="R85" s="48"/>
      <c r="S85" s="48"/>
      <c r="T85" s="48"/>
      <c r="U85" s="48"/>
      <c r="X85" s="46"/>
      <c r="Y85" s="41" t="s">
        <v>534</v>
      </c>
      <c r="Z85" s="48"/>
      <c r="AA85" s="48"/>
      <c r="AB85" s="48"/>
      <c r="AC85" s="48"/>
      <c r="AD85" s="48"/>
      <c r="AE85" s="48"/>
      <c r="AF85" s="48"/>
      <c r="AG85" s="48"/>
    </row>
    <row r="86" spans="1:33" ht="12" customHeight="1">
      <c r="A86" s="41">
        <v>58</v>
      </c>
      <c r="C86" s="74" t="s">
        <v>494</v>
      </c>
      <c r="D86" s="48">
        <v>2.25</v>
      </c>
      <c r="E86" s="48">
        <v>2.37</v>
      </c>
      <c r="F86" s="48">
        <v>2.64</v>
      </c>
      <c r="G86" s="48">
        <v>2.94</v>
      </c>
      <c r="H86" s="48">
        <v>3.39</v>
      </c>
      <c r="I86" s="48">
        <v>3.64</v>
      </c>
      <c r="J86" s="48">
        <v>3.77</v>
      </c>
      <c r="L86" s="41">
        <v>58</v>
      </c>
      <c r="N86" s="74" t="s">
        <v>494</v>
      </c>
      <c r="O86" s="48">
        <v>4.01</v>
      </c>
      <c r="P86" s="48">
        <v>4.28</v>
      </c>
      <c r="Q86" s="48">
        <v>4.63</v>
      </c>
      <c r="R86" s="48">
        <v>4.88</v>
      </c>
      <c r="S86" s="48">
        <v>5.03</v>
      </c>
      <c r="T86" s="48">
        <v>5.36</v>
      </c>
      <c r="U86" s="48">
        <v>5.41</v>
      </c>
      <c r="W86" s="41">
        <v>58</v>
      </c>
      <c r="Y86" s="74" t="s">
        <v>494</v>
      </c>
      <c r="Z86" s="48">
        <v>5.56</v>
      </c>
      <c r="AA86" s="48">
        <v>5.58</v>
      </c>
      <c r="AB86" s="48">
        <v>5.77</v>
      </c>
      <c r="AC86" s="48">
        <v>5.98</v>
      </c>
      <c r="AD86" s="48">
        <v>6.23</v>
      </c>
      <c r="AE86" s="48">
        <v>6.45</v>
      </c>
      <c r="AF86" s="48">
        <v>7.04</v>
      </c>
      <c r="AG86" s="48">
        <v>7.8</v>
      </c>
    </row>
    <row r="87" spans="1:33" ht="12" customHeight="1">
      <c r="A87" s="41">
        <v>59</v>
      </c>
      <c r="C87" s="74" t="s">
        <v>535</v>
      </c>
      <c r="D87" s="48">
        <v>0.16</v>
      </c>
      <c r="E87" s="48">
        <v>0.27</v>
      </c>
      <c r="F87" s="48">
        <v>0.09</v>
      </c>
      <c r="G87" s="48">
        <v>0.22</v>
      </c>
      <c r="H87" s="48">
        <v>0.35</v>
      </c>
      <c r="I87" s="48">
        <v>0.32</v>
      </c>
      <c r="J87" s="48">
        <v>0.35</v>
      </c>
      <c r="L87" s="41">
        <v>59</v>
      </c>
      <c r="N87" s="74" t="s">
        <v>535</v>
      </c>
      <c r="O87" s="48">
        <v>0.34</v>
      </c>
      <c r="P87" s="48">
        <v>0.33</v>
      </c>
      <c r="Q87" s="48">
        <v>0.34</v>
      </c>
      <c r="R87" s="48">
        <v>0.35</v>
      </c>
      <c r="S87" s="48">
        <v>0.36</v>
      </c>
      <c r="T87" s="48">
        <v>0.34</v>
      </c>
      <c r="U87" s="48">
        <v>0.31</v>
      </c>
      <c r="W87" s="41">
        <v>59</v>
      </c>
      <c r="Y87" s="74" t="s">
        <v>535</v>
      </c>
      <c r="Z87" s="48">
        <v>0.31</v>
      </c>
      <c r="AA87" s="48">
        <v>0.38</v>
      </c>
      <c r="AB87" s="48">
        <v>0.39</v>
      </c>
      <c r="AC87" s="48">
        <v>0.4</v>
      </c>
      <c r="AD87" s="48">
        <v>0.4</v>
      </c>
      <c r="AE87" s="48">
        <v>0.41</v>
      </c>
      <c r="AF87" s="48">
        <v>0.4</v>
      </c>
      <c r="AG87" s="48">
        <v>0.46</v>
      </c>
    </row>
    <row r="88" spans="1:33" ht="15" customHeight="1">
      <c r="A88" s="41">
        <v>60</v>
      </c>
      <c r="B88" s="49" t="s">
        <v>38</v>
      </c>
      <c r="C88" s="47" t="s">
        <v>507</v>
      </c>
      <c r="D88" s="48">
        <v>2.14</v>
      </c>
      <c r="E88" s="48">
        <v>2.31</v>
      </c>
      <c r="F88" s="48">
        <v>2.61</v>
      </c>
      <c r="G88" s="48">
        <v>2.96</v>
      </c>
      <c r="H88" s="48">
        <v>3.29</v>
      </c>
      <c r="I88" s="48">
        <v>3.75</v>
      </c>
      <c r="J88" s="48">
        <v>4.1100000000000003</v>
      </c>
      <c r="L88" s="41">
        <v>60</v>
      </c>
      <c r="M88" s="49" t="s">
        <v>38</v>
      </c>
      <c r="N88" s="47" t="s">
        <v>507</v>
      </c>
      <c r="O88" s="48">
        <v>4.38</v>
      </c>
      <c r="P88" s="48">
        <v>4.62</v>
      </c>
      <c r="Q88" s="48">
        <v>4.99</v>
      </c>
      <c r="R88" s="48">
        <v>5.25</v>
      </c>
      <c r="S88" s="48">
        <v>5.61</v>
      </c>
      <c r="T88" s="48">
        <v>5.88</v>
      </c>
      <c r="U88" s="48">
        <v>5.94</v>
      </c>
      <c r="W88" s="41">
        <v>60</v>
      </c>
      <c r="X88" s="49" t="s">
        <v>38</v>
      </c>
      <c r="Y88" s="47" t="s">
        <v>507</v>
      </c>
      <c r="Z88" s="48">
        <v>6.07</v>
      </c>
      <c r="AA88" s="48">
        <v>6.25</v>
      </c>
      <c r="AB88" s="48">
        <v>6.41</v>
      </c>
      <c r="AC88" s="48">
        <v>6.48</v>
      </c>
      <c r="AD88" s="48">
        <v>6.64</v>
      </c>
      <c r="AE88" s="48">
        <v>6.87</v>
      </c>
      <c r="AF88" s="48">
        <v>7.17</v>
      </c>
      <c r="AG88" s="48">
        <v>7.34</v>
      </c>
    </row>
    <row r="89" spans="1:33" ht="12" customHeight="1">
      <c r="C89" s="41" t="s">
        <v>534</v>
      </c>
      <c r="D89" s="48"/>
      <c r="E89" s="48"/>
      <c r="F89" s="48"/>
      <c r="G89" s="48"/>
      <c r="H89" s="48"/>
      <c r="I89" s="48"/>
      <c r="J89" s="48"/>
      <c r="N89" s="41" t="s">
        <v>534</v>
      </c>
      <c r="O89" s="48"/>
      <c r="P89" s="48"/>
      <c r="Q89" s="48"/>
      <c r="R89" s="48"/>
      <c r="S89" s="48"/>
      <c r="T89" s="48"/>
      <c r="U89" s="48"/>
      <c r="Y89" s="41" t="s">
        <v>534</v>
      </c>
      <c r="Z89" s="48"/>
      <c r="AA89" s="48"/>
      <c r="AB89" s="48"/>
      <c r="AC89" s="48"/>
      <c r="AD89" s="48"/>
      <c r="AE89" s="48"/>
      <c r="AF89" s="48"/>
      <c r="AG89" s="48"/>
    </row>
    <row r="90" spans="1:33" ht="12" customHeight="1">
      <c r="A90" s="41">
        <v>61</v>
      </c>
      <c r="C90" s="74" t="s">
        <v>510</v>
      </c>
      <c r="D90" s="48">
        <v>1.56</v>
      </c>
      <c r="E90" s="48">
        <v>1.68</v>
      </c>
      <c r="F90" s="48">
        <v>1.85</v>
      </c>
      <c r="G90" s="48">
        <v>2.0699999999999998</v>
      </c>
      <c r="H90" s="48">
        <v>2.2799999999999998</v>
      </c>
      <c r="I90" s="48">
        <v>2.62</v>
      </c>
      <c r="J90" s="48">
        <v>2.89</v>
      </c>
      <c r="L90" s="41">
        <v>61</v>
      </c>
      <c r="N90" s="74" t="s">
        <v>510</v>
      </c>
      <c r="O90" s="48">
        <v>3.09</v>
      </c>
      <c r="P90" s="48">
        <v>3.26</v>
      </c>
      <c r="Q90" s="48">
        <v>3.48</v>
      </c>
      <c r="R90" s="48">
        <v>3.61</v>
      </c>
      <c r="S90" s="48">
        <v>3.84</v>
      </c>
      <c r="T90" s="48">
        <v>4</v>
      </c>
      <c r="U90" s="48">
        <v>4</v>
      </c>
      <c r="W90" s="41">
        <v>61</v>
      </c>
      <c r="Y90" s="74" t="s">
        <v>510</v>
      </c>
      <c r="Z90" s="48">
        <v>4.09</v>
      </c>
      <c r="AA90" s="48">
        <v>4.1100000000000003</v>
      </c>
      <c r="AB90" s="48">
        <v>4.18</v>
      </c>
      <c r="AC90" s="48">
        <v>4.25</v>
      </c>
      <c r="AD90" s="48">
        <v>4.3499999999999996</v>
      </c>
      <c r="AE90" s="48">
        <v>4.46</v>
      </c>
      <c r="AF90" s="48">
        <v>4.6100000000000003</v>
      </c>
      <c r="AG90" s="48">
        <v>4.43</v>
      </c>
    </row>
    <row r="91" spans="1:33" ht="12" customHeight="1">
      <c r="A91" s="41">
        <v>62</v>
      </c>
      <c r="C91" s="74" t="s">
        <v>536</v>
      </c>
      <c r="D91" s="48">
        <v>0.04</v>
      </c>
      <c r="E91" s="48">
        <v>0.04</v>
      </c>
      <c r="F91" s="48">
        <v>0.05</v>
      </c>
      <c r="G91" s="48">
        <v>7.0000000000000007E-2</v>
      </c>
      <c r="H91" s="48">
        <v>0.08</v>
      </c>
      <c r="I91" s="48">
        <v>0.08</v>
      </c>
      <c r="J91" s="48">
        <v>7.0000000000000007E-2</v>
      </c>
      <c r="L91" s="41">
        <v>62</v>
      </c>
      <c r="N91" s="74" t="s">
        <v>536</v>
      </c>
      <c r="O91" s="48">
        <v>0.08</v>
      </c>
      <c r="P91" s="48">
        <v>0.09</v>
      </c>
      <c r="Q91" s="48">
        <v>0.11</v>
      </c>
      <c r="R91" s="48">
        <v>0.11</v>
      </c>
      <c r="S91" s="48">
        <v>0.11</v>
      </c>
      <c r="T91" s="48">
        <v>0.11</v>
      </c>
      <c r="U91" s="48">
        <v>0.11</v>
      </c>
      <c r="W91" s="41">
        <v>62</v>
      </c>
      <c r="Y91" s="74" t="s">
        <v>536</v>
      </c>
      <c r="Z91" s="48">
        <v>0.11</v>
      </c>
      <c r="AA91" s="48">
        <v>0.12</v>
      </c>
      <c r="AB91" s="48">
        <v>0.12</v>
      </c>
      <c r="AC91" s="48">
        <v>0.12</v>
      </c>
      <c r="AD91" s="48">
        <v>0.12</v>
      </c>
      <c r="AE91" s="48">
        <v>0.12</v>
      </c>
      <c r="AF91" s="48">
        <v>0.12</v>
      </c>
      <c r="AG91" s="48">
        <v>0.1</v>
      </c>
    </row>
    <row r="92" spans="1:33" ht="12" customHeight="1">
      <c r="A92" s="41">
        <v>63</v>
      </c>
      <c r="C92" s="74" t="s">
        <v>467</v>
      </c>
      <c r="D92" s="48">
        <v>0.27</v>
      </c>
      <c r="E92" s="48">
        <v>0.28000000000000003</v>
      </c>
      <c r="F92" s="48">
        <v>0.34</v>
      </c>
      <c r="G92" s="48">
        <v>0.42</v>
      </c>
      <c r="H92" s="48">
        <v>0.49</v>
      </c>
      <c r="I92" s="48">
        <v>0.53</v>
      </c>
      <c r="J92" s="48">
        <v>0.56999999999999995</v>
      </c>
      <c r="L92" s="41">
        <v>63</v>
      </c>
      <c r="N92" s="74" t="s">
        <v>467</v>
      </c>
      <c r="O92" s="48">
        <v>0.61</v>
      </c>
      <c r="P92" s="48">
        <v>0.66</v>
      </c>
      <c r="Q92" s="48">
        <v>0.72</v>
      </c>
      <c r="R92" s="48">
        <v>0.77</v>
      </c>
      <c r="S92" s="48">
        <v>0.82</v>
      </c>
      <c r="T92" s="48">
        <v>0.85</v>
      </c>
      <c r="U92" s="48">
        <v>0.88</v>
      </c>
      <c r="W92" s="41">
        <v>63</v>
      </c>
      <c r="Y92" s="74" t="s">
        <v>467</v>
      </c>
      <c r="Z92" s="48">
        <v>0.89</v>
      </c>
      <c r="AA92" s="48">
        <v>0.94</v>
      </c>
      <c r="AB92" s="48">
        <v>0.98</v>
      </c>
      <c r="AC92" s="48">
        <v>1.01</v>
      </c>
      <c r="AD92" s="48">
        <v>1.05</v>
      </c>
      <c r="AE92" s="48">
        <v>1.0900000000000001</v>
      </c>
      <c r="AF92" s="48">
        <v>1.1200000000000001</v>
      </c>
      <c r="AG92" s="48">
        <v>1.24</v>
      </c>
    </row>
    <row r="93" spans="1:33" ht="15" customHeight="1">
      <c r="A93" s="41">
        <v>64</v>
      </c>
      <c r="B93" s="49" t="s">
        <v>36</v>
      </c>
      <c r="C93" s="47" t="s">
        <v>518</v>
      </c>
      <c r="D93" s="48">
        <v>0.49</v>
      </c>
      <c r="E93" s="48">
        <v>0.53</v>
      </c>
      <c r="F93" s="48">
        <v>0.35</v>
      </c>
      <c r="G93" s="48">
        <v>0.53</v>
      </c>
      <c r="H93" s="48">
        <v>0.78</v>
      </c>
      <c r="I93" s="48">
        <v>0.53</v>
      </c>
      <c r="J93" s="48">
        <v>0.4</v>
      </c>
      <c r="L93" s="41">
        <v>64</v>
      </c>
      <c r="M93" s="49" t="s">
        <v>36</v>
      </c>
      <c r="N93" s="47" t="s">
        <v>518</v>
      </c>
      <c r="O93" s="48">
        <v>0.38</v>
      </c>
      <c r="P93" s="48">
        <v>0.39</v>
      </c>
      <c r="Q93" s="48">
        <v>0.45</v>
      </c>
      <c r="R93" s="48">
        <v>0.54</v>
      </c>
      <c r="S93" s="48">
        <v>0.42</v>
      </c>
      <c r="T93" s="48">
        <v>0.5</v>
      </c>
      <c r="U93" s="48">
        <v>0.4</v>
      </c>
      <c r="W93" s="41">
        <v>64</v>
      </c>
      <c r="X93" s="49" t="s">
        <v>36</v>
      </c>
      <c r="Y93" s="47" t="s">
        <v>518</v>
      </c>
      <c r="Z93" s="48">
        <v>0.44</v>
      </c>
      <c r="AA93" s="48">
        <v>0.39</v>
      </c>
      <c r="AB93" s="48">
        <v>0.42</v>
      </c>
      <c r="AC93" s="48">
        <v>0.55000000000000004</v>
      </c>
      <c r="AD93" s="48">
        <v>0.69</v>
      </c>
      <c r="AE93" s="48">
        <v>0.82</v>
      </c>
      <c r="AF93" s="48">
        <v>1.17</v>
      </c>
      <c r="AG93" s="48">
        <v>1.88</v>
      </c>
    </row>
    <row r="94" spans="1:33" ht="21.95" customHeight="1">
      <c r="A94" s="109" t="s">
        <v>544</v>
      </c>
      <c r="B94" s="109"/>
      <c r="C94" s="109"/>
      <c r="D94" s="109"/>
      <c r="E94" s="109"/>
      <c r="F94" s="109"/>
      <c r="G94" s="109"/>
      <c r="H94" s="109"/>
      <c r="I94" s="109"/>
      <c r="J94" s="109"/>
      <c r="L94" s="109" t="s">
        <v>544</v>
      </c>
      <c r="M94" s="109"/>
      <c r="N94" s="109"/>
      <c r="O94" s="109"/>
      <c r="P94" s="109"/>
      <c r="Q94" s="109"/>
      <c r="R94" s="109"/>
      <c r="S94" s="109"/>
      <c r="T94" s="109"/>
      <c r="U94" s="109"/>
      <c r="W94" s="109" t="s">
        <v>544</v>
      </c>
      <c r="X94" s="109"/>
      <c r="Y94" s="109"/>
      <c r="Z94" s="109"/>
      <c r="AA94" s="109"/>
      <c r="AB94" s="109"/>
      <c r="AC94" s="109"/>
      <c r="AD94" s="109"/>
      <c r="AE94" s="109"/>
      <c r="AF94" s="109"/>
      <c r="AG94" s="109"/>
    </row>
    <row r="95" spans="1:33" ht="18" customHeight="1">
      <c r="A95" s="41">
        <v>65</v>
      </c>
      <c r="C95" s="47" t="s">
        <v>476</v>
      </c>
      <c r="D95" s="48">
        <v>1.93</v>
      </c>
      <c r="E95" s="48">
        <v>2.16</v>
      </c>
      <c r="F95" s="48">
        <v>3.32</v>
      </c>
      <c r="G95" s="48">
        <v>3.8</v>
      </c>
      <c r="H95" s="48">
        <v>4.1399999999999997</v>
      </c>
      <c r="I95" s="48">
        <v>7.47</v>
      </c>
      <c r="J95" s="48">
        <v>8.98</v>
      </c>
      <c r="L95" s="41">
        <v>65</v>
      </c>
      <c r="N95" s="47" t="s">
        <v>476</v>
      </c>
      <c r="O95" s="48">
        <v>7.98</v>
      </c>
      <c r="P95" s="48">
        <v>9.1999999999999993</v>
      </c>
      <c r="Q95" s="48">
        <v>9.1999999999999993</v>
      </c>
      <c r="R95" s="48">
        <v>10.8</v>
      </c>
      <c r="S95" s="48">
        <v>14.44</v>
      </c>
      <c r="T95" s="48">
        <v>17.41</v>
      </c>
      <c r="U95" s="48">
        <v>16.899999999999999</v>
      </c>
      <c r="W95" s="41">
        <v>65</v>
      </c>
      <c r="Y95" s="47" t="s">
        <v>476</v>
      </c>
      <c r="Z95" s="48">
        <v>17.03</v>
      </c>
      <c r="AA95" s="48">
        <v>16.350000000000001</v>
      </c>
      <c r="AB95" s="48">
        <v>16.22</v>
      </c>
      <c r="AC95" s="48">
        <v>17.8</v>
      </c>
      <c r="AD95" s="48">
        <v>18.72</v>
      </c>
      <c r="AE95" s="48">
        <v>20.28</v>
      </c>
      <c r="AF95" s="48">
        <v>21.27</v>
      </c>
      <c r="AG95" s="48">
        <v>32.880000000000003</v>
      </c>
    </row>
    <row r="96" spans="1:33" ht="12" customHeight="1">
      <c r="B96" s="46"/>
      <c r="C96" s="41" t="s">
        <v>534</v>
      </c>
      <c r="D96" s="48"/>
      <c r="E96" s="48"/>
      <c r="F96" s="48"/>
      <c r="G96" s="48"/>
      <c r="H96" s="48"/>
      <c r="I96" s="48"/>
      <c r="J96" s="48"/>
      <c r="M96" s="46"/>
      <c r="N96" s="41" t="s">
        <v>534</v>
      </c>
      <c r="O96" s="48"/>
      <c r="P96" s="48"/>
      <c r="Q96" s="48"/>
      <c r="R96" s="48"/>
      <c r="S96" s="48"/>
      <c r="T96" s="48"/>
      <c r="U96" s="48"/>
      <c r="X96" s="46"/>
      <c r="Y96" s="41" t="s">
        <v>534</v>
      </c>
      <c r="Z96" s="48"/>
      <c r="AA96" s="48"/>
      <c r="AB96" s="48"/>
      <c r="AC96" s="48"/>
      <c r="AD96" s="48"/>
      <c r="AE96" s="48"/>
      <c r="AF96" s="48"/>
      <c r="AG96" s="48"/>
    </row>
    <row r="97" spans="1:33" ht="12" customHeight="1">
      <c r="A97" s="41">
        <v>66</v>
      </c>
      <c r="C97" s="74" t="s">
        <v>494</v>
      </c>
      <c r="D97" s="48">
        <v>1.61</v>
      </c>
      <c r="E97" s="48">
        <v>1.83</v>
      </c>
      <c r="F97" s="48">
        <v>2.98</v>
      </c>
      <c r="G97" s="48">
        <v>3.46</v>
      </c>
      <c r="H97" s="48">
        <v>3.75</v>
      </c>
      <c r="I97" s="48">
        <v>4.6500000000000004</v>
      </c>
      <c r="J97" s="48">
        <v>7.08</v>
      </c>
      <c r="L97" s="41">
        <v>66</v>
      </c>
      <c r="N97" s="74" t="s">
        <v>494</v>
      </c>
      <c r="O97" s="48">
        <v>7.59</v>
      </c>
      <c r="P97" s="48">
        <v>8.09</v>
      </c>
      <c r="Q97" s="48">
        <v>8.81</v>
      </c>
      <c r="R97" s="48">
        <v>9.51</v>
      </c>
      <c r="S97" s="48">
        <v>9.89</v>
      </c>
      <c r="T97" s="48">
        <v>13.42</v>
      </c>
      <c r="U97" s="48">
        <v>15.63</v>
      </c>
      <c r="W97" s="41">
        <v>66</v>
      </c>
      <c r="Y97" s="74" t="s">
        <v>494</v>
      </c>
      <c r="Z97" s="48">
        <v>16.46</v>
      </c>
      <c r="AA97" s="48">
        <v>15.67</v>
      </c>
      <c r="AB97" s="48">
        <v>15.6</v>
      </c>
      <c r="AC97" s="48">
        <v>17.23</v>
      </c>
      <c r="AD97" s="48">
        <v>17.77</v>
      </c>
      <c r="AE97" s="48">
        <v>18.71</v>
      </c>
      <c r="AF97" s="48">
        <v>20.32</v>
      </c>
      <c r="AG97" s="48">
        <v>31.88</v>
      </c>
    </row>
    <row r="98" spans="1:33" ht="12" customHeight="1">
      <c r="A98" s="41">
        <v>67</v>
      </c>
      <c r="C98" s="74" t="s">
        <v>535</v>
      </c>
      <c r="D98" s="48">
        <v>0.06</v>
      </c>
      <c r="E98" s="48">
        <v>0.09</v>
      </c>
      <c r="F98" s="48">
        <v>0.1</v>
      </c>
      <c r="G98" s="48">
        <v>7.0000000000000007E-2</v>
      </c>
      <c r="H98" s="48">
        <v>0.2</v>
      </c>
      <c r="I98" s="48">
        <v>2.69</v>
      </c>
      <c r="J98" s="48">
        <v>1.74</v>
      </c>
      <c r="L98" s="41">
        <v>67</v>
      </c>
      <c r="N98" s="74" t="s">
        <v>535</v>
      </c>
      <c r="O98" s="48">
        <v>0.23</v>
      </c>
      <c r="P98" s="48">
        <v>0.95</v>
      </c>
      <c r="Q98" s="48">
        <v>0.22</v>
      </c>
      <c r="R98" s="48">
        <v>1.1599999999999999</v>
      </c>
      <c r="S98" s="48">
        <v>4.3899999999999997</v>
      </c>
      <c r="T98" s="48">
        <v>3.81</v>
      </c>
      <c r="U98" s="48">
        <v>1.05</v>
      </c>
      <c r="W98" s="41">
        <v>67</v>
      </c>
      <c r="Y98" s="74" t="s">
        <v>535</v>
      </c>
      <c r="Z98" s="48">
        <v>0.22</v>
      </c>
      <c r="AA98" s="48">
        <v>0.27</v>
      </c>
      <c r="AB98" s="48">
        <v>0.23</v>
      </c>
      <c r="AC98" s="48">
        <v>0.28000000000000003</v>
      </c>
      <c r="AD98" s="48">
        <v>0.71</v>
      </c>
      <c r="AE98" s="48">
        <v>1.35</v>
      </c>
      <c r="AF98" s="48">
        <v>0.63</v>
      </c>
      <c r="AG98" s="48">
        <v>0.4</v>
      </c>
    </row>
    <row r="99" spans="1:33" ht="15" customHeight="1">
      <c r="A99" s="41">
        <v>68</v>
      </c>
      <c r="B99" s="49" t="s">
        <v>38</v>
      </c>
      <c r="C99" s="47" t="s">
        <v>507</v>
      </c>
      <c r="D99" s="48">
        <v>1.96</v>
      </c>
      <c r="E99" s="48">
        <v>2.65</v>
      </c>
      <c r="F99" s="48">
        <v>2.93</v>
      </c>
      <c r="G99" s="48">
        <v>3.68</v>
      </c>
      <c r="H99" s="48">
        <v>5.27</v>
      </c>
      <c r="I99" s="48">
        <v>9.11</v>
      </c>
      <c r="J99" s="48">
        <v>8.15</v>
      </c>
      <c r="L99" s="41">
        <v>68</v>
      </c>
      <c r="M99" s="49" t="s">
        <v>38</v>
      </c>
      <c r="N99" s="47" t="s">
        <v>507</v>
      </c>
      <c r="O99" s="48">
        <v>7.7</v>
      </c>
      <c r="P99" s="48">
        <v>8.98</v>
      </c>
      <c r="Q99" s="48">
        <v>10.08</v>
      </c>
      <c r="R99" s="48">
        <v>11.15</v>
      </c>
      <c r="S99" s="48">
        <v>14.33</v>
      </c>
      <c r="T99" s="48">
        <v>16.87</v>
      </c>
      <c r="U99" s="48">
        <v>16.64</v>
      </c>
      <c r="W99" s="41">
        <v>68</v>
      </c>
      <c r="X99" s="49" t="s">
        <v>38</v>
      </c>
      <c r="Y99" s="47" t="s">
        <v>507</v>
      </c>
      <c r="Z99" s="48">
        <v>14.91</v>
      </c>
      <c r="AA99" s="48">
        <v>15.2</v>
      </c>
      <c r="AB99" s="48">
        <v>16.21</v>
      </c>
      <c r="AC99" s="48">
        <v>18.29</v>
      </c>
      <c r="AD99" s="48">
        <v>20.78</v>
      </c>
      <c r="AE99" s="48">
        <v>20.22</v>
      </c>
      <c r="AF99" s="48">
        <v>21.11</v>
      </c>
      <c r="AG99" s="48">
        <v>32.01</v>
      </c>
    </row>
    <row r="100" spans="1:33" ht="12" customHeight="1">
      <c r="C100" s="41" t="s">
        <v>534</v>
      </c>
      <c r="D100" s="48"/>
      <c r="E100" s="48"/>
      <c r="F100" s="48"/>
      <c r="G100" s="48"/>
      <c r="H100" s="48"/>
      <c r="I100" s="48"/>
      <c r="J100" s="48"/>
      <c r="N100" s="41" t="s">
        <v>534</v>
      </c>
      <c r="O100" s="48"/>
      <c r="P100" s="48"/>
      <c r="Q100" s="48"/>
      <c r="R100" s="48"/>
      <c r="S100" s="48"/>
      <c r="T100" s="48"/>
      <c r="U100" s="48"/>
      <c r="Y100" s="41" t="s">
        <v>534</v>
      </c>
      <c r="Z100" s="48"/>
      <c r="AA100" s="48"/>
      <c r="AB100" s="48"/>
      <c r="AC100" s="48"/>
      <c r="AD100" s="48"/>
      <c r="AE100" s="48"/>
      <c r="AF100" s="48"/>
      <c r="AG100" s="48"/>
    </row>
    <row r="101" spans="1:33" ht="12" customHeight="1">
      <c r="A101" s="41">
        <v>69</v>
      </c>
      <c r="C101" s="74" t="s">
        <v>510</v>
      </c>
      <c r="D101" s="48">
        <v>1.46</v>
      </c>
      <c r="E101" s="48">
        <v>1.97</v>
      </c>
      <c r="F101" s="48">
        <v>2.21</v>
      </c>
      <c r="G101" s="48">
        <v>2.72</v>
      </c>
      <c r="H101" s="48">
        <v>4.17</v>
      </c>
      <c r="I101" s="48">
        <v>7.81</v>
      </c>
      <c r="J101" s="48">
        <v>6.77</v>
      </c>
      <c r="L101" s="41">
        <v>69</v>
      </c>
      <c r="N101" s="74" t="s">
        <v>510</v>
      </c>
      <c r="O101" s="48">
        <v>6.03</v>
      </c>
      <c r="P101" s="48">
        <v>6.94</v>
      </c>
      <c r="Q101" s="48">
        <v>7.49</v>
      </c>
      <c r="R101" s="48">
        <v>8.3699999999999992</v>
      </c>
      <c r="S101" s="48">
        <v>11.55</v>
      </c>
      <c r="T101" s="48">
        <v>14.24</v>
      </c>
      <c r="U101" s="48">
        <v>13.79</v>
      </c>
      <c r="W101" s="41">
        <v>69</v>
      </c>
      <c r="Y101" s="74" t="s">
        <v>510</v>
      </c>
      <c r="Z101" s="48">
        <v>11.7</v>
      </c>
      <c r="AA101" s="48">
        <v>11.7</v>
      </c>
      <c r="AB101" s="48">
        <v>12.04</v>
      </c>
      <c r="AC101" s="48">
        <v>13.74</v>
      </c>
      <c r="AD101" s="48">
        <v>15.71</v>
      </c>
      <c r="AE101" s="48">
        <v>15.44</v>
      </c>
      <c r="AF101" s="48">
        <v>16.46</v>
      </c>
      <c r="AG101" s="48">
        <v>16.22</v>
      </c>
    </row>
    <row r="102" spans="1:33" ht="12" customHeight="1">
      <c r="A102" s="41">
        <v>70</v>
      </c>
      <c r="C102" s="74" t="s">
        <v>536</v>
      </c>
      <c r="D102" s="48">
        <v>0</v>
      </c>
      <c r="E102" s="48">
        <v>0</v>
      </c>
      <c r="F102" s="48">
        <v>0</v>
      </c>
      <c r="G102" s="48">
        <v>0</v>
      </c>
      <c r="H102" s="48">
        <v>0</v>
      </c>
      <c r="I102" s="48">
        <v>0.04</v>
      </c>
      <c r="J102" s="48">
        <v>0.06</v>
      </c>
      <c r="L102" s="41">
        <v>70</v>
      </c>
      <c r="N102" s="74" t="s">
        <v>536</v>
      </c>
      <c r="O102" s="48">
        <v>0.06</v>
      </c>
      <c r="P102" s="48">
        <v>0.06</v>
      </c>
      <c r="Q102" s="48">
        <v>0.21</v>
      </c>
      <c r="R102" s="48">
        <v>0.23</v>
      </c>
      <c r="S102" s="48">
        <v>0.19</v>
      </c>
      <c r="T102" s="48">
        <v>0.11</v>
      </c>
      <c r="U102" s="48">
        <v>0.1</v>
      </c>
      <c r="W102" s="41">
        <v>70</v>
      </c>
      <c r="Y102" s="74" t="s">
        <v>536</v>
      </c>
      <c r="Z102" s="48">
        <v>0.09</v>
      </c>
      <c r="AA102" s="48">
        <v>7.0000000000000007E-2</v>
      </c>
      <c r="AB102" s="48">
        <v>0.08</v>
      </c>
      <c r="AC102" s="48">
        <v>0.05</v>
      </c>
      <c r="AD102" s="48">
        <v>0.06</v>
      </c>
      <c r="AE102" s="48">
        <v>0.05</v>
      </c>
      <c r="AF102" s="48">
        <v>0.03</v>
      </c>
      <c r="AG102" s="48">
        <v>0.05</v>
      </c>
    </row>
    <row r="103" spans="1:33">
      <c r="A103" s="41">
        <v>71</v>
      </c>
      <c r="C103" s="74" t="s">
        <v>467</v>
      </c>
      <c r="D103" s="48">
        <v>0</v>
      </c>
      <c r="E103" s="48">
        <v>0</v>
      </c>
      <c r="F103" s="48">
        <v>0</v>
      </c>
      <c r="G103" s="48">
        <v>0</v>
      </c>
      <c r="H103" s="48">
        <v>0</v>
      </c>
      <c r="I103" s="48">
        <v>0</v>
      </c>
      <c r="J103" s="48">
        <v>0</v>
      </c>
      <c r="L103" s="41">
        <v>71</v>
      </c>
      <c r="N103" s="74" t="s">
        <v>467</v>
      </c>
      <c r="O103" s="48">
        <v>0</v>
      </c>
      <c r="P103" s="48">
        <v>0</v>
      </c>
      <c r="Q103" s="48">
        <v>0</v>
      </c>
      <c r="R103" s="48">
        <v>0</v>
      </c>
      <c r="S103" s="48">
        <v>0</v>
      </c>
      <c r="T103" s="48">
        <v>0</v>
      </c>
      <c r="U103" s="48">
        <v>0</v>
      </c>
      <c r="W103" s="41">
        <v>71</v>
      </c>
      <c r="Y103" s="74" t="s">
        <v>467</v>
      </c>
      <c r="Z103" s="48">
        <v>0</v>
      </c>
      <c r="AA103" s="48">
        <v>0</v>
      </c>
      <c r="AB103" s="48">
        <v>0</v>
      </c>
      <c r="AC103" s="48">
        <v>0</v>
      </c>
      <c r="AD103" s="48">
        <v>0</v>
      </c>
      <c r="AE103" s="48">
        <v>0</v>
      </c>
      <c r="AF103" s="48">
        <v>0</v>
      </c>
      <c r="AG103" s="48">
        <v>0</v>
      </c>
    </row>
    <row r="104" spans="1:33" ht="15" customHeight="1">
      <c r="A104" s="41">
        <v>72</v>
      </c>
      <c r="B104" s="49" t="s">
        <v>36</v>
      </c>
      <c r="C104" s="47" t="s">
        <v>518</v>
      </c>
      <c r="D104" s="48">
        <v>-0.03</v>
      </c>
      <c r="E104" s="48">
        <v>-0.49</v>
      </c>
      <c r="F104" s="48">
        <v>0.39</v>
      </c>
      <c r="G104" s="48">
        <v>0.12</v>
      </c>
      <c r="H104" s="48">
        <v>-1.1299999999999999</v>
      </c>
      <c r="I104" s="48">
        <v>-1.64</v>
      </c>
      <c r="J104" s="48">
        <v>0.83</v>
      </c>
      <c r="L104" s="41">
        <v>72</v>
      </c>
      <c r="M104" s="49" t="s">
        <v>36</v>
      </c>
      <c r="N104" s="47" t="s">
        <v>518</v>
      </c>
      <c r="O104" s="48">
        <v>0.28000000000000003</v>
      </c>
      <c r="P104" s="48">
        <v>0.22</v>
      </c>
      <c r="Q104" s="48">
        <v>-0.88</v>
      </c>
      <c r="R104" s="48">
        <v>-0.35</v>
      </c>
      <c r="S104" s="48">
        <v>0.11</v>
      </c>
      <c r="T104" s="48">
        <v>0.54</v>
      </c>
      <c r="U104" s="48">
        <v>0.26</v>
      </c>
      <c r="W104" s="41">
        <v>72</v>
      </c>
      <c r="X104" s="49" t="s">
        <v>36</v>
      </c>
      <c r="Y104" s="47" t="s">
        <v>518</v>
      </c>
      <c r="Z104" s="48">
        <v>2.12</v>
      </c>
      <c r="AA104" s="48">
        <v>1.1499999999999999</v>
      </c>
      <c r="AB104" s="48">
        <v>0.01</v>
      </c>
      <c r="AC104" s="48">
        <v>-0.49</v>
      </c>
      <c r="AD104" s="48">
        <v>-2.06</v>
      </c>
      <c r="AE104" s="48">
        <v>0.06</v>
      </c>
      <c r="AF104" s="48">
        <v>0.16</v>
      </c>
      <c r="AG104" s="48">
        <v>0.87</v>
      </c>
    </row>
    <row r="127" spans="4:32">
      <c r="D127" s="51"/>
      <c r="E127" s="51"/>
      <c r="F127" s="51"/>
      <c r="G127" s="51"/>
      <c r="H127" s="51"/>
      <c r="I127" s="51"/>
      <c r="J127" s="51"/>
      <c r="O127" s="51"/>
      <c r="P127" s="51"/>
      <c r="Q127" s="51"/>
      <c r="R127" s="51"/>
      <c r="S127" s="51"/>
      <c r="T127" s="51"/>
      <c r="U127" s="51"/>
      <c r="Z127" s="51"/>
      <c r="AA127" s="51"/>
      <c r="AB127" s="51"/>
      <c r="AC127" s="51"/>
      <c r="AD127" s="51"/>
      <c r="AE127" s="51"/>
      <c r="AF127" s="51"/>
    </row>
    <row r="128" spans="4:32">
      <c r="D128" s="51"/>
      <c r="E128" s="51"/>
      <c r="F128" s="51"/>
      <c r="G128" s="51"/>
      <c r="H128" s="51"/>
      <c r="I128" s="51"/>
      <c r="J128" s="51"/>
      <c r="O128" s="51"/>
      <c r="P128" s="51"/>
      <c r="Q128" s="51"/>
      <c r="R128" s="51"/>
      <c r="S128" s="51"/>
      <c r="T128" s="51"/>
      <c r="U128" s="51"/>
      <c r="Z128" s="51"/>
      <c r="AA128" s="51"/>
      <c r="AB128" s="51"/>
      <c r="AC128" s="51"/>
      <c r="AD128" s="51"/>
      <c r="AE128" s="51"/>
      <c r="AF128" s="51"/>
    </row>
    <row r="129" spans="4:32">
      <c r="D129" s="51"/>
      <c r="E129" s="51"/>
      <c r="F129" s="51"/>
      <c r="G129" s="51"/>
      <c r="H129" s="51"/>
      <c r="I129" s="51"/>
      <c r="J129" s="51"/>
      <c r="O129" s="51"/>
      <c r="P129" s="51"/>
      <c r="Q129" s="51"/>
      <c r="R129" s="51"/>
      <c r="S129" s="51"/>
      <c r="T129" s="51"/>
      <c r="U129" s="51"/>
      <c r="Z129" s="51"/>
      <c r="AA129" s="51"/>
      <c r="AB129" s="51"/>
      <c r="AC129" s="51"/>
      <c r="AD129" s="51"/>
      <c r="AE129" s="51"/>
      <c r="AF129" s="51"/>
    </row>
    <row r="130" spans="4:32">
      <c r="D130" s="51"/>
      <c r="E130" s="51"/>
      <c r="F130" s="51"/>
      <c r="G130" s="51"/>
      <c r="H130" s="51"/>
      <c r="I130" s="51"/>
      <c r="J130" s="51"/>
      <c r="O130" s="51"/>
      <c r="P130" s="51"/>
      <c r="Q130" s="51"/>
      <c r="R130" s="51"/>
      <c r="S130" s="51"/>
      <c r="T130" s="51"/>
      <c r="U130" s="51"/>
      <c r="Z130" s="51"/>
      <c r="AA130" s="51"/>
      <c r="AB130" s="51"/>
      <c r="AC130" s="51"/>
      <c r="AD130" s="51"/>
      <c r="AE130" s="51"/>
      <c r="AF130" s="51"/>
    </row>
    <row r="131" spans="4:32">
      <c r="D131" s="51"/>
      <c r="E131" s="51"/>
      <c r="F131" s="51"/>
      <c r="G131" s="51"/>
      <c r="H131" s="51"/>
      <c r="I131" s="51"/>
      <c r="J131" s="51"/>
      <c r="O131" s="51"/>
      <c r="P131" s="51"/>
      <c r="Q131" s="51"/>
      <c r="R131" s="51"/>
      <c r="S131" s="51"/>
      <c r="T131" s="51"/>
      <c r="U131" s="51"/>
      <c r="Z131" s="51"/>
      <c r="AA131" s="51"/>
      <c r="AB131" s="51"/>
      <c r="AC131" s="51"/>
      <c r="AD131" s="51"/>
      <c r="AE131" s="51"/>
      <c r="AF131" s="51"/>
    </row>
    <row r="132" spans="4:32">
      <c r="D132" s="51"/>
      <c r="E132" s="51"/>
      <c r="F132" s="51"/>
      <c r="G132" s="51"/>
      <c r="H132" s="51"/>
      <c r="I132" s="51"/>
      <c r="J132" s="51"/>
      <c r="O132" s="51"/>
      <c r="P132" s="51"/>
      <c r="Q132" s="51"/>
      <c r="R132" s="51"/>
      <c r="S132" s="51"/>
      <c r="T132" s="51"/>
      <c r="U132" s="51"/>
      <c r="Z132" s="51"/>
      <c r="AA132" s="51"/>
      <c r="AB132" s="51"/>
      <c r="AC132" s="51"/>
      <c r="AD132" s="51"/>
      <c r="AE132" s="51"/>
      <c r="AF132" s="51"/>
    </row>
    <row r="133" spans="4:32">
      <c r="D133" s="51"/>
      <c r="E133" s="51"/>
      <c r="F133" s="51"/>
      <c r="G133" s="51"/>
      <c r="H133" s="51"/>
      <c r="I133" s="51"/>
      <c r="J133" s="51"/>
      <c r="O133" s="51"/>
      <c r="P133" s="51"/>
      <c r="Q133" s="51"/>
      <c r="R133" s="51"/>
      <c r="S133" s="51"/>
      <c r="T133" s="51"/>
      <c r="U133" s="51"/>
      <c r="Z133" s="51"/>
      <c r="AA133" s="51"/>
      <c r="AB133" s="51"/>
      <c r="AC133" s="51"/>
      <c r="AD133" s="51"/>
      <c r="AE133" s="51"/>
      <c r="AF133" s="51"/>
    </row>
    <row r="134" spans="4:32">
      <c r="D134" s="51"/>
      <c r="E134" s="51"/>
      <c r="F134" s="51"/>
      <c r="G134" s="51"/>
      <c r="H134" s="51"/>
      <c r="I134" s="51"/>
      <c r="J134" s="51"/>
      <c r="O134" s="51"/>
      <c r="P134" s="51"/>
      <c r="Q134" s="51"/>
      <c r="R134" s="51"/>
      <c r="S134" s="51"/>
      <c r="T134" s="51"/>
      <c r="U134" s="51"/>
      <c r="Z134" s="51"/>
      <c r="AA134" s="51"/>
      <c r="AB134" s="51"/>
      <c r="AC134" s="51"/>
      <c r="AD134" s="51"/>
      <c r="AE134" s="51"/>
      <c r="AF134" s="51"/>
    </row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  <rowBreaks count="3" manualBreakCount="3">
    <brk id="60" max="9" man="1"/>
    <brk id="60" min="11" max="20" man="1"/>
    <brk id="60" min="22" max="32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G112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545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545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545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20.100000000000001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165"/>
      <c r="C4" s="16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165"/>
      <c r="N4" s="16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165"/>
      <c r="Y4" s="16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1.95" customHeight="1">
      <c r="A5" s="75" t="s">
        <v>547</v>
      </c>
      <c r="B5" s="75"/>
      <c r="C5" s="75"/>
      <c r="D5" s="75"/>
      <c r="E5" s="75"/>
      <c r="F5" s="75"/>
      <c r="G5" s="75"/>
      <c r="H5" s="75"/>
      <c r="I5" s="75"/>
      <c r="J5" s="75"/>
      <c r="K5" s="107"/>
      <c r="L5" s="75" t="s">
        <v>547</v>
      </c>
      <c r="M5" s="75"/>
      <c r="N5" s="75"/>
      <c r="O5" s="75"/>
      <c r="P5" s="75"/>
      <c r="Q5" s="75"/>
      <c r="R5" s="75"/>
      <c r="S5" s="75"/>
      <c r="T5" s="75"/>
      <c r="U5" s="75"/>
      <c r="V5" s="107"/>
      <c r="W5" s="75" t="s">
        <v>547</v>
      </c>
      <c r="X5" s="75"/>
      <c r="Y5" s="75"/>
      <c r="Z5" s="75"/>
      <c r="AA5" s="75"/>
      <c r="AB5" s="75"/>
      <c r="AC5" s="75"/>
      <c r="AD5" s="75"/>
      <c r="AE5" s="75"/>
      <c r="AF5" s="75"/>
      <c r="AG5" s="75"/>
    </row>
    <row r="6" spans="1:33" ht="18" customHeight="1">
      <c r="A6" s="41">
        <v>1</v>
      </c>
      <c r="B6" s="46"/>
      <c r="C6" s="47" t="s">
        <v>548</v>
      </c>
      <c r="D6" s="144">
        <v>126.73</v>
      </c>
      <c r="E6" s="144">
        <v>144.26</v>
      </c>
      <c r="F6" s="144">
        <v>159.25</v>
      </c>
      <c r="G6" s="144">
        <v>186.51</v>
      </c>
      <c r="H6" s="144">
        <v>203.53</v>
      </c>
      <c r="I6" s="144">
        <v>212.59</v>
      </c>
      <c r="J6" s="144">
        <v>238.93</v>
      </c>
      <c r="K6" s="102"/>
      <c r="L6" s="41">
        <v>1</v>
      </c>
      <c r="M6" s="46"/>
      <c r="N6" s="47" t="s">
        <v>548</v>
      </c>
      <c r="O6" s="144">
        <v>260.55</v>
      </c>
      <c r="P6" s="144">
        <v>275.33999999999997</v>
      </c>
      <c r="Q6" s="144">
        <v>295.77</v>
      </c>
      <c r="R6" s="144">
        <v>316.47000000000003</v>
      </c>
      <c r="S6" s="144">
        <v>327.91</v>
      </c>
      <c r="T6" s="144">
        <v>341.05</v>
      </c>
      <c r="U6" s="144">
        <v>353.43</v>
      </c>
      <c r="V6" s="102"/>
      <c r="W6" s="41">
        <v>1</v>
      </c>
      <c r="X6" s="46"/>
      <c r="Y6" s="47" t="s">
        <v>548</v>
      </c>
      <c r="Z6" s="144">
        <v>372.24</v>
      </c>
      <c r="AA6" s="144">
        <v>391.53</v>
      </c>
      <c r="AB6" s="144">
        <v>407.63</v>
      </c>
      <c r="AC6" s="144">
        <v>422.24</v>
      </c>
      <c r="AD6" s="144">
        <v>441.25</v>
      </c>
      <c r="AE6" s="144">
        <v>473.62</v>
      </c>
      <c r="AF6" s="144">
        <v>496.09</v>
      </c>
      <c r="AG6" s="144">
        <v>558.77</v>
      </c>
    </row>
    <row r="7" spans="1:33" ht="12" customHeight="1">
      <c r="A7" s="41">
        <v>2</v>
      </c>
      <c r="C7" s="74" t="s">
        <v>486</v>
      </c>
      <c r="D7" s="144">
        <v>44.15</v>
      </c>
      <c r="E7" s="144">
        <v>48.88</v>
      </c>
      <c r="F7" s="144">
        <v>53.43</v>
      </c>
      <c r="G7" s="144">
        <v>57.52</v>
      </c>
      <c r="H7" s="144">
        <v>59.56</v>
      </c>
      <c r="I7" s="144">
        <v>61.66</v>
      </c>
      <c r="J7" s="144">
        <v>67.03</v>
      </c>
      <c r="K7" s="102"/>
      <c r="L7" s="41">
        <v>2</v>
      </c>
      <c r="N7" s="74" t="s">
        <v>486</v>
      </c>
      <c r="O7" s="144">
        <v>71.55</v>
      </c>
      <c r="P7" s="144">
        <v>77.97</v>
      </c>
      <c r="Q7" s="144">
        <v>85.47</v>
      </c>
      <c r="R7" s="144">
        <v>90.39</v>
      </c>
      <c r="S7" s="144">
        <v>91.65</v>
      </c>
      <c r="T7" s="144">
        <v>93.77</v>
      </c>
      <c r="U7" s="144">
        <v>98.88</v>
      </c>
      <c r="V7" s="102"/>
      <c r="W7" s="41">
        <v>2</v>
      </c>
      <c r="Y7" s="74" t="s">
        <v>486</v>
      </c>
      <c r="Z7" s="144">
        <v>103.8</v>
      </c>
      <c r="AA7" s="144">
        <v>106.47</v>
      </c>
      <c r="AB7" s="144">
        <v>109.19</v>
      </c>
      <c r="AC7" s="144">
        <v>112.54</v>
      </c>
      <c r="AD7" s="144">
        <v>117.64</v>
      </c>
      <c r="AE7" s="144">
        <v>127.73</v>
      </c>
      <c r="AF7" s="144">
        <v>140.99</v>
      </c>
      <c r="AG7" s="144">
        <v>153.18</v>
      </c>
    </row>
    <row r="8" spans="1:33" ht="12" customHeight="1">
      <c r="A8" s="41">
        <v>3</v>
      </c>
      <c r="C8" s="74" t="s">
        <v>489</v>
      </c>
      <c r="D8" s="144">
        <v>38.71</v>
      </c>
      <c r="E8" s="144">
        <v>44.26</v>
      </c>
      <c r="F8" s="144">
        <v>47.4</v>
      </c>
      <c r="G8" s="144">
        <v>60.08</v>
      </c>
      <c r="H8" s="144">
        <v>66.52</v>
      </c>
      <c r="I8" s="144">
        <v>64.2</v>
      </c>
      <c r="J8" s="144">
        <v>74.400000000000006</v>
      </c>
      <c r="K8" s="102"/>
      <c r="L8" s="41">
        <v>3</v>
      </c>
      <c r="N8" s="74" t="s">
        <v>489</v>
      </c>
      <c r="O8" s="144">
        <v>85.19</v>
      </c>
      <c r="P8" s="144">
        <v>86.56</v>
      </c>
      <c r="Q8" s="144">
        <v>90.9</v>
      </c>
      <c r="R8" s="144">
        <v>97.03</v>
      </c>
      <c r="S8" s="144">
        <v>96.94</v>
      </c>
      <c r="T8" s="144">
        <v>99.63</v>
      </c>
      <c r="U8" s="144">
        <v>103.19</v>
      </c>
      <c r="V8" s="102"/>
      <c r="W8" s="41">
        <v>3</v>
      </c>
      <c r="Y8" s="74" t="s">
        <v>489</v>
      </c>
      <c r="Z8" s="144">
        <v>109.32</v>
      </c>
      <c r="AA8" s="144">
        <v>117.89</v>
      </c>
      <c r="AB8" s="144">
        <v>122.1</v>
      </c>
      <c r="AC8" s="144">
        <v>126.59</v>
      </c>
      <c r="AD8" s="144">
        <v>131.84</v>
      </c>
      <c r="AE8" s="144">
        <v>145.21</v>
      </c>
      <c r="AF8" s="144">
        <v>140.81</v>
      </c>
      <c r="AG8" s="144">
        <v>162.76</v>
      </c>
    </row>
    <row r="9" spans="1:33" ht="12" customHeight="1">
      <c r="A9" s="41">
        <v>4</v>
      </c>
      <c r="C9" s="74" t="s">
        <v>479</v>
      </c>
      <c r="D9" s="144">
        <v>0</v>
      </c>
      <c r="E9" s="144">
        <v>0.01</v>
      </c>
      <c r="F9" s="144">
        <v>0.02</v>
      </c>
      <c r="G9" s="144">
        <v>0.03</v>
      </c>
      <c r="H9" s="144">
        <v>0.05</v>
      </c>
      <c r="I9" s="144">
        <v>7.0000000000000007E-2</v>
      </c>
      <c r="J9" s="144">
        <v>0.08</v>
      </c>
      <c r="K9" s="102"/>
      <c r="L9" s="41">
        <v>4</v>
      </c>
      <c r="N9" s="74" t="s">
        <v>479</v>
      </c>
      <c r="O9" s="144">
        <v>0.09</v>
      </c>
      <c r="P9" s="144">
        <v>0.17</v>
      </c>
      <c r="Q9" s="144">
        <v>0.22</v>
      </c>
      <c r="R9" s="144">
        <v>0.25</v>
      </c>
      <c r="S9" s="144">
        <v>0.27</v>
      </c>
      <c r="T9" s="144">
        <v>0.25</v>
      </c>
      <c r="U9" s="144">
        <v>0.28999999999999998</v>
      </c>
      <c r="V9" s="102"/>
      <c r="W9" s="41">
        <v>4</v>
      </c>
      <c r="Y9" s="74" t="s">
        <v>479</v>
      </c>
      <c r="Z9" s="144">
        <v>0.45</v>
      </c>
      <c r="AA9" s="144">
        <v>0.55000000000000004</v>
      </c>
      <c r="AB9" s="144">
        <v>0.71</v>
      </c>
      <c r="AC9" s="144">
        <v>0.79</v>
      </c>
      <c r="AD9" s="144">
        <v>0.77</v>
      </c>
      <c r="AE9" s="144">
        <v>0.73</v>
      </c>
      <c r="AF9" s="144">
        <v>0.6</v>
      </c>
      <c r="AG9" s="144">
        <v>0.71</v>
      </c>
    </row>
    <row r="10" spans="1:33" ht="12" customHeight="1">
      <c r="A10" s="41">
        <v>5</v>
      </c>
      <c r="C10" s="74" t="s">
        <v>493</v>
      </c>
      <c r="D10" s="144">
        <v>42.55</v>
      </c>
      <c r="E10" s="144">
        <v>49.4</v>
      </c>
      <c r="F10" s="144">
        <v>56.49</v>
      </c>
      <c r="G10" s="144">
        <v>66.95</v>
      </c>
      <c r="H10" s="144">
        <v>75.08</v>
      </c>
      <c r="I10" s="144">
        <v>83.97</v>
      </c>
      <c r="J10" s="144">
        <v>94.38</v>
      </c>
      <c r="K10" s="102"/>
      <c r="L10" s="41">
        <v>5</v>
      </c>
      <c r="N10" s="74" t="s">
        <v>493</v>
      </c>
      <c r="O10" s="144">
        <v>100.41</v>
      </c>
      <c r="P10" s="144">
        <v>106.61</v>
      </c>
      <c r="Q10" s="144">
        <v>115.37</v>
      </c>
      <c r="R10" s="144">
        <v>124.57</v>
      </c>
      <c r="S10" s="144">
        <v>134.49</v>
      </c>
      <c r="T10" s="144">
        <v>142.53</v>
      </c>
      <c r="U10" s="144">
        <v>145.59</v>
      </c>
      <c r="V10" s="102"/>
      <c r="W10" s="41">
        <v>5</v>
      </c>
      <c r="Y10" s="74" t="s">
        <v>493</v>
      </c>
      <c r="Z10" s="144">
        <v>152.87</v>
      </c>
      <c r="AA10" s="144">
        <v>160.66</v>
      </c>
      <c r="AB10" s="144">
        <v>169.33</v>
      </c>
      <c r="AC10" s="144">
        <v>175.85</v>
      </c>
      <c r="AD10" s="144">
        <v>183.93</v>
      </c>
      <c r="AE10" s="144">
        <v>192.46</v>
      </c>
      <c r="AF10" s="144">
        <v>205.93</v>
      </c>
      <c r="AG10" s="144">
        <v>225.59</v>
      </c>
    </row>
    <row r="11" spans="1:33" ht="12" customHeight="1">
      <c r="A11" s="41">
        <v>6</v>
      </c>
      <c r="C11" s="74" t="s">
        <v>496</v>
      </c>
      <c r="D11" s="144">
        <v>1.32</v>
      </c>
      <c r="E11" s="144">
        <v>1.71</v>
      </c>
      <c r="F11" s="144">
        <v>1.91</v>
      </c>
      <c r="G11" s="144">
        <v>1.93</v>
      </c>
      <c r="H11" s="144">
        <v>2.3199999999999998</v>
      </c>
      <c r="I11" s="144">
        <v>2.69</v>
      </c>
      <c r="J11" s="144">
        <v>3.04</v>
      </c>
      <c r="K11" s="102"/>
      <c r="L11" s="41">
        <v>6</v>
      </c>
      <c r="N11" s="74" t="s">
        <v>496</v>
      </c>
      <c r="O11" s="144">
        <v>3.31</v>
      </c>
      <c r="P11" s="144">
        <v>4.03</v>
      </c>
      <c r="Q11" s="144">
        <v>3.81</v>
      </c>
      <c r="R11" s="144">
        <v>4.2300000000000004</v>
      </c>
      <c r="S11" s="144">
        <v>4.5599999999999996</v>
      </c>
      <c r="T11" s="144">
        <v>4.87</v>
      </c>
      <c r="U11" s="144">
        <v>5.48</v>
      </c>
      <c r="V11" s="102"/>
      <c r="W11" s="41">
        <v>6</v>
      </c>
      <c r="Y11" s="74" t="s">
        <v>496</v>
      </c>
      <c r="Z11" s="144">
        <v>5.8</v>
      </c>
      <c r="AA11" s="144">
        <v>5.96</v>
      </c>
      <c r="AB11" s="144">
        <v>6.3</v>
      </c>
      <c r="AC11" s="144">
        <v>6.47</v>
      </c>
      <c r="AD11" s="144">
        <v>7.07</v>
      </c>
      <c r="AE11" s="144">
        <v>7.49</v>
      </c>
      <c r="AF11" s="144">
        <v>7.76</v>
      </c>
      <c r="AG11" s="144">
        <v>16.53</v>
      </c>
    </row>
    <row r="12" spans="1:33" ht="12" customHeight="1">
      <c r="A12" s="41">
        <v>7</v>
      </c>
      <c r="B12" s="49" t="s">
        <v>32</v>
      </c>
      <c r="C12" s="47" t="s">
        <v>549</v>
      </c>
      <c r="D12" s="144">
        <v>1.17</v>
      </c>
      <c r="E12" s="144">
        <v>1.5</v>
      </c>
      <c r="F12" s="144">
        <v>2.1800000000000002</v>
      </c>
      <c r="G12" s="144">
        <v>2.35</v>
      </c>
      <c r="H12" s="144">
        <v>2.67</v>
      </c>
      <c r="I12" s="144">
        <v>3.24</v>
      </c>
      <c r="J12" s="144">
        <v>4.01</v>
      </c>
      <c r="K12" s="102"/>
      <c r="L12" s="41">
        <v>7</v>
      </c>
      <c r="M12" s="49" t="s">
        <v>32</v>
      </c>
      <c r="N12" s="47" t="s">
        <v>549</v>
      </c>
      <c r="O12" s="144">
        <v>3.4</v>
      </c>
      <c r="P12" s="144">
        <v>3.24</v>
      </c>
      <c r="Q12" s="144">
        <v>3.36</v>
      </c>
      <c r="R12" s="144">
        <v>3.95</v>
      </c>
      <c r="S12" s="144">
        <v>3.9</v>
      </c>
      <c r="T12" s="144">
        <v>3.45</v>
      </c>
      <c r="U12" s="144">
        <v>3.58</v>
      </c>
      <c r="V12" s="102"/>
      <c r="W12" s="41">
        <v>7</v>
      </c>
      <c r="X12" s="49" t="s">
        <v>32</v>
      </c>
      <c r="Y12" s="47" t="s">
        <v>549</v>
      </c>
      <c r="Z12" s="144">
        <v>3.21</v>
      </c>
      <c r="AA12" s="144">
        <v>3.1</v>
      </c>
      <c r="AB12" s="144">
        <v>3.26</v>
      </c>
      <c r="AC12" s="144">
        <v>3.45</v>
      </c>
      <c r="AD12" s="144">
        <v>3.7</v>
      </c>
      <c r="AE12" s="144">
        <v>3.67</v>
      </c>
      <c r="AF12" s="144">
        <v>4.1100000000000003</v>
      </c>
      <c r="AG12" s="144">
        <v>4.32</v>
      </c>
    </row>
    <row r="13" spans="1:33" ht="15.95" customHeight="1">
      <c r="A13" s="41">
        <v>8</v>
      </c>
      <c r="B13" s="49" t="s">
        <v>36</v>
      </c>
      <c r="C13" s="47" t="s">
        <v>550</v>
      </c>
      <c r="D13" s="144">
        <v>127.9</v>
      </c>
      <c r="E13" s="144">
        <v>145.76</v>
      </c>
      <c r="F13" s="144">
        <v>161.43</v>
      </c>
      <c r="G13" s="144">
        <v>188.86</v>
      </c>
      <c r="H13" s="144">
        <v>206.2</v>
      </c>
      <c r="I13" s="144">
        <v>215.83</v>
      </c>
      <c r="J13" s="144">
        <v>242.94</v>
      </c>
      <c r="K13" s="102"/>
      <c r="L13" s="41">
        <v>8</v>
      </c>
      <c r="M13" s="49" t="s">
        <v>36</v>
      </c>
      <c r="N13" s="47" t="s">
        <v>550</v>
      </c>
      <c r="O13" s="144">
        <v>263.95</v>
      </c>
      <c r="P13" s="144">
        <v>278.58</v>
      </c>
      <c r="Q13" s="144">
        <v>299.13</v>
      </c>
      <c r="R13" s="144">
        <v>320.42</v>
      </c>
      <c r="S13" s="144">
        <v>331.81</v>
      </c>
      <c r="T13" s="144">
        <v>344.5</v>
      </c>
      <c r="U13" s="144">
        <v>357.01</v>
      </c>
      <c r="V13" s="102"/>
      <c r="W13" s="41">
        <v>8</v>
      </c>
      <c r="X13" s="49" t="s">
        <v>36</v>
      </c>
      <c r="Y13" s="47" t="s">
        <v>550</v>
      </c>
      <c r="Z13" s="144">
        <v>375.45</v>
      </c>
      <c r="AA13" s="144">
        <v>394.63</v>
      </c>
      <c r="AB13" s="144">
        <v>410.89</v>
      </c>
      <c r="AC13" s="144">
        <v>425.69</v>
      </c>
      <c r="AD13" s="144">
        <v>444.95</v>
      </c>
      <c r="AE13" s="144">
        <v>477.29</v>
      </c>
      <c r="AF13" s="144">
        <v>500.2</v>
      </c>
      <c r="AG13" s="144">
        <v>563.09</v>
      </c>
    </row>
    <row r="14" spans="1:33" ht="18" customHeight="1">
      <c r="A14" s="41">
        <v>9</v>
      </c>
      <c r="C14" s="47" t="s">
        <v>551</v>
      </c>
      <c r="D14" s="144">
        <v>53.05</v>
      </c>
      <c r="E14" s="144">
        <v>59.65</v>
      </c>
      <c r="F14" s="144">
        <v>69</v>
      </c>
      <c r="G14" s="144">
        <v>77.09</v>
      </c>
      <c r="H14" s="144">
        <v>88.49</v>
      </c>
      <c r="I14" s="144">
        <v>108.65</v>
      </c>
      <c r="J14" s="144">
        <v>116.93</v>
      </c>
      <c r="K14" s="102"/>
      <c r="L14" s="41">
        <v>9</v>
      </c>
      <c r="N14" s="47" t="s">
        <v>551</v>
      </c>
      <c r="O14" s="144">
        <v>124.6</v>
      </c>
      <c r="P14" s="144">
        <v>132.44999999999999</v>
      </c>
      <c r="Q14" s="144">
        <v>140.97999999999999</v>
      </c>
      <c r="R14" s="144">
        <v>149.27000000000001</v>
      </c>
      <c r="S14" s="144">
        <v>159.78</v>
      </c>
      <c r="T14" s="144">
        <v>168.93</v>
      </c>
      <c r="U14" s="144">
        <v>171.27</v>
      </c>
      <c r="V14" s="102"/>
      <c r="W14" s="41">
        <v>9</v>
      </c>
      <c r="Y14" s="47" t="s">
        <v>551</v>
      </c>
      <c r="Z14" s="144">
        <v>176.03</v>
      </c>
      <c r="AA14" s="144">
        <v>180.83</v>
      </c>
      <c r="AB14" s="144">
        <v>187.38</v>
      </c>
      <c r="AC14" s="144">
        <v>197.67</v>
      </c>
      <c r="AD14" s="144">
        <v>208.26</v>
      </c>
      <c r="AE14" s="144">
        <v>217.36</v>
      </c>
      <c r="AF14" s="144">
        <v>248.7</v>
      </c>
      <c r="AG14" s="144">
        <v>300.39999999999998</v>
      </c>
    </row>
    <row r="15" spans="1:33" ht="12" customHeight="1">
      <c r="A15" s="41">
        <v>10</v>
      </c>
      <c r="C15" s="74" t="s">
        <v>488</v>
      </c>
      <c r="D15" s="144">
        <v>0.02</v>
      </c>
      <c r="E15" s="144">
        <v>0.02</v>
      </c>
      <c r="F15" s="144">
        <v>0.02</v>
      </c>
      <c r="G15" s="144">
        <v>0.02</v>
      </c>
      <c r="H15" s="144">
        <v>0.02</v>
      </c>
      <c r="I15" s="144">
        <v>0.02</v>
      </c>
      <c r="J15" s="144">
        <v>0.02</v>
      </c>
      <c r="K15" s="102"/>
      <c r="L15" s="41">
        <v>10</v>
      </c>
      <c r="N15" s="74" t="s">
        <v>488</v>
      </c>
      <c r="O15" s="144">
        <v>0.02</v>
      </c>
      <c r="P15" s="144">
        <v>0.02</v>
      </c>
      <c r="Q15" s="144">
        <v>0.02</v>
      </c>
      <c r="R15" s="144">
        <v>0.02</v>
      </c>
      <c r="S15" s="144">
        <v>0.02</v>
      </c>
      <c r="T15" s="144">
        <v>0.02</v>
      </c>
      <c r="U15" s="144">
        <v>0.02</v>
      </c>
      <c r="V15" s="102"/>
      <c r="W15" s="41">
        <v>10</v>
      </c>
      <c r="Y15" s="74" t="s">
        <v>488</v>
      </c>
      <c r="Z15" s="144">
        <v>0.02</v>
      </c>
      <c r="AA15" s="144">
        <v>0.02</v>
      </c>
      <c r="AB15" s="144">
        <v>0.03</v>
      </c>
      <c r="AC15" s="144">
        <v>0.02</v>
      </c>
      <c r="AD15" s="144">
        <v>0.02</v>
      </c>
      <c r="AE15" s="144">
        <v>0.05</v>
      </c>
      <c r="AF15" s="144">
        <v>0.04</v>
      </c>
      <c r="AG15" s="144">
        <v>0.04</v>
      </c>
    </row>
    <row r="16" spans="1:33" ht="12" customHeight="1">
      <c r="A16" s="41">
        <v>11</v>
      </c>
      <c r="C16" s="74" t="s">
        <v>529</v>
      </c>
      <c r="D16" s="144">
        <v>5.15</v>
      </c>
      <c r="E16" s="144">
        <v>5.75</v>
      </c>
      <c r="F16" s="144">
        <v>7.61</v>
      </c>
      <c r="G16" s="144">
        <v>8.27</v>
      </c>
      <c r="H16" s="144">
        <v>8.61</v>
      </c>
      <c r="I16" s="144">
        <v>9.51</v>
      </c>
      <c r="J16" s="144">
        <v>9.93</v>
      </c>
      <c r="K16" s="102"/>
      <c r="L16" s="41">
        <v>11</v>
      </c>
      <c r="N16" s="74" t="s">
        <v>529</v>
      </c>
      <c r="O16" s="144">
        <v>10.53</v>
      </c>
      <c r="P16" s="144">
        <v>12.8</v>
      </c>
      <c r="Q16" s="144">
        <v>13.7</v>
      </c>
      <c r="R16" s="144">
        <v>13.84</v>
      </c>
      <c r="S16" s="144">
        <v>14.44</v>
      </c>
      <c r="T16" s="144">
        <v>14.66</v>
      </c>
      <c r="U16" s="144">
        <v>14.97</v>
      </c>
      <c r="V16" s="102"/>
      <c r="W16" s="41">
        <v>11</v>
      </c>
      <c r="Y16" s="74" t="s">
        <v>529</v>
      </c>
      <c r="Z16" s="144">
        <v>16.420000000000002</v>
      </c>
      <c r="AA16" s="144">
        <v>17.91</v>
      </c>
      <c r="AB16" s="144">
        <v>19.11</v>
      </c>
      <c r="AC16" s="144">
        <v>20.96</v>
      </c>
      <c r="AD16" s="144">
        <v>21.89</v>
      </c>
      <c r="AE16" s="144">
        <v>22.94</v>
      </c>
      <c r="AF16" s="144">
        <v>22.4</v>
      </c>
      <c r="AG16" s="144">
        <v>23.14</v>
      </c>
    </row>
    <row r="17" spans="1:33" ht="12" customHeight="1">
      <c r="A17" s="41">
        <v>12</v>
      </c>
      <c r="C17" s="74" t="s">
        <v>510</v>
      </c>
      <c r="D17" s="144">
        <v>44.93</v>
      </c>
      <c r="E17" s="144">
        <v>50.53</v>
      </c>
      <c r="F17" s="144">
        <v>57.58</v>
      </c>
      <c r="G17" s="144">
        <v>64.569999999999993</v>
      </c>
      <c r="H17" s="144">
        <v>75.069999999999993</v>
      </c>
      <c r="I17" s="144">
        <v>93.54</v>
      </c>
      <c r="J17" s="144">
        <v>100.59</v>
      </c>
      <c r="K17" s="102"/>
      <c r="L17" s="41">
        <v>12</v>
      </c>
      <c r="N17" s="74" t="s">
        <v>510</v>
      </c>
      <c r="O17" s="144">
        <v>106.87</v>
      </c>
      <c r="P17" s="144">
        <v>111.71</v>
      </c>
      <c r="Q17" s="144">
        <v>117.92</v>
      </c>
      <c r="R17" s="144">
        <v>124.89</v>
      </c>
      <c r="S17" s="144">
        <v>135.03</v>
      </c>
      <c r="T17" s="144">
        <v>143.56</v>
      </c>
      <c r="U17" s="144">
        <v>145.26</v>
      </c>
      <c r="V17" s="102"/>
      <c r="W17" s="41">
        <v>12</v>
      </c>
      <c r="Y17" s="74" t="s">
        <v>510</v>
      </c>
      <c r="Z17" s="144">
        <v>147.22</v>
      </c>
      <c r="AA17" s="144">
        <v>150.36000000000001</v>
      </c>
      <c r="AB17" s="144">
        <v>155.91</v>
      </c>
      <c r="AC17" s="144">
        <v>163.59</v>
      </c>
      <c r="AD17" s="144">
        <v>171.22</v>
      </c>
      <c r="AE17" s="144">
        <v>179.36</v>
      </c>
      <c r="AF17" s="144">
        <v>187.02</v>
      </c>
      <c r="AG17" s="144">
        <v>189.28</v>
      </c>
    </row>
    <row r="18" spans="1:33" ht="12" customHeight="1">
      <c r="A18" s="41">
        <v>13</v>
      </c>
      <c r="C18" s="74" t="s">
        <v>496</v>
      </c>
      <c r="D18" s="144">
        <v>2.95</v>
      </c>
      <c r="E18" s="144">
        <v>3.35</v>
      </c>
      <c r="F18" s="144">
        <v>3.79</v>
      </c>
      <c r="G18" s="144">
        <v>4.2300000000000004</v>
      </c>
      <c r="H18" s="144">
        <v>4.79</v>
      </c>
      <c r="I18" s="144">
        <v>5.58</v>
      </c>
      <c r="J18" s="144">
        <v>6.39</v>
      </c>
      <c r="K18" s="102"/>
      <c r="L18" s="41">
        <v>13</v>
      </c>
      <c r="N18" s="74" t="s">
        <v>496</v>
      </c>
      <c r="O18" s="144">
        <v>7.18</v>
      </c>
      <c r="P18" s="144">
        <v>7.92</v>
      </c>
      <c r="Q18" s="144">
        <v>9.34</v>
      </c>
      <c r="R18" s="144">
        <v>10.52</v>
      </c>
      <c r="S18" s="144">
        <v>10.29</v>
      </c>
      <c r="T18" s="144">
        <v>10.69</v>
      </c>
      <c r="U18" s="144">
        <v>11.02</v>
      </c>
      <c r="V18" s="102"/>
      <c r="W18" s="41">
        <v>13</v>
      </c>
      <c r="Y18" s="74" t="s">
        <v>496</v>
      </c>
      <c r="Z18" s="144">
        <v>12.37</v>
      </c>
      <c r="AA18" s="144">
        <v>12.54</v>
      </c>
      <c r="AB18" s="144">
        <v>12.33</v>
      </c>
      <c r="AC18" s="144">
        <v>13.1</v>
      </c>
      <c r="AD18" s="144">
        <v>15.13</v>
      </c>
      <c r="AE18" s="144">
        <v>15.01</v>
      </c>
      <c r="AF18" s="144">
        <v>39.24</v>
      </c>
      <c r="AG18" s="144">
        <v>87.94</v>
      </c>
    </row>
    <row r="19" spans="1:33" ht="12" customHeight="1">
      <c r="A19" s="41">
        <v>14</v>
      </c>
      <c r="B19" s="49" t="s">
        <v>32</v>
      </c>
      <c r="C19" s="47" t="s">
        <v>552</v>
      </c>
      <c r="D19" s="144">
        <v>6.08</v>
      </c>
      <c r="E19" s="144">
        <v>7.67</v>
      </c>
      <c r="F19" s="144">
        <v>9.02</v>
      </c>
      <c r="G19" s="144">
        <v>9.65</v>
      </c>
      <c r="H19" s="144">
        <v>11.22</v>
      </c>
      <c r="I19" s="144">
        <v>11.58</v>
      </c>
      <c r="J19" s="144">
        <v>13.9</v>
      </c>
      <c r="K19" s="102"/>
      <c r="L19" s="41">
        <v>14</v>
      </c>
      <c r="M19" s="49" t="s">
        <v>32</v>
      </c>
      <c r="N19" s="47" t="s">
        <v>552</v>
      </c>
      <c r="O19" s="144">
        <v>14.58</v>
      </c>
      <c r="P19" s="144">
        <v>13.69</v>
      </c>
      <c r="Q19" s="144">
        <v>14.71</v>
      </c>
      <c r="R19" s="144">
        <v>15.65</v>
      </c>
      <c r="S19" s="144">
        <v>14.7</v>
      </c>
      <c r="T19" s="144">
        <v>15.38</v>
      </c>
      <c r="U19" s="144">
        <v>15.77</v>
      </c>
      <c r="V19" s="102"/>
      <c r="W19" s="41">
        <v>14</v>
      </c>
      <c r="X19" s="49" t="s">
        <v>32</v>
      </c>
      <c r="Y19" s="47" t="s">
        <v>552</v>
      </c>
      <c r="Z19" s="144">
        <v>15.45</v>
      </c>
      <c r="AA19" s="144">
        <v>14.71</v>
      </c>
      <c r="AB19" s="144">
        <v>13.66</v>
      </c>
      <c r="AC19" s="144">
        <v>13.96</v>
      </c>
      <c r="AD19" s="144">
        <v>13.8</v>
      </c>
      <c r="AE19" s="144">
        <v>14.44</v>
      </c>
      <c r="AF19" s="144">
        <v>15.67</v>
      </c>
      <c r="AG19" s="144">
        <v>23.32</v>
      </c>
    </row>
    <row r="20" spans="1:33" ht="15.95" customHeight="1">
      <c r="A20" s="41">
        <v>15</v>
      </c>
      <c r="B20" s="49" t="s">
        <v>36</v>
      </c>
      <c r="C20" s="47" t="s">
        <v>553</v>
      </c>
      <c r="D20" s="144">
        <v>59.13</v>
      </c>
      <c r="E20" s="144">
        <v>67.319999999999993</v>
      </c>
      <c r="F20" s="144">
        <v>78.02</v>
      </c>
      <c r="G20" s="144">
        <v>86.74</v>
      </c>
      <c r="H20" s="144">
        <v>99.71</v>
      </c>
      <c r="I20" s="144">
        <v>120.23</v>
      </c>
      <c r="J20" s="144">
        <v>130.83000000000001</v>
      </c>
      <c r="K20" s="102"/>
      <c r="L20" s="41">
        <v>15</v>
      </c>
      <c r="M20" s="49" t="s">
        <v>36</v>
      </c>
      <c r="N20" s="47" t="s">
        <v>553</v>
      </c>
      <c r="O20" s="144">
        <v>139.18</v>
      </c>
      <c r="P20" s="144">
        <v>146.13999999999999</v>
      </c>
      <c r="Q20" s="144">
        <v>155.69</v>
      </c>
      <c r="R20" s="144">
        <v>164.92</v>
      </c>
      <c r="S20" s="144">
        <v>174.48</v>
      </c>
      <c r="T20" s="144">
        <v>184.31</v>
      </c>
      <c r="U20" s="144">
        <v>187.04</v>
      </c>
      <c r="V20" s="102"/>
      <c r="W20" s="41">
        <v>15</v>
      </c>
      <c r="X20" s="49" t="s">
        <v>36</v>
      </c>
      <c r="Y20" s="47" t="s">
        <v>553</v>
      </c>
      <c r="Z20" s="144">
        <v>191.48</v>
      </c>
      <c r="AA20" s="144">
        <v>195.54</v>
      </c>
      <c r="AB20" s="144">
        <v>201.04</v>
      </c>
      <c r="AC20" s="144">
        <v>211.63</v>
      </c>
      <c r="AD20" s="144">
        <v>222.06</v>
      </c>
      <c r="AE20" s="144">
        <v>231.8</v>
      </c>
      <c r="AF20" s="144">
        <v>264.37</v>
      </c>
      <c r="AG20" s="144">
        <v>323.72000000000003</v>
      </c>
    </row>
    <row r="21" spans="1:33" ht="18" customHeight="1">
      <c r="A21" s="41">
        <v>16</v>
      </c>
      <c r="C21" s="41" t="s">
        <v>554</v>
      </c>
      <c r="D21" s="144"/>
      <c r="E21" s="144"/>
      <c r="F21" s="144"/>
      <c r="G21" s="144"/>
      <c r="H21" s="144"/>
      <c r="I21" s="144"/>
      <c r="J21" s="144"/>
      <c r="K21" s="102"/>
      <c r="L21" s="41">
        <v>16</v>
      </c>
      <c r="N21" s="41" t="s">
        <v>554</v>
      </c>
      <c r="O21" s="144"/>
      <c r="P21" s="144"/>
      <c r="Q21" s="144"/>
      <c r="R21" s="144"/>
      <c r="S21" s="144"/>
      <c r="T21" s="144"/>
      <c r="U21" s="144"/>
      <c r="V21" s="102"/>
      <c r="W21" s="41">
        <v>16</v>
      </c>
      <c r="Y21" s="41" t="s">
        <v>554</v>
      </c>
      <c r="Z21" s="144"/>
      <c r="AA21" s="144"/>
      <c r="AB21" s="144"/>
      <c r="AC21" s="144"/>
      <c r="AD21" s="144"/>
      <c r="AE21" s="144"/>
      <c r="AF21" s="144"/>
      <c r="AG21" s="144"/>
    </row>
    <row r="22" spans="1:33" ht="12" customHeight="1">
      <c r="C22" s="77" t="s">
        <v>555</v>
      </c>
      <c r="D22" s="144">
        <v>68.77</v>
      </c>
      <c r="E22" s="144">
        <v>78.44</v>
      </c>
      <c r="F22" s="144">
        <v>83.41</v>
      </c>
      <c r="G22" s="144">
        <v>102.12</v>
      </c>
      <c r="H22" s="144">
        <v>106.49</v>
      </c>
      <c r="I22" s="144">
        <v>95.6</v>
      </c>
      <c r="J22" s="144">
        <v>112.11</v>
      </c>
      <c r="K22" s="102"/>
      <c r="N22" s="77" t="s">
        <v>555</v>
      </c>
      <c r="O22" s="144">
        <v>124.77</v>
      </c>
      <c r="P22" s="144">
        <v>132.44</v>
      </c>
      <c r="Q22" s="144">
        <v>143.44</v>
      </c>
      <c r="R22" s="144">
        <v>155.5</v>
      </c>
      <c r="S22" s="144">
        <v>157.33000000000001</v>
      </c>
      <c r="T22" s="144">
        <v>160.19</v>
      </c>
      <c r="U22" s="144">
        <v>169.97</v>
      </c>
      <c r="V22" s="102"/>
      <c r="Y22" s="77" t="s">
        <v>555</v>
      </c>
      <c r="Z22" s="144">
        <v>183.97</v>
      </c>
      <c r="AA22" s="144">
        <v>199.09</v>
      </c>
      <c r="AB22" s="144">
        <v>209.85</v>
      </c>
      <c r="AC22" s="144">
        <v>214.06</v>
      </c>
      <c r="AD22" s="144">
        <v>222.89</v>
      </c>
      <c r="AE22" s="144">
        <v>245.49</v>
      </c>
      <c r="AF22" s="144">
        <v>235.83</v>
      </c>
      <c r="AG22" s="144">
        <v>239.37</v>
      </c>
    </row>
    <row r="23" spans="1:33" ht="21.95" customHeight="1">
      <c r="A23" s="45" t="s">
        <v>556</v>
      </c>
      <c r="B23" s="45"/>
      <c r="C23" s="45"/>
      <c r="D23" s="112"/>
      <c r="E23" s="112"/>
      <c r="F23" s="112"/>
      <c r="G23" s="112"/>
      <c r="H23" s="112"/>
      <c r="I23" s="112"/>
      <c r="J23" s="112"/>
      <c r="K23" s="102"/>
      <c r="L23" s="45" t="s">
        <v>556</v>
      </c>
      <c r="M23" s="45"/>
      <c r="N23" s="45"/>
      <c r="O23" s="112"/>
      <c r="P23" s="112"/>
      <c r="Q23" s="112"/>
      <c r="R23" s="112"/>
      <c r="S23" s="112"/>
      <c r="T23" s="112"/>
      <c r="U23" s="112"/>
      <c r="V23" s="102"/>
      <c r="W23" s="45" t="s">
        <v>556</v>
      </c>
      <c r="X23" s="45"/>
      <c r="Y23" s="45"/>
      <c r="Z23" s="112"/>
      <c r="AA23" s="112"/>
      <c r="AB23" s="112"/>
      <c r="AC23" s="112"/>
      <c r="AD23" s="112"/>
      <c r="AE23" s="112"/>
      <c r="AF23" s="112"/>
      <c r="AG23" s="112"/>
    </row>
    <row r="24" spans="1:33" ht="18" customHeight="1">
      <c r="A24" s="41">
        <v>17</v>
      </c>
      <c r="B24" s="46"/>
      <c r="C24" s="47" t="s">
        <v>548</v>
      </c>
      <c r="D24" s="144">
        <v>87.21</v>
      </c>
      <c r="E24" s="144">
        <v>98.49</v>
      </c>
      <c r="F24" s="144">
        <v>106.84</v>
      </c>
      <c r="G24" s="144">
        <v>124.31</v>
      </c>
      <c r="H24" s="144">
        <v>133.94</v>
      </c>
      <c r="I24" s="144">
        <v>134.59</v>
      </c>
      <c r="J24" s="144">
        <v>150.81</v>
      </c>
      <c r="K24" s="102"/>
      <c r="L24" s="41">
        <v>17</v>
      </c>
      <c r="M24" s="46"/>
      <c r="N24" s="47" t="s">
        <v>548</v>
      </c>
      <c r="O24" s="144">
        <v>166.85</v>
      </c>
      <c r="P24" s="144">
        <v>175.91</v>
      </c>
      <c r="Q24" s="144">
        <v>188.1</v>
      </c>
      <c r="R24" s="144">
        <v>200.21</v>
      </c>
      <c r="S24" s="144">
        <v>202.32</v>
      </c>
      <c r="T24" s="144">
        <v>207.79</v>
      </c>
      <c r="U24" s="144">
        <v>217.26</v>
      </c>
      <c r="V24" s="102"/>
      <c r="W24" s="41">
        <v>17</v>
      </c>
      <c r="X24" s="46"/>
      <c r="Y24" s="47" t="s">
        <v>548</v>
      </c>
      <c r="Z24" s="144">
        <v>229.11</v>
      </c>
      <c r="AA24" s="144">
        <v>241.12</v>
      </c>
      <c r="AB24" s="144">
        <v>249.12</v>
      </c>
      <c r="AC24" s="144">
        <v>257.5</v>
      </c>
      <c r="AD24" s="144">
        <v>268.85000000000002</v>
      </c>
      <c r="AE24" s="144">
        <v>293.04000000000002</v>
      </c>
      <c r="AF24" s="144">
        <v>302.72000000000003</v>
      </c>
      <c r="AG24" s="144">
        <v>345.63</v>
      </c>
    </row>
    <row r="25" spans="1:33" ht="12" customHeight="1">
      <c r="A25" s="41">
        <v>18</v>
      </c>
      <c r="C25" s="74" t="s">
        <v>486</v>
      </c>
      <c r="D25" s="144">
        <v>44.15</v>
      </c>
      <c r="E25" s="144">
        <v>48.88</v>
      </c>
      <c r="F25" s="144">
        <v>53.43</v>
      </c>
      <c r="G25" s="144">
        <v>57.52</v>
      </c>
      <c r="H25" s="144">
        <v>59.56</v>
      </c>
      <c r="I25" s="144">
        <v>61.66</v>
      </c>
      <c r="J25" s="144">
        <v>67.03</v>
      </c>
      <c r="K25" s="102"/>
      <c r="L25" s="41">
        <v>18</v>
      </c>
      <c r="N25" s="74" t="s">
        <v>486</v>
      </c>
      <c r="O25" s="144">
        <v>71.55</v>
      </c>
      <c r="P25" s="144">
        <v>77.97</v>
      </c>
      <c r="Q25" s="144">
        <v>85.47</v>
      </c>
      <c r="R25" s="144">
        <v>90.39</v>
      </c>
      <c r="S25" s="144">
        <v>91.65</v>
      </c>
      <c r="T25" s="144">
        <v>93.77</v>
      </c>
      <c r="U25" s="144">
        <v>98.88</v>
      </c>
      <c r="V25" s="102"/>
      <c r="W25" s="41">
        <v>18</v>
      </c>
      <c r="Y25" s="74" t="s">
        <v>486</v>
      </c>
      <c r="Z25" s="144">
        <v>103.8</v>
      </c>
      <c r="AA25" s="144">
        <v>106.47</v>
      </c>
      <c r="AB25" s="144">
        <v>109.19</v>
      </c>
      <c r="AC25" s="144">
        <v>112.54</v>
      </c>
      <c r="AD25" s="144">
        <v>117.64</v>
      </c>
      <c r="AE25" s="144">
        <v>127.73</v>
      </c>
      <c r="AF25" s="144">
        <v>140.99</v>
      </c>
      <c r="AG25" s="144">
        <v>153.18</v>
      </c>
    </row>
    <row r="26" spans="1:33" ht="12" customHeight="1">
      <c r="A26" s="41">
        <v>19</v>
      </c>
      <c r="C26" s="74" t="s">
        <v>489</v>
      </c>
      <c r="D26" s="144">
        <v>38.71</v>
      </c>
      <c r="E26" s="144">
        <v>44.26</v>
      </c>
      <c r="F26" s="144">
        <v>47.4</v>
      </c>
      <c r="G26" s="144">
        <v>60.08</v>
      </c>
      <c r="H26" s="144">
        <v>66.52</v>
      </c>
      <c r="I26" s="144">
        <v>64.2</v>
      </c>
      <c r="J26" s="144">
        <v>74.400000000000006</v>
      </c>
      <c r="K26" s="102"/>
      <c r="L26" s="41">
        <v>19</v>
      </c>
      <c r="N26" s="74" t="s">
        <v>489</v>
      </c>
      <c r="O26" s="144">
        <v>85.19</v>
      </c>
      <c r="P26" s="144">
        <v>86.56</v>
      </c>
      <c r="Q26" s="144">
        <v>90.9</v>
      </c>
      <c r="R26" s="144">
        <v>97.03</v>
      </c>
      <c r="S26" s="144">
        <v>96.94</v>
      </c>
      <c r="T26" s="144">
        <v>99.63</v>
      </c>
      <c r="U26" s="144">
        <v>103.19</v>
      </c>
      <c r="V26" s="102"/>
      <c r="W26" s="41">
        <v>19</v>
      </c>
      <c r="Y26" s="74" t="s">
        <v>489</v>
      </c>
      <c r="Z26" s="144">
        <v>109.32</v>
      </c>
      <c r="AA26" s="144">
        <v>117.89</v>
      </c>
      <c r="AB26" s="144">
        <v>122.1</v>
      </c>
      <c r="AC26" s="144">
        <v>126.59</v>
      </c>
      <c r="AD26" s="144">
        <v>131.84</v>
      </c>
      <c r="AE26" s="144">
        <v>145.21</v>
      </c>
      <c r="AF26" s="144">
        <v>140.81</v>
      </c>
      <c r="AG26" s="144">
        <v>162.76</v>
      </c>
    </row>
    <row r="27" spans="1:33" ht="12" customHeight="1">
      <c r="A27" s="41">
        <v>20</v>
      </c>
      <c r="C27" s="74" t="s">
        <v>479</v>
      </c>
      <c r="D27" s="144">
        <v>0</v>
      </c>
      <c r="E27" s="144">
        <v>0.01</v>
      </c>
      <c r="F27" s="144">
        <v>0.02</v>
      </c>
      <c r="G27" s="144">
        <v>0.03</v>
      </c>
      <c r="H27" s="144">
        <v>0.05</v>
      </c>
      <c r="I27" s="144">
        <v>7.0000000000000007E-2</v>
      </c>
      <c r="J27" s="144">
        <v>0.08</v>
      </c>
      <c r="K27" s="102"/>
      <c r="L27" s="41">
        <v>20</v>
      </c>
      <c r="N27" s="74" t="s">
        <v>479</v>
      </c>
      <c r="O27" s="144">
        <v>0.09</v>
      </c>
      <c r="P27" s="144">
        <v>0.17</v>
      </c>
      <c r="Q27" s="144">
        <v>0.22</v>
      </c>
      <c r="R27" s="144">
        <v>0.25</v>
      </c>
      <c r="S27" s="144">
        <v>0.27</v>
      </c>
      <c r="T27" s="144">
        <v>0.25</v>
      </c>
      <c r="U27" s="144">
        <v>0.28999999999999998</v>
      </c>
      <c r="V27" s="102"/>
      <c r="W27" s="41">
        <v>20</v>
      </c>
      <c r="Y27" s="74" t="s">
        <v>479</v>
      </c>
      <c r="Z27" s="144">
        <v>0.45</v>
      </c>
      <c r="AA27" s="144">
        <v>0.55000000000000004</v>
      </c>
      <c r="AB27" s="144">
        <v>0.71</v>
      </c>
      <c r="AC27" s="144">
        <v>0.79</v>
      </c>
      <c r="AD27" s="144">
        <v>0.77</v>
      </c>
      <c r="AE27" s="144">
        <v>0.73</v>
      </c>
      <c r="AF27" s="144">
        <v>0.6</v>
      </c>
      <c r="AG27" s="144">
        <v>0.71</v>
      </c>
    </row>
    <row r="28" spans="1:33" ht="12" customHeight="1">
      <c r="A28" s="41">
        <v>21</v>
      </c>
      <c r="C28" s="74" t="s">
        <v>493</v>
      </c>
      <c r="D28" s="144">
        <v>3.24</v>
      </c>
      <c r="E28" s="144">
        <v>3.89</v>
      </c>
      <c r="F28" s="144">
        <v>4.3600000000000003</v>
      </c>
      <c r="G28" s="144">
        <v>5.07</v>
      </c>
      <c r="H28" s="144">
        <v>5.88</v>
      </c>
      <c r="I28" s="144">
        <v>6.43</v>
      </c>
      <c r="J28" s="144">
        <v>6.78</v>
      </c>
      <c r="K28" s="102"/>
      <c r="L28" s="41">
        <v>21</v>
      </c>
      <c r="N28" s="74" t="s">
        <v>493</v>
      </c>
      <c r="O28" s="144">
        <v>7.25</v>
      </c>
      <c r="P28" s="144">
        <v>7.75</v>
      </c>
      <c r="Q28" s="144">
        <v>8.27</v>
      </c>
      <c r="R28" s="144">
        <v>8.92</v>
      </c>
      <c r="S28" s="144">
        <v>9.5</v>
      </c>
      <c r="T28" s="144">
        <v>9.91</v>
      </c>
      <c r="U28" s="144">
        <v>10.17</v>
      </c>
      <c r="V28" s="102"/>
      <c r="W28" s="41">
        <v>21</v>
      </c>
      <c r="Y28" s="74" t="s">
        <v>493</v>
      </c>
      <c r="Z28" s="144">
        <v>10.57</v>
      </c>
      <c r="AA28" s="144">
        <v>11.1</v>
      </c>
      <c r="AB28" s="144">
        <v>11.64</v>
      </c>
      <c r="AC28" s="144">
        <v>11.9</v>
      </c>
      <c r="AD28" s="144">
        <v>12.32</v>
      </c>
      <c r="AE28" s="144">
        <v>12.71</v>
      </c>
      <c r="AF28" s="144">
        <v>13.37</v>
      </c>
      <c r="AG28" s="144">
        <v>13.47</v>
      </c>
    </row>
    <row r="29" spans="1:33" ht="12" customHeight="1">
      <c r="A29" s="41">
        <v>22</v>
      </c>
      <c r="C29" s="74" t="s">
        <v>496</v>
      </c>
      <c r="D29" s="144">
        <v>1.1100000000000001</v>
      </c>
      <c r="E29" s="144">
        <v>1.45</v>
      </c>
      <c r="F29" s="144">
        <v>1.63</v>
      </c>
      <c r="G29" s="144">
        <v>1.61</v>
      </c>
      <c r="H29" s="144">
        <v>1.93</v>
      </c>
      <c r="I29" s="144">
        <v>2.23</v>
      </c>
      <c r="J29" s="144">
        <v>2.52</v>
      </c>
      <c r="K29" s="102"/>
      <c r="L29" s="41">
        <v>22</v>
      </c>
      <c r="N29" s="74" t="s">
        <v>496</v>
      </c>
      <c r="O29" s="144">
        <v>2.77</v>
      </c>
      <c r="P29" s="144">
        <v>3.46</v>
      </c>
      <c r="Q29" s="144">
        <v>3.24</v>
      </c>
      <c r="R29" s="144">
        <v>3.62</v>
      </c>
      <c r="S29" s="144">
        <v>3.96</v>
      </c>
      <c r="T29" s="144">
        <v>4.2300000000000004</v>
      </c>
      <c r="U29" s="144">
        <v>4.7300000000000004</v>
      </c>
      <c r="V29" s="102"/>
      <c r="W29" s="41">
        <v>22</v>
      </c>
      <c r="Y29" s="74" t="s">
        <v>496</v>
      </c>
      <c r="Z29" s="144">
        <v>4.97</v>
      </c>
      <c r="AA29" s="144">
        <v>5.1100000000000003</v>
      </c>
      <c r="AB29" s="144">
        <v>5.48</v>
      </c>
      <c r="AC29" s="144">
        <v>5.68</v>
      </c>
      <c r="AD29" s="144">
        <v>6.28</v>
      </c>
      <c r="AE29" s="144">
        <v>6.66</v>
      </c>
      <c r="AF29" s="144">
        <v>6.95</v>
      </c>
      <c r="AG29" s="144">
        <v>15.51</v>
      </c>
    </row>
    <row r="30" spans="1:33" ht="12" customHeight="1">
      <c r="A30" s="41">
        <v>23</v>
      </c>
      <c r="B30" s="49" t="s">
        <v>32</v>
      </c>
      <c r="C30" s="47" t="s">
        <v>549</v>
      </c>
      <c r="D30" s="144">
        <v>1.17</v>
      </c>
      <c r="E30" s="144">
        <v>1.5</v>
      </c>
      <c r="F30" s="144">
        <v>1.68</v>
      </c>
      <c r="G30" s="144">
        <v>1.82</v>
      </c>
      <c r="H30" s="144">
        <v>2.0499999999999998</v>
      </c>
      <c r="I30" s="144">
        <v>2.29</v>
      </c>
      <c r="J30" s="144">
        <v>2.77</v>
      </c>
      <c r="K30" s="102"/>
      <c r="L30" s="41">
        <v>23</v>
      </c>
      <c r="M30" s="49" t="s">
        <v>32</v>
      </c>
      <c r="N30" s="47" t="s">
        <v>549</v>
      </c>
      <c r="O30" s="144">
        <v>2.65</v>
      </c>
      <c r="P30" s="144">
        <v>2.71</v>
      </c>
      <c r="Q30" s="144">
        <v>2.89</v>
      </c>
      <c r="R30" s="144">
        <v>3.2</v>
      </c>
      <c r="S30" s="144">
        <v>3.47</v>
      </c>
      <c r="T30" s="144">
        <v>3.49</v>
      </c>
      <c r="U30" s="144">
        <v>3.64</v>
      </c>
      <c r="V30" s="102"/>
      <c r="W30" s="41">
        <v>23</v>
      </c>
      <c r="X30" s="49" t="s">
        <v>32</v>
      </c>
      <c r="Y30" s="47" t="s">
        <v>549</v>
      </c>
      <c r="Z30" s="144">
        <v>3.27</v>
      </c>
      <c r="AA30" s="144">
        <v>3.14</v>
      </c>
      <c r="AB30" s="144">
        <v>3.33</v>
      </c>
      <c r="AC30" s="144">
        <v>3.5</v>
      </c>
      <c r="AD30" s="144">
        <v>3.76</v>
      </c>
      <c r="AE30" s="144">
        <v>3.72</v>
      </c>
      <c r="AF30" s="144">
        <v>4.1399999999999997</v>
      </c>
      <c r="AG30" s="144">
        <v>4.37</v>
      </c>
    </row>
    <row r="31" spans="1:33" ht="15.95" customHeight="1">
      <c r="A31" s="41">
        <v>24</v>
      </c>
      <c r="B31" s="49" t="s">
        <v>36</v>
      </c>
      <c r="C31" s="47" t="s">
        <v>550</v>
      </c>
      <c r="D31" s="144">
        <v>88.38</v>
      </c>
      <c r="E31" s="144">
        <v>99.99</v>
      </c>
      <c r="F31" s="144">
        <v>108.52</v>
      </c>
      <c r="G31" s="144">
        <v>126.13</v>
      </c>
      <c r="H31" s="144">
        <v>135.99</v>
      </c>
      <c r="I31" s="144">
        <v>136.88</v>
      </c>
      <c r="J31" s="144">
        <v>153.58000000000001</v>
      </c>
      <c r="K31" s="102"/>
      <c r="L31" s="41">
        <v>24</v>
      </c>
      <c r="M31" s="49" t="s">
        <v>36</v>
      </c>
      <c r="N31" s="47" t="s">
        <v>550</v>
      </c>
      <c r="O31" s="144">
        <v>169.5</v>
      </c>
      <c r="P31" s="144">
        <v>178.62</v>
      </c>
      <c r="Q31" s="144">
        <v>190.99</v>
      </c>
      <c r="R31" s="144">
        <v>203.41</v>
      </c>
      <c r="S31" s="144">
        <v>205.79</v>
      </c>
      <c r="T31" s="144">
        <v>211.28</v>
      </c>
      <c r="U31" s="144">
        <v>220.9</v>
      </c>
      <c r="V31" s="102"/>
      <c r="W31" s="41">
        <v>24</v>
      </c>
      <c r="X31" s="49" t="s">
        <v>36</v>
      </c>
      <c r="Y31" s="47" t="s">
        <v>550</v>
      </c>
      <c r="Z31" s="144">
        <v>232.38</v>
      </c>
      <c r="AA31" s="144">
        <v>244.26</v>
      </c>
      <c r="AB31" s="144">
        <v>252.45</v>
      </c>
      <c r="AC31" s="144">
        <v>261</v>
      </c>
      <c r="AD31" s="144">
        <v>272.61</v>
      </c>
      <c r="AE31" s="144">
        <v>296.76</v>
      </c>
      <c r="AF31" s="144">
        <v>306.86</v>
      </c>
      <c r="AG31" s="144">
        <v>350</v>
      </c>
    </row>
    <row r="32" spans="1:33" ht="18" customHeight="1">
      <c r="A32" s="41">
        <v>25</v>
      </c>
      <c r="C32" s="47" t="s">
        <v>551</v>
      </c>
      <c r="D32" s="144">
        <v>28.74</v>
      </c>
      <c r="E32" s="144">
        <v>32.450000000000003</v>
      </c>
      <c r="F32" s="144">
        <v>37.74</v>
      </c>
      <c r="G32" s="144">
        <v>41.3</v>
      </c>
      <c r="H32" s="144">
        <v>45.97</v>
      </c>
      <c r="I32" s="144">
        <v>58.82</v>
      </c>
      <c r="J32" s="144">
        <v>61.11</v>
      </c>
      <c r="K32" s="102"/>
      <c r="L32" s="41">
        <v>25</v>
      </c>
      <c r="N32" s="47" t="s">
        <v>551</v>
      </c>
      <c r="O32" s="144">
        <v>63.24</v>
      </c>
      <c r="P32" s="144">
        <v>69.33</v>
      </c>
      <c r="Q32" s="144">
        <v>73.72</v>
      </c>
      <c r="R32" s="144">
        <v>78.86</v>
      </c>
      <c r="S32" s="144">
        <v>85.05</v>
      </c>
      <c r="T32" s="144">
        <v>88.67</v>
      </c>
      <c r="U32" s="144">
        <v>86.58</v>
      </c>
      <c r="V32" s="102"/>
      <c r="W32" s="41">
        <v>25</v>
      </c>
      <c r="Y32" s="47" t="s">
        <v>551</v>
      </c>
      <c r="Z32" s="144">
        <v>88.12</v>
      </c>
      <c r="AA32" s="144">
        <v>91.53</v>
      </c>
      <c r="AB32" s="144">
        <v>95.55</v>
      </c>
      <c r="AC32" s="144">
        <v>100.74</v>
      </c>
      <c r="AD32" s="144">
        <v>106.26</v>
      </c>
      <c r="AE32" s="144">
        <v>112.97</v>
      </c>
      <c r="AF32" s="144">
        <v>138.19999999999999</v>
      </c>
      <c r="AG32" s="144">
        <v>183.2</v>
      </c>
    </row>
    <row r="33" spans="1:33" ht="12" customHeight="1">
      <c r="A33" s="41">
        <v>26</v>
      </c>
      <c r="C33" s="74" t="s">
        <v>488</v>
      </c>
      <c r="D33" s="144">
        <v>0.02</v>
      </c>
      <c r="E33" s="144">
        <v>0.02</v>
      </c>
      <c r="F33" s="144">
        <v>0.02</v>
      </c>
      <c r="G33" s="144">
        <v>0.02</v>
      </c>
      <c r="H33" s="144">
        <v>0.02</v>
      </c>
      <c r="I33" s="144">
        <v>0.02</v>
      </c>
      <c r="J33" s="144">
        <v>0.02</v>
      </c>
      <c r="K33" s="102"/>
      <c r="L33" s="41">
        <v>26</v>
      </c>
      <c r="N33" s="74" t="s">
        <v>488</v>
      </c>
      <c r="O33" s="144">
        <v>0.02</v>
      </c>
      <c r="P33" s="144">
        <v>0.02</v>
      </c>
      <c r="Q33" s="144">
        <v>0.02</v>
      </c>
      <c r="R33" s="144">
        <v>0.02</v>
      </c>
      <c r="S33" s="144">
        <v>0.02</v>
      </c>
      <c r="T33" s="144">
        <v>0.02</v>
      </c>
      <c r="U33" s="144">
        <v>0.02</v>
      </c>
      <c r="V33" s="102"/>
      <c r="W33" s="41">
        <v>26</v>
      </c>
      <c r="Y33" s="74" t="s">
        <v>488</v>
      </c>
      <c r="Z33" s="144">
        <v>0.02</v>
      </c>
      <c r="AA33" s="144">
        <v>0.02</v>
      </c>
      <c r="AB33" s="144">
        <v>0.03</v>
      </c>
      <c r="AC33" s="144">
        <v>0.02</v>
      </c>
      <c r="AD33" s="144">
        <v>0.02</v>
      </c>
      <c r="AE33" s="144">
        <v>0.04</v>
      </c>
      <c r="AF33" s="144">
        <v>0.03</v>
      </c>
      <c r="AG33" s="144">
        <v>0.03</v>
      </c>
    </row>
    <row r="34" spans="1:33" ht="12" customHeight="1">
      <c r="A34" s="41">
        <v>27</v>
      </c>
      <c r="C34" s="74" t="s">
        <v>529</v>
      </c>
      <c r="D34" s="144">
        <v>5.15</v>
      </c>
      <c r="E34" s="144">
        <v>5.74</v>
      </c>
      <c r="F34" s="144">
        <v>7.59</v>
      </c>
      <c r="G34" s="144">
        <v>8.24</v>
      </c>
      <c r="H34" s="144">
        <v>8.56</v>
      </c>
      <c r="I34" s="144">
        <v>9.32</v>
      </c>
      <c r="J34" s="144">
        <v>9.7200000000000006</v>
      </c>
      <c r="K34" s="102"/>
      <c r="L34" s="41">
        <v>27</v>
      </c>
      <c r="N34" s="74" t="s">
        <v>529</v>
      </c>
      <c r="O34" s="144">
        <v>10.119999999999999</v>
      </c>
      <c r="P34" s="144">
        <v>12.13</v>
      </c>
      <c r="Q34" s="144">
        <v>12.78</v>
      </c>
      <c r="R34" s="144">
        <v>12.88</v>
      </c>
      <c r="S34" s="144">
        <v>13.56</v>
      </c>
      <c r="T34" s="144">
        <v>13.99</v>
      </c>
      <c r="U34" s="144">
        <v>14.17</v>
      </c>
      <c r="V34" s="102"/>
      <c r="W34" s="41">
        <v>27</v>
      </c>
      <c r="Y34" s="74" t="s">
        <v>529</v>
      </c>
      <c r="Z34" s="144">
        <v>15.32</v>
      </c>
      <c r="AA34" s="144">
        <v>16.559999999999999</v>
      </c>
      <c r="AB34" s="144">
        <v>17.32</v>
      </c>
      <c r="AC34" s="144">
        <v>18.82</v>
      </c>
      <c r="AD34" s="144">
        <v>19.59</v>
      </c>
      <c r="AE34" s="144">
        <v>20.94</v>
      </c>
      <c r="AF34" s="144">
        <v>20.7</v>
      </c>
      <c r="AG34" s="144">
        <v>21.26</v>
      </c>
    </row>
    <row r="35" spans="1:33" ht="12" customHeight="1">
      <c r="A35" s="41">
        <v>28</v>
      </c>
      <c r="C35" s="74" t="s">
        <v>510</v>
      </c>
      <c r="D35" s="144">
        <v>14.34</v>
      </c>
      <c r="E35" s="144">
        <v>16.47</v>
      </c>
      <c r="F35" s="144">
        <v>18.329999999999998</v>
      </c>
      <c r="G35" s="144">
        <v>19.61</v>
      </c>
      <c r="H35" s="144">
        <v>22.2</v>
      </c>
      <c r="I35" s="144">
        <v>29.95</v>
      </c>
      <c r="J35" s="144">
        <v>30.67</v>
      </c>
      <c r="K35" s="102"/>
      <c r="L35" s="41">
        <v>28</v>
      </c>
      <c r="N35" s="74" t="s">
        <v>510</v>
      </c>
      <c r="O35" s="144">
        <v>31.93</v>
      </c>
      <c r="P35" s="144">
        <v>33.409999999999997</v>
      </c>
      <c r="Q35" s="144">
        <v>35.29</v>
      </c>
      <c r="R35" s="144">
        <v>36.93</v>
      </c>
      <c r="S35" s="144">
        <v>40.04</v>
      </c>
      <c r="T35" s="144">
        <v>41.01</v>
      </c>
      <c r="U35" s="144">
        <v>41.23</v>
      </c>
      <c r="V35" s="102"/>
      <c r="W35" s="41">
        <v>28</v>
      </c>
      <c r="Y35" s="74" t="s">
        <v>510</v>
      </c>
      <c r="Z35" s="144">
        <v>41.24</v>
      </c>
      <c r="AA35" s="144">
        <v>42.17</v>
      </c>
      <c r="AB35" s="144">
        <v>44.88</v>
      </c>
      <c r="AC35" s="144">
        <v>46.93</v>
      </c>
      <c r="AD35" s="144">
        <v>47.93</v>
      </c>
      <c r="AE35" s="144">
        <v>51.3</v>
      </c>
      <c r="AF35" s="144">
        <v>51.79</v>
      </c>
      <c r="AG35" s="144">
        <v>52.59</v>
      </c>
    </row>
    <row r="36" spans="1:33" ht="12" customHeight="1">
      <c r="A36" s="41">
        <v>29</v>
      </c>
      <c r="C36" s="74" t="s">
        <v>496</v>
      </c>
      <c r="D36" s="144">
        <v>9.23</v>
      </c>
      <c r="E36" s="144">
        <v>10.220000000000001</v>
      </c>
      <c r="F36" s="144">
        <v>11.8</v>
      </c>
      <c r="G36" s="144">
        <v>13.43</v>
      </c>
      <c r="H36" s="144">
        <v>15.19</v>
      </c>
      <c r="I36" s="144">
        <v>19.53</v>
      </c>
      <c r="J36" s="144">
        <v>20.7</v>
      </c>
      <c r="K36" s="102"/>
      <c r="L36" s="41">
        <v>29</v>
      </c>
      <c r="N36" s="74" t="s">
        <v>496</v>
      </c>
      <c r="O36" s="144">
        <v>21.17</v>
      </c>
      <c r="P36" s="144">
        <v>23.77</v>
      </c>
      <c r="Q36" s="144">
        <v>25.63</v>
      </c>
      <c r="R36" s="144">
        <v>29.03</v>
      </c>
      <c r="S36" s="144">
        <v>31.43</v>
      </c>
      <c r="T36" s="144">
        <v>33.65</v>
      </c>
      <c r="U36" s="144">
        <v>31.16</v>
      </c>
      <c r="V36" s="102"/>
      <c r="W36" s="41">
        <v>29</v>
      </c>
      <c r="Y36" s="74" t="s">
        <v>496</v>
      </c>
      <c r="Z36" s="144">
        <v>31.54</v>
      </c>
      <c r="AA36" s="144">
        <v>32.78</v>
      </c>
      <c r="AB36" s="144">
        <v>33.32</v>
      </c>
      <c r="AC36" s="144">
        <v>34.97</v>
      </c>
      <c r="AD36" s="144">
        <v>38.72</v>
      </c>
      <c r="AE36" s="144">
        <v>40.69</v>
      </c>
      <c r="AF36" s="144">
        <v>65.680000000000007</v>
      </c>
      <c r="AG36" s="144">
        <v>109.32</v>
      </c>
    </row>
    <row r="37" spans="1:33" ht="12" customHeight="1">
      <c r="A37" s="41">
        <v>30</v>
      </c>
      <c r="B37" s="49" t="s">
        <v>32</v>
      </c>
      <c r="C37" s="47" t="s">
        <v>552</v>
      </c>
      <c r="D37" s="144">
        <v>6.06</v>
      </c>
      <c r="E37" s="144">
        <v>7.65</v>
      </c>
      <c r="F37" s="144">
        <v>9</v>
      </c>
      <c r="G37" s="144">
        <v>9.58</v>
      </c>
      <c r="H37" s="144">
        <v>11.13</v>
      </c>
      <c r="I37" s="144">
        <v>11.58</v>
      </c>
      <c r="J37" s="144">
        <v>13.91</v>
      </c>
      <c r="K37" s="102"/>
      <c r="L37" s="41">
        <v>30</v>
      </c>
      <c r="M37" s="49" t="s">
        <v>32</v>
      </c>
      <c r="N37" s="47" t="s">
        <v>552</v>
      </c>
      <c r="O37" s="144">
        <v>14.58</v>
      </c>
      <c r="P37" s="144">
        <v>13.7</v>
      </c>
      <c r="Q37" s="144">
        <v>14.71</v>
      </c>
      <c r="R37" s="144">
        <v>15.6</v>
      </c>
      <c r="S37" s="144">
        <v>14.67</v>
      </c>
      <c r="T37" s="144">
        <v>15.28</v>
      </c>
      <c r="U37" s="144">
        <v>15.66</v>
      </c>
      <c r="V37" s="102"/>
      <c r="W37" s="41">
        <v>30</v>
      </c>
      <c r="X37" s="49" t="s">
        <v>32</v>
      </c>
      <c r="Y37" s="47" t="s">
        <v>552</v>
      </c>
      <c r="Z37" s="144">
        <v>15.34</v>
      </c>
      <c r="AA37" s="144">
        <v>14.65</v>
      </c>
      <c r="AB37" s="144">
        <v>13.6</v>
      </c>
      <c r="AC37" s="144">
        <v>13.98</v>
      </c>
      <c r="AD37" s="144">
        <v>13.82</v>
      </c>
      <c r="AE37" s="144">
        <v>14.46</v>
      </c>
      <c r="AF37" s="144">
        <v>15.68</v>
      </c>
      <c r="AG37" s="144">
        <v>23.19</v>
      </c>
    </row>
    <row r="38" spans="1:33" ht="15.95" customHeight="1">
      <c r="A38" s="41">
        <v>31</v>
      </c>
      <c r="B38" s="49" t="s">
        <v>36</v>
      </c>
      <c r="C38" s="47" t="s">
        <v>553</v>
      </c>
      <c r="D38" s="144">
        <v>34.799999999999997</v>
      </c>
      <c r="E38" s="144">
        <v>40.1</v>
      </c>
      <c r="F38" s="144">
        <v>46.74</v>
      </c>
      <c r="G38" s="144">
        <v>50.88</v>
      </c>
      <c r="H38" s="144">
        <v>57.1</v>
      </c>
      <c r="I38" s="144">
        <v>70.400000000000006</v>
      </c>
      <c r="J38" s="144">
        <v>75.02</v>
      </c>
      <c r="K38" s="102"/>
      <c r="L38" s="41">
        <v>31</v>
      </c>
      <c r="M38" s="49" t="s">
        <v>36</v>
      </c>
      <c r="N38" s="47" t="s">
        <v>553</v>
      </c>
      <c r="O38" s="144">
        <v>77.819999999999993</v>
      </c>
      <c r="P38" s="144">
        <v>83.03</v>
      </c>
      <c r="Q38" s="144">
        <v>88.43</v>
      </c>
      <c r="R38" s="144">
        <v>94.46</v>
      </c>
      <c r="S38" s="144">
        <v>99.72</v>
      </c>
      <c r="T38" s="144">
        <v>103.95</v>
      </c>
      <c r="U38" s="144">
        <v>102.24</v>
      </c>
      <c r="V38" s="102"/>
      <c r="W38" s="41">
        <v>31</v>
      </c>
      <c r="X38" s="49" t="s">
        <v>36</v>
      </c>
      <c r="Y38" s="47" t="s">
        <v>553</v>
      </c>
      <c r="Z38" s="144">
        <v>103.46</v>
      </c>
      <c r="AA38" s="144">
        <v>106.18</v>
      </c>
      <c r="AB38" s="144">
        <v>109.15</v>
      </c>
      <c r="AC38" s="144">
        <v>114.72</v>
      </c>
      <c r="AD38" s="144">
        <v>120.08</v>
      </c>
      <c r="AE38" s="144">
        <v>127.43</v>
      </c>
      <c r="AF38" s="144">
        <v>153.88</v>
      </c>
      <c r="AG38" s="144">
        <v>206.39</v>
      </c>
    </row>
    <row r="39" spans="1:33" ht="18" customHeight="1">
      <c r="A39" s="41">
        <v>32</v>
      </c>
      <c r="C39" s="41" t="s">
        <v>554</v>
      </c>
      <c r="D39" s="2"/>
      <c r="E39" s="2"/>
      <c r="F39" s="2"/>
      <c r="G39" s="2"/>
      <c r="H39" s="2"/>
      <c r="I39" s="2"/>
      <c r="J39" s="2"/>
      <c r="K39" s="102"/>
      <c r="L39" s="41">
        <v>32</v>
      </c>
      <c r="N39" s="41" t="s">
        <v>554</v>
      </c>
      <c r="O39" s="2"/>
      <c r="P39" s="2"/>
      <c r="Q39" s="2"/>
      <c r="R39" s="2"/>
      <c r="S39" s="2"/>
      <c r="T39" s="2"/>
      <c r="U39" s="2"/>
      <c r="V39" s="102"/>
      <c r="W39" s="41">
        <v>32</v>
      </c>
      <c r="Y39" s="41" t="s">
        <v>554</v>
      </c>
      <c r="Z39" s="2"/>
      <c r="AA39" s="2"/>
      <c r="AB39" s="2"/>
      <c r="AC39" s="2"/>
      <c r="AD39" s="2"/>
      <c r="AE39" s="2"/>
      <c r="AF39" s="2"/>
      <c r="AG39" s="2"/>
    </row>
    <row r="40" spans="1:33" ht="12" customHeight="1">
      <c r="C40" s="77" t="s">
        <v>555</v>
      </c>
      <c r="D40" s="144">
        <v>53.58</v>
      </c>
      <c r="E40" s="144">
        <v>59.89</v>
      </c>
      <c r="F40" s="144">
        <v>61.78</v>
      </c>
      <c r="G40" s="144">
        <v>75.25</v>
      </c>
      <c r="H40" s="144">
        <v>78.89</v>
      </c>
      <c r="I40" s="144">
        <v>66.48</v>
      </c>
      <c r="J40" s="144">
        <v>78.56</v>
      </c>
      <c r="K40" s="102"/>
      <c r="N40" s="77" t="s">
        <v>555</v>
      </c>
      <c r="O40" s="144">
        <v>91.68</v>
      </c>
      <c r="P40" s="144">
        <v>95.59</v>
      </c>
      <c r="Q40" s="144">
        <v>102.56</v>
      </c>
      <c r="R40" s="144">
        <v>108.95</v>
      </c>
      <c r="S40" s="144">
        <v>106.07</v>
      </c>
      <c r="T40" s="144">
        <v>107.33</v>
      </c>
      <c r="U40" s="144">
        <v>118.66</v>
      </c>
      <c r="V40" s="102"/>
      <c r="Y40" s="77" t="s">
        <v>555</v>
      </c>
      <c r="Z40" s="144">
        <v>128.91999999999999</v>
      </c>
      <c r="AA40" s="144">
        <v>138.08000000000001</v>
      </c>
      <c r="AB40" s="144">
        <v>143.30000000000001</v>
      </c>
      <c r="AC40" s="144">
        <v>146.28</v>
      </c>
      <c r="AD40" s="144">
        <v>152.53</v>
      </c>
      <c r="AE40" s="144">
        <v>169.33</v>
      </c>
      <c r="AF40" s="144">
        <v>152.97999999999999</v>
      </c>
      <c r="AG40" s="144">
        <v>143.61000000000001</v>
      </c>
    </row>
    <row r="41" spans="1:33" ht="21.95" customHeight="1">
      <c r="A41" s="45" t="s">
        <v>470</v>
      </c>
      <c r="B41" s="45"/>
      <c r="C41" s="45"/>
      <c r="D41" s="112"/>
      <c r="E41" s="112"/>
      <c r="F41" s="112"/>
      <c r="G41" s="112"/>
      <c r="H41" s="112"/>
      <c r="I41" s="112"/>
      <c r="J41" s="112"/>
      <c r="K41" s="102"/>
      <c r="L41" s="45" t="s">
        <v>470</v>
      </c>
      <c r="M41" s="45"/>
      <c r="N41" s="45"/>
      <c r="O41" s="112"/>
      <c r="P41" s="112"/>
      <c r="Q41" s="112"/>
      <c r="R41" s="112"/>
      <c r="S41" s="112"/>
      <c r="T41" s="112"/>
      <c r="U41" s="112"/>
      <c r="V41" s="102"/>
      <c r="W41" s="45" t="s">
        <v>470</v>
      </c>
      <c r="X41" s="45"/>
      <c r="Y41" s="45"/>
      <c r="Z41" s="112"/>
      <c r="AA41" s="112"/>
      <c r="AB41" s="112"/>
      <c r="AC41" s="112"/>
      <c r="AD41" s="112"/>
      <c r="AE41" s="112"/>
      <c r="AF41" s="112"/>
      <c r="AG41" s="112"/>
    </row>
    <row r="42" spans="1:33" ht="18" customHeight="1">
      <c r="A42" s="41">
        <v>33</v>
      </c>
      <c r="B42" s="46"/>
      <c r="C42" s="47" t="s">
        <v>548</v>
      </c>
      <c r="D42" s="144">
        <v>47.43</v>
      </c>
      <c r="E42" s="144">
        <v>53.18</v>
      </c>
      <c r="F42" s="144">
        <v>53.14</v>
      </c>
      <c r="G42" s="144">
        <v>62.31</v>
      </c>
      <c r="H42" s="144">
        <v>65.72</v>
      </c>
      <c r="I42" s="144">
        <v>67.11</v>
      </c>
      <c r="J42" s="144">
        <v>74.7</v>
      </c>
      <c r="K42" s="102"/>
      <c r="L42" s="41">
        <v>33</v>
      </c>
      <c r="M42" s="46"/>
      <c r="N42" s="47" t="s">
        <v>548</v>
      </c>
      <c r="O42" s="144">
        <v>81.569999999999993</v>
      </c>
      <c r="P42" s="144">
        <v>86.03</v>
      </c>
      <c r="Q42" s="144">
        <v>92.09</v>
      </c>
      <c r="R42" s="144">
        <v>96.37</v>
      </c>
      <c r="S42" s="144">
        <v>97.84</v>
      </c>
      <c r="T42" s="144">
        <v>100.56</v>
      </c>
      <c r="U42" s="144">
        <v>104.46</v>
      </c>
      <c r="V42" s="102"/>
      <c r="W42" s="41">
        <v>33</v>
      </c>
      <c r="X42" s="46"/>
      <c r="Y42" s="47" t="s">
        <v>548</v>
      </c>
      <c r="Z42" s="144">
        <v>109.07</v>
      </c>
      <c r="AA42" s="144">
        <v>114.06</v>
      </c>
      <c r="AB42" s="144">
        <v>116.18</v>
      </c>
      <c r="AC42" s="144">
        <v>120.27</v>
      </c>
      <c r="AD42" s="144">
        <v>125.27</v>
      </c>
      <c r="AE42" s="144">
        <v>138.19</v>
      </c>
      <c r="AF42" s="144">
        <v>144.68</v>
      </c>
      <c r="AG42" s="144">
        <v>172.17</v>
      </c>
    </row>
    <row r="43" spans="1:33" ht="12" customHeight="1">
      <c r="A43" s="41">
        <v>34</v>
      </c>
      <c r="C43" s="74" t="s">
        <v>486</v>
      </c>
      <c r="D43" s="144">
        <v>28.99</v>
      </c>
      <c r="E43" s="144">
        <v>31.86</v>
      </c>
      <c r="F43" s="144">
        <v>32.89</v>
      </c>
      <c r="G43" s="144">
        <v>34.86</v>
      </c>
      <c r="H43" s="144">
        <v>35.1</v>
      </c>
      <c r="I43" s="144">
        <v>37.909999999999997</v>
      </c>
      <c r="J43" s="144">
        <v>41.02</v>
      </c>
      <c r="K43" s="102"/>
      <c r="L43" s="41">
        <v>34</v>
      </c>
      <c r="N43" s="74" t="s">
        <v>486</v>
      </c>
      <c r="O43" s="144">
        <v>43.27</v>
      </c>
      <c r="P43" s="144">
        <v>46.81</v>
      </c>
      <c r="Q43" s="144">
        <v>51.58</v>
      </c>
      <c r="R43" s="144">
        <v>54.03</v>
      </c>
      <c r="S43" s="144">
        <v>55.52</v>
      </c>
      <c r="T43" s="144">
        <v>57.05</v>
      </c>
      <c r="U43" s="144">
        <v>59.02</v>
      </c>
      <c r="V43" s="102"/>
      <c r="W43" s="41">
        <v>34</v>
      </c>
      <c r="Y43" s="74" t="s">
        <v>486</v>
      </c>
      <c r="Z43" s="144">
        <v>60.84</v>
      </c>
      <c r="AA43" s="144">
        <v>61.95</v>
      </c>
      <c r="AB43" s="144">
        <v>62.5</v>
      </c>
      <c r="AC43" s="144">
        <v>64.959999999999994</v>
      </c>
      <c r="AD43" s="144">
        <v>67.33</v>
      </c>
      <c r="AE43" s="144">
        <v>74.37</v>
      </c>
      <c r="AF43" s="144">
        <v>83.02</v>
      </c>
      <c r="AG43" s="144">
        <v>91.61</v>
      </c>
    </row>
    <row r="44" spans="1:33" ht="12" customHeight="1">
      <c r="A44" s="41">
        <v>35</v>
      </c>
      <c r="C44" s="74" t="s">
        <v>489</v>
      </c>
      <c r="D44" s="144">
        <v>17.14</v>
      </c>
      <c r="E44" s="144">
        <v>19.66</v>
      </c>
      <c r="F44" s="144">
        <v>18.440000000000001</v>
      </c>
      <c r="G44" s="144">
        <v>25.61</v>
      </c>
      <c r="H44" s="144">
        <v>28.45</v>
      </c>
      <c r="I44" s="144">
        <v>26.95</v>
      </c>
      <c r="J44" s="144">
        <v>31.36</v>
      </c>
      <c r="K44" s="102"/>
      <c r="L44" s="41">
        <v>35</v>
      </c>
      <c r="N44" s="74" t="s">
        <v>489</v>
      </c>
      <c r="O44" s="144">
        <v>35.74</v>
      </c>
      <c r="P44" s="144">
        <v>36.270000000000003</v>
      </c>
      <c r="Q44" s="144">
        <v>37.86</v>
      </c>
      <c r="R44" s="144">
        <v>40.119999999999997</v>
      </c>
      <c r="S44" s="144">
        <v>40.04</v>
      </c>
      <c r="T44" s="144">
        <v>41.15</v>
      </c>
      <c r="U44" s="144">
        <v>42.72</v>
      </c>
      <c r="V44" s="102"/>
      <c r="W44" s="41">
        <v>35</v>
      </c>
      <c r="Y44" s="74" t="s">
        <v>489</v>
      </c>
      <c r="Z44" s="144">
        <v>45.58</v>
      </c>
      <c r="AA44" s="144">
        <v>49.39</v>
      </c>
      <c r="AB44" s="144">
        <v>50.91</v>
      </c>
      <c r="AC44" s="144">
        <v>52.55</v>
      </c>
      <c r="AD44" s="144">
        <v>54.96</v>
      </c>
      <c r="AE44" s="144">
        <v>60.73</v>
      </c>
      <c r="AF44" s="144">
        <v>58.64</v>
      </c>
      <c r="AG44" s="144">
        <v>70.959999999999994</v>
      </c>
    </row>
    <row r="45" spans="1:33" ht="12" customHeight="1">
      <c r="A45" s="41">
        <v>36</v>
      </c>
      <c r="C45" s="74" t="s">
        <v>479</v>
      </c>
      <c r="D45" s="144">
        <v>0</v>
      </c>
      <c r="E45" s="144">
        <v>0</v>
      </c>
      <c r="F45" s="144">
        <v>0</v>
      </c>
      <c r="G45" s="144">
        <v>0</v>
      </c>
      <c r="H45" s="144">
        <v>0</v>
      </c>
      <c r="I45" s="144">
        <v>0</v>
      </c>
      <c r="J45" s="144">
        <v>0</v>
      </c>
      <c r="K45" s="102"/>
      <c r="L45" s="41">
        <v>36</v>
      </c>
      <c r="N45" s="74" t="s">
        <v>479</v>
      </c>
      <c r="O45" s="144">
        <v>0</v>
      </c>
      <c r="P45" s="144">
        <v>0</v>
      </c>
      <c r="Q45" s="144">
        <v>0</v>
      </c>
      <c r="R45" s="144">
        <v>0</v>
      </c>
      <c r="S45" s="144">
        <v>0</v>
      </c>
      <c r="T45" s="144">
        <v>0</v>
      </c>
      <c r="U45" s="144">
        <v>0</v>
      </c>
      <c r="V45" s="102"/>
      <c r="W45" s="41">
        <v>36</v>
      </c>
      <c r="Y45" s="74" t="s">
        <v>479</v>
      </c>
      <c r="Z45" s="144">
        <v>0</v>
      </c>
      <c r="AA45" s="144">
        <v>0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</row>
    <row r="46" spans="1:33" ht="12" customHeight="1">
      <c r="A46" s="41">
        <v>37</v>
      </c>
      <c r="C46" s="74" t="s">
        <v>493</v>
      </c>
      <c r="D46" s="144">
        <v>0.71</v>
      </c>
      <c r="E46" s="144">
        <v>0.83</v>
      </c>
      <c r="F46" s="144">
        <v>0.92</v>
      </c>
      <c r="G46" s="144">
        <v>1.07</v>
      </c>
      <c r="H46" s="144">
        <v>1.23</v>
      </c>
      <c r="I46" s="144">
        <v>1.31</v>
      </c>
      <c r="J46" s="144">
        <v>1.33</v>
      </c>
      <c r="K46" s="102"/>
      <c r="L46" s="41">
        <v>37</v>
      </c>
      <c r="N46" s="74" t="s">
        <v>493</v>
      </c>
      <c r="O46" s="144">
        <v>1.39</v>
      </c>
      <c r="P46" s="144">
        <v>1.5</v>
      </c>
      <c r="Q46" s="144">
        <v>1.58</v>
      </c>
      <c r="R46" s="144">
        <v>1.67</v>
      </c>
      <c r="S46" s="144">
        <v>1.78</v>
      </c>
      <c r="T46" s="144">
        <v>1.8</v>
      </c>
      <c r="U46" s="144">
        <v>1.86</v>
      </c>
      <c r="V46" s="102"/>
      <c r="W46" s="41">
        <v>37</v>
      </c>
      <c r="Y46" s="74" t="s">
        <v>493</v>
      </c>
      <c r="Z46" s="144">
        <v>1.94</v>
      </c>
      <c r="AA46" s="144">
        <v>2.0499999999999998</v>
      </c>
      <c r="AB46" s="144">
        <v>2.16</v>
      </c>
      <c r="AC46" s="144">
        <v>2.21</v>
      </c>
      <c r="AD46" s="144">
        <v>2.2799999999999998</v>
      </c>
      <c r="AE46" s="144">
        <v>2.36</v>
      </c>
      <c r="AF46" s="144">
        <v>2.46</v>
      </c>
      <c r="AG46" s="144">
        <v>2.42</v>
      </c>
    </row>
    <row r="47" spans="1:33" ht="12" customHeight="1">
      <c r="A47" s="41">
        <v>38</v>
      </c>
      <c r="C47" s="74" t="s">
        <v>496</v>
      </c>
      <c r="D47" s="144">
        <v>0.59</v>
      </c>
      <c r="E47" s="144">
        <v>0.83</v>
      </c>
      <c r="F47" s="144">
        <v>0.89</v>
      </c>
      <c r="G47" s="144">
        <v>0.77</v>
      </c>
      <c r="H47" s="144">
        <v>0.94</v>
      </c>
      <c r="I47" s="144">
        <v>0.94</v>
      </c>
      <c r="J47" s="144">
        <v>0.99</v>
      </c>
      <c r="K47" s="102"/>
      <c r="L47" s="41">
        <v>38</v>
      </c>
      <c r="N47" s="74" t="s">
        <v>496</v>
      </c>
      <c r="O47" s="144">
        <v>1.17</v>
      </c>
      <c r="P47" s="144">
        <v>1.45</v>
      </c>
      <c r="Q47" s="144">
        <v>1.07</v>
      </c>
      <c r="R47" s="144">
        <v>0.55000000000000004</v>
      </c>
      <c r="S47" s="144">
        <v>0.5</v>
      </c>
      <c r="T47" s="144">
        <v>0.56000000000000005</v>
      </c>
      <c r="U47" s="144">
        <v>0.86</v>
      </c>
      <c r="V47" s="102"/>
      <c r="W47" s="41">
        <v>38</v>
      </c>
      <c r="Y47" s="74" t="s">
        <v>496</v>
      </c>
      <c r="Z47" s="144">
        <v>0.71</v>
      </c>
      <c r="AA47" s="144">
        <v>0.67</v>
      </c>
      <c r="AB47" s="144">
        <v>0.61</v>
      </c>
      <c r="AC47" s="144">
        <v>0.55000000000000004</v>
      </c>
      <c r="AD47" s="144">
        <v>0.7</v>
      </c>
      <c r="AE47" s="144">
        <v>0.73</v>
      </c>
      <c r="AF47" s="144">
        <v>0.56000000000000005</v>
      </c>
      <c r="AG47" s="144">
        <v>7.18</v>
      </c>
    </row>
    <row r="48" spans="1:33" ht="12" customHeight="1">
      <c r="A48" s="41">
        <v>39</v>
      </c>
      <c r="B48" s="49" t="s">
        <v>32</v>
      </c>
      <c r="C48" s="47" t="s">
        <v>549</v>
      </c>
      <c r="D48" s="144">
        <v>0.03</v>
      </c>
      <c r="E48" s="144">
        <v>0.03</v>
      </c>
      <c r="F48" s="144">
        <v>0.04</v>
      </c>
      <c r="G48" s="144">
        <v>0.08</v>
      </c>
      <c r="H48" s="144">
        <v>7.0000000000000007E-2</v>
      </c>
      <c r="I48" s="144">
        <v>0.1</v>
      </c>
      <c r="J48" s="144">
        <v>0.1</v>
      </c>
      <c r="K48" s="102"/>
      <c r="L48" s="41">
        <v>39</v>
      </c>
      <c r="M48" s="49" t="s">
        <v>32</v>
      </c>
      <c r="N48" s="47" t="s">
        <v>549</v>
      </c>
      <c r="O48" s="144">
        <v>0.13</v>
      </c>
      <c r="P48" s="144">
        <v>0.13</v>
      </c>
      <c r="Q48" s="144">
        <v>0.18</v>
      </c>
      <c r="R48" s="144">
        <v>0.18</v>
      </c>
      <c r="S48" s="144">
        <v>0.32</v>
      </c>
      <c r="T48" s="144">
        <v>0.17</v>
      </c>
      <c r="U48" s="144">
        <v>0.16</v>
      </c>
      <c r="V48" s="102"/>
      <c r="W48" s="41">
        <v>39</v>
      </c>
      <c r="X48" s="49" t="s">
        <v>32</v>
      </c>
      <c r="Y48" s="47" t="s">
        <v>549</v>
      </c>
      <c r="Z48" s="144">
        <v>0.17</v>
      </c>
      <c r="AA48" s="144">
        <v>0.16</v>
      </c>
      <c r="AB48" s="144">
        <v>0.24</v>
      </c>
      <c r="AC48" s="144">
        <v>0.16</v>
      </c>
      <c r="AD48" s="144">
        <v>0.19</v>
      </c>
      <c r="AE48" s="144">
        <v>0.25</v>
      </c>
      <c r="AF48" s="144">
        <v>0.18</v>
      </c>
      <c r="AG48" s="144">
        <v>0.26</v>
      </c>
    </row>
    <row r="49" spans="1:33" ht="15.95" customHeight="1">
      <c r="A49" s="41">
        <v>40</v>
      </c>
      <c r="B49" s="49" t="s">
        <v>36</v>
      </c>
      <c r="C49" s="47" t="s">
        <v>550</v>
      </c>
      <c r="D49" s="144">
        <v>47.46</v>
      </c>
      <c r="E49" s="144">
        <v>53.21</v>
      </c>
      <c r="F49" s="144">
        <v>53.18</v>
      </c>
      <c r="G49" s="144">
        <v>62.39</v>
      </c>
      <c r="H49" s="144">
        <v>65.790000000000006</v>
      </c>
      <c r="I49" s="144">
        <v>67.209999999999994</v>
      </c>
      <c r="J49" s="144">
        <v>74.8</v>
      </c>
      <c r="K49" s="102"/>
      <c r="L49" s="41">
        <v>40</v>
      </c>
      <c r="M49" s="49" t="s">
        <v>36</v>
      </c>
      <c r="N49" s="47" t="s">
        <v>550</v>
      </c>
      <c r="O49" s="144">
        <v>81.7</v>
      </c>
      <c r="P49" s="144">
        <v>86.16</v>
      </c>
      <c r="Q49" s="144">
        <v>92.27</v>
      </c>
      <c r="R49" s="144">
        <v>96.55</v>
      </c>
      <c r="S49" s="144">
        <v>98.16</v>
      </c>
      <c r="T49" s="144">
        <v>100.73</v>
      </c>
      <c r="U49" s="144">
        <v>104.62</v>
      </c>
      <c r="V49" s="102"/>
      <c r="W49" s="41">
        <v>40</v>
      </c>
      <c r="X49" s="49" t="s">
        <v>36</v>
      </c>
      <c r="Y49" s="47" t="s">
        <v>550</v>
      </c>
      <c r="Z49" s="144">
        <v>109.24</v>
      </c>
      <c r="AA49" s="144">
        <v>114.22</v>
      </c>
      <c r="AB49" s="144">
        <v>116.42</v>
      </c>
      <c r="AC49" s="144">
        <v>120.43</v>
      </c>
      <c r="AD49" s="144">
        <v>125.46</v>
      </c>
      <c r="AE49" s="144">
        <v>138.44</v>
      </c>
      <c r="AF49" s="144">
        <v>144.86000000000001</v>
      </c>
      <c r="AG49" s="144">
        <v>172.43</v>
      </c>
    </row>
    <row r="50" spans="1:33" ht="18" customHeight="1">
      <c r="A50" s="41">
        <v>41</v>
      </c>
      <c r="C50" s="47" t="s">
        <v>551</v>
      </c>
      <c r="D50" s="144">
        <v>23.25</v>
      </c>
      <c r="E50" s="144">
        <v>26.35</v>
      </c>
      <c r="F50" s="144">
        <v>30.22</v>
      </c>
      <c r="G50" s="144">
        <v>33.53</v>
      </c>
      <c r="H50" s="144">
        <v>36.200000000000003</v>
      </c>
      <c r="I50" s="144">
        <v>47</v>
      </c>
      <c r="J50" s="144">
        <v>48.65</v>
      </c>
      <c r="K50" s="102"/>
      <c r="L50" s="41">
        <v>41</v>
      </c>
      <c r="N50" s="47" t="s">
        <v>551</v>
      </c>
      <c r="O50" s="144">
        <v>50.39</v>
      </c>
      <c r="P50" s="144">
        <v>55.19</v>
      </c>
      <c r="Q50" s="144">
        <v>58.95</v>
      </c>
      <c r="R50" s="144">
        <v>62.25</v>
      </c>
      <c r="S50" s="144">
        <v>66.8</v>
      </c>
      <c r="T50" s="144">
        <v>69.33</v>
      </c>
      <c r="U50" s="144">
        <v>66.73</v>
      </c>
      <c r="V50" s="102"/>
      <c r="W50" s="41">
        <v>41</v>
      </c>
      <c r="Y50" s="47" t="s">
        <v>551</v>
      </c>
      <c r="Z50" s="144">
        <v>68.489999999999995</v>
      </c>
      <c r="AA50" s="144">
        <v>69.56</v>
      </c>
      <c r="AB50" s="144">
        <v>72.209999999999994</v>
      </c>
      <c r="AC50" s="144">
        <v>75.739999999999995</v>
      </c>
      <c r="AD50" s="144">
        <v>80.41</v>
      </c>
      <c r="AE50" s="144">
        <v>84.76</v>
      </c>
      <c r="AF50" s="144">
        <v>109.33</v>
      </c>
      <c r="AG50" s="144">
        <v>149.77000000000001</v>
      </c>
    </row>
    <row r="51" spans="1:33" ht="12" customHeight="1">
      <c r="A51" s="41">
        <v>42</v>
      </c>
      <c r="C51" s="74" t="s">
        <v>488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02"/>
      <c r="L51" s="41">
        <v>42</v>
      </c>
      <c r="N51" s="74" t="s">
        <v>488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02"/>
      <c r="W51" s="41">
        <v>42</v>
      </c>
      <c r="Y51" s="74" t="s">
        <v>488</v>
      </c>
      <c r="Z51" s="144">
        <v>0</v>
      </c>
      <c r="AA51" s="144">
        <v>0</v>
      </c>
      <c r="AB51" s="144">
        <v>0</v>
      </c>
      <c r="AC51" s="144">
        <v>0</v>
      </c>
      <c r="AD51" s="144">
        <v>0</v>
      </c>
      <c r="AE51" s="144">
        <v>0.01</v>
      </c>
      <c r="AF51" s="144">
        <v>0.01</v>
      </c>
      <c r="AG51" s="144">
        <v>0.01</v>
      </c>
    </row>
    <row r="52" spans="1:33" ht="12" customHeight="1">
      <c r="A52" s="41">
        <v>43</v>
      </c>
      <c r="C52" s="74" t="s">
        <v>529</v>
      </c>
      <c r="D52" s="144">
        <v>3.48</v>
      </c>
      <c r="E52" s="144">
        <v>3.82</v>
      </c>
      <c r="F52" s="144">
        <v>5.22</v>
      </c>
      <c r="G52" s="144">
        <v>5.74</v>
      </c>
      <c r="H52" s="144">
        <v>5.65</v>
      </c>
      <c r="I52" s="144">
        <v>6.09</v>
      </c>
      <c r="J52" s="144">
        <v>6.34</v>
      </c>
      <c r="K52" s="102"/>
      <c r="L52" s="41">
        <v>43</v>
      </c>
      <c r="N52" s="74" t="s">
        <v>529</v>
      </c>
      <c r="O52" s="144">
        <v>6.47</v>
      </c>
      <c r="P52" s="144">
        <v>7.73</v>
      </c>
      <c r="Q52" s="144">
        <v>8.02</v>
      </c>
      <c r="R52" s="144">
        <v>7.67</v>
      </c>
      <c r="S52" s="144">
        <v>7.39</v>
      </c>
      <c r="T52" s="144">
        <v>7.74</v>
      </c>
      <c r="U52" s="144">
        <v>7.36</v>
      </c>
      <c r="V52" s="102"/>
      <c r="W52" s="41">
        <v>43</v>
      </c>
      <c r="Y52" s="74" t="s">
        <v>529</v>
      </c>
      <c r="Z52" s="144">
        <v>8.89</v>
      </c>
      <c r="AA52" s="144">
        <v>8.8000000000000007</v>
      </c>
      <c r="AB52" s="144">
        <v>9.64</v>
      </c>
      <c r="AC52" s="144">
        <v>10.73</v>
      </c>
      <c r="AD52" s="144">
        <v>11.46</v>
      </c>
      <c r="AE52" s="144">
        <v>12.19</v>
      </c>
      <c r="AF52" s="144">
        <v>11.76</v>
      </c>
      <c r="AG52" s="144">
        <v>11.5</v>
      </c>
    </row>
    <row r="53" spans="1:33" ht="12" customHeight="1">
      <c r="A53" s="41">
        <v>44</v>
      </c>
      <c r="C53" s="74" t="s">
        <v>510</v>
      </c>
      <c r="D53" s="144">
        <v>7.67</v>
      </c>
      <c r="E53" s="144">
        <v>8.59</v>
      </c>
      <c r="F53" s="144">
        <v>8.84</v>
      </c>
      <c r="G53" s="144">
        <v>9.32</v>
      </c>
      <c r="H53" s="144">
        <v>9.9600000000000009</v>
      </c>
      <c r="I53" s="144">
        <v>15.79</v>
      </c>
      <c r="J53" s="144">
        <v>16.13</v>
      </c>
      <c r="K53" s="102"/>
      <c r="L53" s="41">
        <v>44</v>
      </c>
      <c r="N53" s="74" t="s">
        <v>510</v>
      </c>
      <c r="O53" s="144">
        <v>16.670000000000002</v>
      </c>
      <c r="P53" s="144">
        <v>17.399999999999999</v>
      </c>
      <c r="Q53" s="144">
        <v>18.47</v>
      </c>
      <c r="R53" s="144">
        <v>18.61</v>
      </c>
      <c r="S53" s="144">
        <v>20.73</v>
      </c>
      <c r="T53" s="144">
        <v>20.74</v>
      </c>
      <c r="U53" s="144">
        <v>21.08</v>
      </c>
      <c r="V53" s="102"/>
      <c r="W53" s="41">
        <v>44</v>
      </c>
      <c r="Y53" s="74" t="s">
        <v>510</v>
      </c>
      <c r="Z53" s="144">
        <v>21.5</v>
      </c>
      <c r="AA53" s="144">
        <v>21.36</v>
      </c>
      <c r="AB53" s="144">
        <v>22.36</v>
      </c>
      <c r="AC53" s="144">
        <v>23.09</v>
      </c>
      <c r="AD53" s="144">
        <v>22.91</v>
      </c>
      <c r="AE53" s="144">
        <v>24.05</v>
      </c>
      <c r="AF53" s="144">
        <v>23.98</v>
      </c>
      <c r="AG53" s="144">
        <v>25.35</v>
      </c>
    </row>
    <row r="54" spans="1:33" ht="12" customHeight="1">
      <c r="A54" s="41">
        <v>45</v>
      </c>
      <c r="C54" s="74" t="s">
        <v>496</v>
      </c>
      <c r="D54" s="144">
        <v>12.1</v>
      </c>
      <c r="E54" s="144">
        <v>13.94</v>
      </c>
      <c r="F54" s="144">
        <v>16.16</v>
      </c>
      <c r="G54" s="144">
        <v>18.47</v>
      </c>
      <c r="H54" s="144">
        <v>20.59</v>
      </c>
      <c r="I54" s="144">
        <v>25.12</v>
      </c>
      <c r="J54" s="144">
        <v>26.18</v>
      </c>
      <c r="K54" s="102"/>
      <c r="L54" s="41">
        <v>45</v>
      </c>
      <c r="N54" s="74" t="s">
        <v>496</v>
      </c>
      <c r="O54" s="144">
        <v>27.25</v>
      </c>
      <c r="P54" s="144">
        <v>30.06</v>
      </c>
      <c r="Q54" s="144">
        <v>32.46</v>
      </c>
      <c r="R54" s="144">
        <v>35.97</v>
      </c>
      <c r="S54" s="144">
        <v>38.68</v>
      </c>
      <c r="T54" s="144">
        <v>40.85</v>
      </c>
      <c r="U54" s="144">
        <v>38.29</v>
      </c>
      <c r="V54" s="102"/>
      <c r="W54" s="41">
        <v>45</v>
      </c>
      <c r="Y54" s="74" t="s">
        <v>496</v>
      </c>
      <c r="Z54" s="144">
        <v>38.1</v>
      </c>
      <c r="AA54" s="144">
        <v>39.4</v>
      </c>
      <c r="AB54" s="144">
        <v>40.21</v>
      </c>
      <c r="AC54" s="144">
        <v>41.92</v>
      </c>
      <c r="AD54" s="144">
        <v>46.04</v>
      </c>
      <c r="AE54" s="144">
        <v>48.51</v>
      </c>
      <c r="AF54" s="144">
        <v>73.58</v>
      </c>
      <c r="AG54" s="144">
        <v>112.91</v>
      </c>
    </row>
    <row r="55" spans="1:33" ht="12" customHeight="1">
      <c r="A55" s="41">
        <v>46</v>
      </c>
      <c r="B55" s="49" t="s">
        <v>32</v>
      </c>
      <c r="C55" s="47" t="s">
        <v>552</v>
      </c>
      <c r="D55" s="144">
        <v>5.34</v>
      </c>
      <c r="E55" s="144">
        <v>6.17</v>
      </c>
      <c r="F55" s="144">
        <v>7.5</v>
      </c>
      <c r="G55" s="144">
        <v>7.52</v>
      </c>
      <c r="H55" s="144">
        <v>8.7100000000000009</v>
      </c>
      <c r="I55" s="144">
        <v>9.1300000000000008</v>
      </c>
      <c r="J55" s="144">
        <v>11.09</v>
      </c>
      <c r="K55" s="102"/>
      <c r="L55" s="41">
        <v>46</v>
      </c>
      <c r="M55" s="49" t="s">
        <v>32</v>
      </c>
      <c r="N55" s="47" t="s">
        <v>552</v>
      </c>
      <c r="O55" s="144">
        <v>11.85</v>
      </c>
      <c r="P55" s="144">
        <v>11.47</v>
      </c>
      <c r="Q55" s="144">
        <v>12.16</v>
      </c>
      <c r="R55" s="144">
        <v>12.39</v>
      </c>
      <c r="S55" s="144">
        <v>11.17</v>
      </c>
      <c r="T55" s="144">
        <v>11.83</v>
      </c>
      <c r="U55" s="144">
        <v>12.09</v>
      </c>
      <c r="V55" s="102"/>
      <c r="W55" s="41">
        <v>46</v>
      </c>
      <c r="X55" s="49" t="s">
        <v>32</v>
      </c>
      <c r="Y55" s="47" t="s">
        <v>552</v>
      </c>
      <c r="Z55" s="144">
        <v>12.05</v>
      </c>
      <c r="AA55" s="144">
        <v>12.05</v>
      </c>
      <c r="AB55" s="144">
        <v>11.11</v>
      </c>
      <c r="AC55" s="144">
        <v>11.42</v>
      </c>
      <c r="AD55" s="144">
        <v>11</v>
      </c>
      <c r="AE55" s="144">
        <v>12.43</v>
      </c>
      <c r="AF55" s="144">
        <v>13.28</v>
      </c>
      <c r="AG55" s="144">
        <v>20.82</v>
      </c>
    </row>
    <row r="56" spans="1:33" ht="15.95" customHeight="1">
      <c r="A56" s="41">
        <v>47</v>
      </c>
      <c r="B56" s="49" t="s">
        <v>36</v>
      </c>
      <c r="C56" s="47" t="s">
        <v>553</v>
      </c>
      <c r="D56" s="144">
        <v>28.59</v>
      </c>
      <c r="E56" s="144">
        <v>32.520000000000003</v>
      </c>
      <c r="F56" s="144">
        <v>37.72</v>
      </c>
      <c r="G56" s="144">
        <v>41.05</v>
      </c>
      <c r="H56" s="144">
        <v>44.91</v>
      </c>
      <c r="I56" s="144">
        <v>56.13</v>
      </c>
      <c r="J56" s="144">
        <v>59.74</v>
      </c>
      <c r="K56" s="102"/>
      <c r="L56" s="41">
        <v>47</v>
      </c>
      <c r="M56" s="49" t="s">
        <v>36</v>
      </c>
      <c r="N56" s="47" t="s">
        <v>553</v>
      </c>
      <c r="O56" s="144">
        <v>62.24</v>
      </c>
      <c r="P56" s="144">
        <v>66.66</v>
      </c>
      <c r="Q56" s="144">
        <v>71.11</v>
      </c>
      <c r="R56" s="144">
        <v>74.64</v>
      </c>
      <c r="S56" s="144">
        <v>77.97</v>
      </c>
      <c r="T56" s="144">
        <v>81.16</v>
      </c>
      <c r="U56" s="144">
        <v>78.819999999999993</v>
      </c>
      <c r="V56" s="102"/>
      <c r="W56" s="41">
        <v>47</v>
      </c>
      <c r="X56" s="49" t="s">
        <v>36</v>
      </c>
      <c r="Y56" s="47" t="s">
        <v>553</v>
      </c>
      <c r="Z56" s="144">
        <v>80.540000000000006</v>
      </c>
      <c r="AA56" s="144">
        <v>81.61</v>
      </c>
      <c r="AB56" s="144">
        <v>83.32</v>
      </c>
      <c r="AC56" s="144">
        <v>87.16</v>
      </c>
      <c r="AD56" s="144">
        <v>91.41</v>
      </c>
      <c r="AE56" s="144">
        <v>97.19</v>
      </c>
      <c r="AF56" s="144">
        <v>122.61</v>
      </c>
      <c r="AG56" s="144">
        <v>170.59</v>
      </c>
    </row>
    <row r="57" spans="1:33" ht="18" customHeight="1">
      <c r="A57" s="41">
        <v>48</v>
      </c>
      <c r="C57" s="41" t="s">
        <v>554</v>
      </c>
      <c r="D57" s="2"/>
      <c r="E57" s="2"/>
      <c r="F57" s="2"/>
      <c r="G57" s="2"/>
      <c r="H57" s="2"/>
      <c r="I57" s="2"/>
      <c r="J57" s="2"/>
      <c r="K57" s="102"/>
      <c r="L57" s="41">
        <v>48</v>
      </c>
      <c r="N57" s="41" t="s">
        <v>554</v>
      </c>
      <c r="O57" s="2"/>
      <c r="P57" s="2"/>
      <c r="Q57" s="2"/>
      <c r="R57" s="2"/>
      <c r="S57" s="2"/>
      <c r="T57" s="2"/>
      <c r="U57" s="2"/>
      <c r="V57" s="102"/>
      <c r="W57" s="41">
        <v>48</v>
      </c>
      <c r="Y57" s="41" t="s">
        <v>554</v>
      </c>
      <c r="Z57" s="2"/>
      <c r="AA57" s="2"/>
      <c r="AB57" s="2"/>
      <c r="AC57" s="2"/>
      <c r="AD57" s="2"/>
      <c r="AE57" s="2"/>
      <c r="AF57" s="2"/>
      <c r="AG57" s="2"/>
    </row>
    <row r="58" spans="1:33" ht="12" customHeight="1">
      <c r="C58" s="77" t="s">
        <v>555</v>
      </c>
      <c r="D58" s="144">
        <v>18.87</v>
      </c>
      <c r="E58" s="144">
        <v>20.69</v>
      </c>
      <c r="F58" s="144">
        <v>15.46</v>
      </c>
      <c r="G58" s="144">
        <v>21.34</v>
      </c>
      <c r="H58" s="144">
        <v>20.88</v>
      </c>
      <c r="I58" s="144">
        <v>11.08</v>
      </c>
      <c r="J58" s="144">
        <v>15.06</v>
      </c>
      <c r="K58" s="102"/>
      <c r="N58" s="77" t="s">
        <v>555</v>
      </c>
      <c r="O58" s="144">
        <v>19.46</v>
      </c>
      <c r="P58" s="144">
        <v>19.5</v>
      </c>
      <c r="Q58" s="144">
        <v>21.16</v>
      </c>
      <c r="R58" s="144">
        <v>21.91</v>
      </c>
      <c r="S58" s="144">
        <v>20.190000000000001</v>
      </c>
      <c r="T58" s="144">
        <v>19.57</v>
      </c>
      <c r="U58" s="144">
        <v>25.8</v>
      </c>
      <c r="V58" s="102"/>
      <c r="Y58" s="77" t="s">
        <v>555</v>
      </c>
      <c r="Z58" s="144">
        <v>28.7</v>
      </c>
      <c r="AA58" s="144">
        <v>32.61</v>
      </c>
      <c r="AB58" s="144">
        <v>33.1</v>
      </c>
      <c r="AC58" s="144">
        <v>33.270000000000003</v>
      </c>
      <c r="AD58" s="144">
        <v>34.049999999999997</v>
      </c>
      <c r="AE58" s="144">
        <v>41.25</v>
      </c>
      <c r="AF58" s="144">
        <v>22.25</v>
      </c>
      <c r="AG58" s="144">
        <v>1.84</v>
      </c>
    </row>
    <row r="59" spans="1:33" ht="21.95" customHeight="1">
      <c r="A59" s="45" t="s">
        <v>472</v>
      </c>
      <c r="B59" s="45"/>
      <c r="C59" s="45"/>
      <c r="D59" s="112"/>
      <c r="E59" s="112"/>
      <c r="F59" s="112"/>
      <c r="G59" s="112"/>
      <c r="H59" s="112"/>
      <c r="I59" s="112"/>
      <c r="J59" s="112"/>
      <c r="K59" s="102"/>
      <c r="L59" s="45" t="s">
        <v>472</v>
      </c>
      <c r="M59" s="45"/>
      <c r="N59" s="45"/>
      <c r="O59" s="112"/>
      <c r="P59" s="112"/>
      <c r="Q59" s="112"/>
      <c r="R59" s="112"/>
      <c r="S59" s="112"/>
      <c r="T59" s="112"/>
      <c r="U59" s="112"/>
      <c r="V59" s="102"/>
      <c r="W59" s="45" t="s">
        <v>472</v>
      </c>
      <c r="X59" s="45"/>
      <c r="Y59" s="45"/>
      <c r="Z59" s="112"/>
      <c r="AA59" s="112"/>
      <c r="AB59" s="112"/>
      <c r="AC59" s="112"/>
      <c r="AD59" s="112"/>
      <c r="AE59" s="112"/>
      <c r="AF59" s="112"/>
      <c r="AG59" s="112"/>
    </row>
    <row r="60" spans="1:33" ht="18" customHeight="1">
      <c r="A60" s="41">
        <v>49</v>
      </c>
      <c r="B60" s="46"/>
      <c r="C60" s="47" t="s">
        <v>548</v>
      </c>
      <c r="D60" s="144">
        <v>34.340000000000003</v>
      </c>
      <c r="E60" s="144">
        <v>39.26</v>
      </c>
      <c r="F60" s="144">
        <v>46.35</v>
      </c>
      <c r="G60" s="144">
        <v>53.39</v>
      </c>
      <c r="H60" s="144">
        <v>58.74</v>
      </c>
      <c r="I60" s="144">
        <v>58.52</v>
      </c>
      <c r="J60" s="144">
        <v>64.86</v>
      </c>
      <c r="K60" s="102"/>
      <c r="L60" s="41">
        <v>49</v>
      </c>
      <c r="M60" s="46"/>
      <c r="N60" s="47" t="s">
        <v>548</v>
      </c>
      <c r="O60" s="144">
        <v>72.709999999999994</v>
      </c>
      <c r="P60" s="144">
        <v>77.02</v>
      </c>
      <c r="Q60" s="144">
        <v>83.39</v>
      </c>
      <c r="R60" s="144">
        <v>87.97</v>
      </c>
      <c r="S60" s="144">
        <v>89.75</v>
      </c>
      <c r="T60" s="144">
        <v>91.99</v>
      </c>
      <c r="U60" s="144">
        <v>96.15</v>
      </c>
      <c r="V60" s="102"/>
      <c r="W60" s="41">
        <v>49</v>
      </c>
      <c r="X60" s="46"/>
      <c r="Y60" s="47" t="s">
        <v>548</v>
      </c>
      <c r="Z60" s="144">
        <v>100.76</v>
      </c>
      <c r="AA60" s="144">
        <v>106.09</v>
      </c>
      <c r="AB60" s="144">
        <v>110.88</v>
      </c>
      <c r="AC60" s="144">
        <v>114.82</v>
      </c>
      <c r="AD60" s="144">
        <v>119.54</v>
      </c>
      <c r="AE60" s="144">
        <v>129.29</v>
      </c>
      <c r="AF60" s="144">
        <v>132.26</v>
      </c>
      <c r="AG60" s="144">
        <v>147.4</v>
      </c>
    </row>
    <row r="61" spans="1:33" ht="12" customHeight="1">
      <c r="A61" s="41">
        <v>50</v>
      </c>
      <c r="C61" s="74" t="s">
        <v>486</v>
      </c>
      <c r="D61" s="144">
        <v>9.91</v>
      </c>
      <c r="E61" s="144">
        <v>11.12</v>
      </c>
      <c r="F61" s="144">
        <v>13.5</v>
      </c>
      <c r="G61" s="144">
        <v>14.49</v>
      </c>
      <c r="H61" s="144">
        <v>15.72</v>
      </c>
      <c r="I61" s="144">
        <v>14.87</v>
      </c>
      <c r="J61" s="144">
        <v>15.79</v>
      </c>
      <c r="K61" s="102"/>
      <c r="L61" s="41">
        <v>50</v>
      </c>
      <c r="N61" s="74" t="s">
        <v>486</v>
      </c>
      <c r="O61" s="144">
        <v>17.05</v>
      </c>
      <c r="P61" s="144">
        <v>19.36</v>
      </c>
      <c r="Q61" s="144">
        <v>21.83</v>
      </c>
      <c r="R61" s="144">
        <v>22.77</v>
      </c>
      <c r="S61" s="144">
        <v>23.25</v>
      </c>
      <c r="T61" s="144">
        <v>23.62</v>
      </c>
      <c r="U61" s="144">
        <v>25.73</v>
      </c>
      <c r="V61" s="102"/>
      <c r="W61" s="41">
        <v>50</v>
      </c>
      <c r="Y61" s="74" t="s">
        <v>486</v>
      </c>
      <c r="Z61" s="144">
        <v>27.64</v>
      </c>
      <c r="AA61" s="144">
        <v>28.23</v>
      </c>
      <c r="AB61" s="144">
        <v>29.73</v>
      </c>
      <c r="AC61" s="144">
        <v>30.9</v>
      </c>
      <c r="AD61" s="144">
        <v>32.159999999999997</v>
      </c>
      <c r="AE61" s="144">
        <v>34.159999999999997</v>
      </c>
      <c r="AF61" s="144">
        <v>37.78</v>
      </c>
      <c r="AG61" s="144">
        <v>40.9</v>
      </c>
    </row>
    <row r="62" spans="1:33" ht="12" customHeight="1">
      <c r="A62" s="41">
        <v>51</v>
      </c>
      <c r="C62" s="74" t="s">
        <v>489</v>
      </c>
      <c r="D62" s="144">
        <v>17.97</v>
      </c>
      <c r="E62" s="144">
        <v>20.239999999999998</v>
      </c>
      <c r="F62" s="144">
        <v>23.72</v>
      </c>
      <c r="G62" s="144">
        <v>28.19</v>
      </c>
      <c r="H62" s="144">
        <v>31.04</v>
      </c>
      <c r="I62" s="144">
        <v>30.34</v>
      </c>
      <c r="J62" s="144">
        <v>35.11</v>
      </c>
      <c r="K62" s="102"/>
      <c r="L62" s="41">
        <v>51</v>
      </c>
      <c r="N62" s="74" t="s">
        <v>489</v>
      </c>
      <c r="O62" s="144">
        <v>40.54</v>
      </c>
      <c r="P62" s="144">
        <v>41.29</v>
      </c>
      <c r="Q62" s="144">
        <v>43.67</v>
      </c>
      <c r="R62" s="144">
        <v>45.86</v>
      </c>
      <c r="S62" s="144">
        <v>45.79</v>
      </c>
      <c r="T62" s="144">
        <v>47.14</v>
      </c>
      <c r="U62" s="144">
        <v>48.83</v>
      </c>
      <c r="V62" s="102"/>
      <c r="W62" s="41">
        <v>51</v>
      </c>
      <c r="Y62" s="74" t="s">
        <v>489</v>
      </c>
      <c r="Z62" s="144">
        <v>51.51</v>
      </c>
      <c r="AA62" s="144">
        <v>55.45</v>
      </c>
      <c r="AB62" s="144">
        <v>57.76</v>
      </c>
      <c r="AC62" s="144">
        <v>59.62</v>
      </c>
      <c r="AD62" s="144">
        <v>62.01</v>
      </c>
      <c r="AE62" s="144">
        <v>68.31</v>
      </c>
      <c r="AF62" s="144">
        <v>66.22</v>
      </c>
      <c r="AG62" s="144">
        <v>73.75</v>
      </c>
    </row>
    <row r="63" spans="1:33" ht="12" customHeight="1">
      <c r="A63" s="41">
        <v>52</v>
      </c>
      <c r="C63" s="74" t="s">
        <v>479</v>
      </c>
      <c r="D63" s="144">
        <v>0</v>
      </c>
      <c r="E63" s="144">
        <v>0.01</v>
      </c>
      <c r="F63" s="144">
        <v>0.02</v>
      </c>
      <c r="G63" s="144">
        <v>0.03</v>
      </c>
      <c r="H63" s="144">
        <v>0.04</v>
      </c>
      <c r="I63" s="144">
        <v>0.04</v>
      </c>
      <c r="J63" s="144">
        <v>0.04</v>
      </c>
      <c r="K63" s="102"/>
      <c r="L63" s="41">
        <v>52</v>
      </c>
      <c r="N63" s="74" t="s">
        <v>479</v>
      </c>
      <c r="O63" s="144">
        <v>0.04</v>
      </c>
      <c r="P63" s="144">
        <v>0.08</v>
      </c>
      <c r="Q63" s="144">
        <v>0.08</v>
      </c>
      <c r="R63" s="144">
        <v>0.08</v>
      </c>
      <c r="S63" s="144">
        <v>0.08</v>
      </c>
      <c r="T63" s="144">
        <v>0.08</v>
      </c>
      <c r="U63" s="144">
        <v>0.09</v>
      </c>
      <c r="V63" s="102"/>
      <c r="W63" s="41">
        <v>52</v>
      </c>
      <c r="Y63" s="74" t="s">
        <v>479</v>
      </c>
      <c r="Z63" s="144">
        <v>0.12</v>
      </c>
      <c r="AA63" s="144">
        <v>0.14000000000000001</v>
      </c>
      <c r="AB63" s="144">
        <v>0.16</v>
      </c>
      <c r="AC63" s="144">
        <v>0.18</v>
      </c>
      <c r="AD63" s="144">
        <v>0.15</v>
      </c>
      <c r="AE63" s="144">
        <v>0.17</v>
      </c>
      <c r="AF63" s="144">
        <v>0.14000000000000001</v>
      </c>
      <c r="AG63" s="144">
        <v>0.17</v>
      </c>
    </row>
    <row r="64" spans="1:33" ht="12" customHeight="1">
      <c r="A64" s="41">
        <v>53</v>
      </c>
      <c r="C64" s="74" t="s">
        <v>493</v>
      </c>
      <c r="D64" s="144">
        <v>2.1800000000000002</v>
      </c>
      <c r="E64" s="144">
        <v>2.64</v>
      </c>
      <c r="F64" s="144">
        <v>2.96</v>
      </c>
      <c r="G64" s="144">
        <v>3.43</v>
      </c>
      <c r="H64" s="144">
        <v>3.99</v>
      </c>
      <c r="I64" s="144">
        <v>4.42</v>
      </c>
      <c r="J64" s="144">
        <v>4.74</v>
      </c>
      <c r="K64" s="102"/>
      <c r="L64" s="41">
        <v>53</v>
      </c>
      <c r="N64" s="74" t="s">
        <v>493</v>
      </c>
      <c r="O64" s="144">
        <v>5.12</v>
      </c>
      <c r="P64" s="144">
        <v>5.49</v>
      </c>
      <c r="Q64" s="144">
        <v>5.88</v>
      </c>
      <c r="R64" s="144">
        <v>6.37</v>
      </c>
      <c r="S64" s="144">
        <v>6.79</v>
      </c>
      <c r="T64" s="144">
        <v>7.11</v>
      </c>
      <c r="U64" s="144">
        <v>7.3</v>
      </c>
      <c r="V64" s="102"/>
      <c r="W64" s="41">
        <v>53</v>
      </c>
      <c r="Y64" s="74" t="s">
        <v>493</v>
      </c>
      <c r="Z64" s="144">
        <v>7.59</v>
      </c>
      <c r="AA64" s="144">
        <v>7.97</v>
      </c>
      <c r="AB64" s="144">
        <v>8.35</v>
      </c>
      <c r="AC64" s="144">
        <v>8.5299999999999994</v>
      </c>
      <c r="AD64" s="144">
        <v>8.81</v>
      </c>
      <c r="AE64" s="144">
        <v>9.08</v>
      </c>
      <c r="AF64" s="144">
        <v>9.5500000000000007</v>
      </c>
      <c r="AG64" s="144">
        <v>9.6999999999999993</v>
      </c>
    </row>
    <row r="65" spans="1:33" ht="12" customHeight="1">
      <c r="A65" s="41">
        <v>54</v>
      </c>
      <c r="C65" s="74" t="s">
        <v>496</v>
      </c>
      <c r="D65" s="144">
        <v>4.28</v>
      </c>
      <c r="E65" s="144">
        <v>5.25</v>
      </c>
      <c r="F65" s="144">
        <v>6.15</v>
      </c>
      <c r="G65" s="144">
        <v>7.25</v>
      </c>
      <c r="H65" s="144">
        <v>7.95</v>
      </c>
      <c r="I65" s="144">
        <v>8.85</v>
      </c>
      <c r="J65" s="144">
        <v>9.18</v>
      </c>
      <c r="K65" s="102"/>
      <c r="L65" s="41">
        <v>54</v>
      </c>
      <c r="N65" s="74" t="s">
        <v>496</v>
      </c>
      <c r="O65" s="144">
        <v>9.9600000000000009</v>
      </c>
      <c r="P65" s="144">
        <v>10.8</v>
      </c>
      <c r="Q65" s="144">
        <v>11.93</v>
      </c>
      <c r="R65" s="144">
        <v>12.89</v>
      </c>
      <c r="S65" s="144">
        <v>13.84</v>
      </c>
      <c r="T65" s="144">
        <v>14.04</v>
      </c>
      <c r="U65" s="144">
        <v>14.2</v>
      </c>
      <c r="V65" s="102"/>
      <c r="W65" s="41">
        <v>54</v>
      </c>
      <c r="Y65" s="74" t="s">
        <v>496</v>
      </c>
      <c r="Z65" s="144">
        <v>13.9</v>
      </c>
      <c r="AA65" s="144">
        <v>14.3</v>
      </c>
      <c r="AB65" s="144">
        <v>14.88</v>
      </c>
      <c r="AC65" s="144">
        <v>15.59</v>
      </c>
      <c r="AD65" s="144">
        <v>16.41</v>
      </c>
      <c r="AE65" s="144">
        <v>17.57</v>
      </c>
      <c r="AF65" s="144">
        <v>18.57</v>
      </c>
      <c r="AG65" s="144">
        <v>22.88</v>
      </c>
    </row>
    <row r="66" spans="1:33" ht="12" customHeight="1">
      <c r="A66" s="41">
        <v>55</v>
      </c>
      <c r="B66" s="49" t="s">
        <v>32</v>
      </c>
      <c r="C66" s="47" t="s">
        <v>549</v>
      </c>
      <c r="D66" s="144">
        <v>1.69</v>
      </c>
      <c r="E66" s="144">
        <v>1.95</v>
      </c>
      <c r="F66" s="144">
        <v>3.2</v>
      </c>
      <c r="G66" s="144">
        <v>3.72</v>
      </c>
      <c r="H66" s="144">
        <v>4.01</v>
      </c>
      <c r="I66" s="144">
        <v>4.05</v>
      </c>
      <c r="J66" s="144">
        <v>4.97</v>
      </c>
      <c r="K66" s="102"/>
      <c r="L66" s="41">
        <v>55</v>
      </c>
      <c r="M66" s="49" t="s">
        <v>32</v>
      </c>
      <c r="N66" s="47" t="s">
        <v>549</v>
      </c>
      <c r="O66" s="144">
        <v>4.53</v>
      </c>
      <c r="P66" s="144">
        <v>4.8099999999999996</v>
      </c>
      <c r="Q66" s="144">
        <v>4.8099999999999996</v>
      </c>
      <c r="R66" s="144">
        <v>4.78</v>
      </c>
      <c r="S66" s="144">
        <v>4.75</v>
      </c>
      <c r="T66" s="144">
        <v>4.97</v>
      </c>
      <c r="U66" s="144">
        <v>5.21</v>
      </c>
      <c r="V66" s="102"/>
      <c r="W66" s="41">
        <v>55</v>
      </c>
      <c r="X66" s="49" t="s">
        <v>32</v>
      </c>
      <c r="Y66" s="47" t="s">
        <v>549</v>
      </c>
      <c r="Z66" s="144">
        <v>5.42</v>
      </c>
      <c r="AA66" s="144">
        <v>5.36</v>
      </c>
      <c r="AB66" s="144">
        <v>5.53</v>
      </c>
      <c r="AC66" s="144">
        <v>5.93</v>
      </c>
      <c r="AD66" s="144">
        <v>6.01</v>
      </c>
      <c r="AE66" s="144">
        <v>7.25</v>
      </c>
      <c r="AF66" s="144">
        <v>7.98</v>
      </c>
      <c r="AG66" s="144">
        <v>8.4700000000000006</v>
      </c>
    </row>
    <row r="67" spans="1:33" ht="15.95" customHeight="1">
      <c r="A67" s="41">
        <v>56</v>
      </c>
      <c r="B67" s="49" t="s">
        <v>36</v>
      </c>
      <c r="C67" s="47" t="s">
        <v>550</v>
      </c>
      <c r="D67" s="144">
        <v>36.03</v>
      </c>
      <c r="E67" s="144">
        <v>41.21</v>
      </c>
      <c r="F67" s="144">
        <v>49.55</v>
      </c>
      <c r="G67" s="144">
        <v>57.11</v>
      </c>
      <c r="H67" s="144">
        <v>62.75</v>
      </c>
      <c r="I67" s="144">
        <v>62.57</v>
      </c>
      <c r="J67" s="144">
        <v>69.83</v>
      </c>
      <c r="K67" s="102"/>
      <c r="L67" s="41">
        <v>56</v>
      </c>
      <c r="M67" s="49" t="s">
        <v>36</v>
      </c>
      <c r="N67" s="47" t="s">
        <v>550</v>
      </c>
      <c r="O67" s="144">
        <v>77.239999999999995</v>
      </c>
      <c r="P67" s="144">
        <v>81.83</v>
      </c>
      <c r="Q67" s="144">
        <v>88.2</v>
      </c>
      <c r="R67" s="144">
        <v>92.75</v>
      </c>
      <c r="S67" s="144">
        <v>94.5</v>
      </c>
      <c r="T67" s="144">
        <v>96.96</v>
      </c>
      <c r="U67" s="144">
        <v>101.36</v>
      </c>
      <c r="V67" s="102"/>
      <c r="W67" s="41">
        <v>56</v>
      </c>
      <c r="X67" s="49" t="s">
        <v>36</v>
      </c>
      <c r="Y67" s="47" t="s">
        <v>550</v>
      </c>
      <c r="Z67" s="144">
        <v>106.18</v>
      </c>
      <c r="AA67" s="144">
        <v>111.45</v>
      </c>
      <c r="AB67" s="144">
        <v>116.41</v>
      </c>
      <c r="AC67" s="144">
        <v>120.75</v>
      </c>
      <c r="AD67" s="144">
        <v>125.55</v>
      </c>
      <c r="AE67" s="144">
        <v>136.54</v>
      </c>
      <c r="AF67" s="144">
        <v>140.24</v>
      </c>
      <c r="AG67" s="144">
        <v>155.87</v>
      </c>
    </row>
    <row r="68" spans="1:33" ht="18" customHeight="1">
      <c r="A68" s="41">
        <v>57</v>
      </c>
      <c r="C68" s="47" t="s">
        <v>551</v>
      </c>
      <c r="D68" s="144">
        <v>12.07</v>
      </c>
      <c r="E68" s="144">
        <v>13.95</v>
      </c>
      <c r="F68" s="144">
        <v>16.21</v>
      </c>
      <c r="G68" s="144">
        <v>18.04</v>
      </c>
      <c r="H68" s="144">
        <v>20.72</v>
      </c>
      <c r="I68" s="144">
        <v>23.69</v>
      </c>
      <c r="J68" s="144">
        <v>24.51</v>
      </c>
      <c r="K68" s="102"/>
      <c r="L68" s="41">
        <v>57</v>
      </c>
      <c r="N68" s="47" t="s">
        <v>551</v>
      </c>
      <c r="O68" s="144">
        <v>26.44</v>
      </c>
      <c r="P68" s="144">
        <v>29.15</v>
      </c>
      <c r="Q68" s="144">
        <v>31.52</v>
      </c>
      <c r="R68" s="144">
        <v>34.119999999999997</v>
      </c>
      <c r="S68" s="144">
        <v>36.86</v>
      </c>
      <c r="T68" s="144">
        <v>37.56</v>
      </c>
      <c r="U68" s="144">
        <v>37.53</v>
      </c>
      <c r="V68" s="102"/>
      <c r="W68" s="41">
        <v>57</v>
      </c>
      <c r="Y68" s="47" t="s">
        <v>551</v>
      </c>
      <c r="Z68" s="144">
        <v>37.51</v>
      </c>
      <c r="AA68" s="144">
        <v>40.270000000000003</v>
      </c>
      <c r="AB68" s="144">
        <v>41.76</v>
      </c>
      <c r="AC68" s="144">
        <v>44.17</v>
      </c>
      <c r="AD68" s="144">
        <v>45.52</v>
      </c>
      <c r="AE68" s="144">
        <v>48.32</v>
      </c>
      <c r="AF68" s="144">
        <v>50.44</v>
      </c>
      <c r="AG68" s="144">
        <v>60.73</v>
      </c>
    </row>
    <row r="69" spans="1:33" ht="12" customHeight="1">
      <c r="A69" s="41">
        <v>58</v>
      </c>
      <c r="C69" s="74" t="s">
        <v>488</v>
      </c>
      <c r="D69" s="144">
        <v>0.01</v>
      </c>
      <c r="E69" s="144">
        <v>0.01</v>
      </c>
      <c r="F69" s="144">
        <v>0.01</v>
      </c>
      <c r="G69" s="144">
        <v>0.01</v>
      </c>
      <c r="H69" s="144">
        <v>0.01</v>
      </c>
      <c r="I69" s="144">
        <v>0.01</v>
      </c>
      <c r="J69" s="144">
        <v>0.01</v>
      </c>
      <c r="K69" s="102"/>
      <c r="L69" s="41">
        <v>58</v>
      </c>
      <c r="N69" s="74" t="s">
        <v>488</v>
      </c>
      <c r="O69" s="144">
        <v>0.01</v>
      </c>
      <c r="P69" s="144">
        <v>0.01</v>
      </c>
      <c r="Q69" s="144">
        <v>0.01</v>
      </c>
      <c r="R69" s="144">
        <v>0.01</v>
      </c>
      <c r="S69" s="144">
        <v>0.01</v>
      </c>
      <c r="T69" s="144">
        <v>0.01</v>
      </c>
      <c r="U69" s="144">
        <v>0.01</v>
      </c>
      <c r="V69" s="102"/>
      <c r="W69" s="41">
        <v>58</v>
      </c>
      <c r="Y69" s="74" t="s">
        <v>488</v>
      </c>
      <c r="Z69" s="144">
        <v>0.01</v>
      </c>
      <c r="AA69" s="144">
        <v>0.01</v>
      </c>
      <c r="AB69" s="144">
        <v>0.02</v>
      </c>
      <c r="AC69" s="144">
        <v>0.01</v>
      </c>
      <c r="AD69" s="144">
        <v>0.01</v>
      </c>
      <c r="AE69" s="144">
        <v>0.02</v>
      </c>
      <c r="AF69" s="144">
        <v>0.01</v>
      </c>
      <c r="AG69" s="144">
        <v>0.01</v>
      </c>
    </row>
    <row r="70" spans="1:33" ht="12" customHeight="1">
      <c r="A70" s="41">
        <v>59</v>
      </c>
      <c r="C70" s="74" t="s">
        <v>529</v>
      </c>
      <c r="D70" s="144">
        <v>1.55</v>
      </c>
      <c r="E70" s="144">
        <v>1.78</v>
      </c>
      <c r="F70" s="144">
        <v>2.0499999999999998</v>
      </c>
      <c r="G70" s="144">
        <v>2.12</v>
      </c>
      <c r="H70" s="144">
        <v>2.4300000000000002</v>
      </c>
      <c r="I70" s="144">
        <v>2.65</v>
      </c>
      <c r="J70" s="144">
        <v>2.83</v>
      </c>
      <c r="K70" s="102"/>
      <c r="L70" s="41">
        <v>59</v>
      </c>
      <c r="N70" s="74" t="s">
        <v>529</v>
      </c>
      <c r="O70" s="144">
        <v>3.03</v>
      </c>
      <c r="P70" s="144">
        <v>3.41</v>
      </c>
      <c r="Q70" s="144">
        <v>3.79</v>
      </c>
      <c r="R70" s="144">
        <v>4.09</v>
      </c>
      <c r="S70" s="144">
        <v>4.99</v>
      </c>
      <c r="T70" s="144">
        <v>5.01</v>
      </c>
      <c r="U70" s="144">
        <v>5.57</v>
      </c>
      <c r="V70" s="102"/>
      <c r="W70" s="41">
        <v>59</v>
      </c>
      <c r="Y70" s="74" t="s">
        <v>529</v>
      </c>
      <c r="Z70" s="144">
        <v>5.38</v>
      </c>
      <c r="AA70" s="144">
        <v>6.68</v>
      </c>
      <c r="AB70" s="144">
        <v>6.54</v>
      </c>
      <c r="AC70" s="144">
        <v>6.93</v>
      </c>
      <c r="AD70" s="144">
        <v>6.97</v>
      </c>
      <c r="AE70" s="144">
        <v>7.53</v>
      </c>
      <c r="AF70" s="144">
        <v>7.58</v>
      </c>
      <c r="AG70" s="144">
        <v>8.23</v>
      </c>
    </row>
    <row r="71" spans="1:33" ht="12" customHeight="1">
      <c r="A71" s="41">
        <v>60</v>
      </c>
      <c r="C71" s="74" t="s">
        <v>510</v>
      </c>
      <c r="D71" s="144">
        <v>4.66</v>
      </c>
      <c r="E71" s="144">
        <v>5.56</v>
      </c>
      <c r="F71" s="144">
        <v>6.8</v>
      </c>
      <c r="G71" s="144">
        <v>7.32</v>
      </c>
      <c r="H71" s="144">
        <v>8.33</v>
      </c>
      <c r="I71" s="144">
        <v>9.91</v>
      </c>
      <c r="J71" s="144">
        <v>10.050000000000001</v>
      </c>
      <c r="K71" s="103"/>
      <c r="L71" s="41">
        <v>60</v>
      </c>
      <c r="N71" s="74" t="s">
        <v>510</v>
      </c>
      <c r="O71" s="144">
        <v>10.3</v>
      </c>
      <c r="P71" s="144">
        <v>11.07</v>
      </c>
      <c r="Q71" s="144">
        <v>11.69</v>
      </c>
      <c r="R71" s="144">
        <v>12.73</v>
      </c>
      <c r="S71" s="144">
        <v>13.62</v>
      </c>
      <c r="T71" s="144">
        <v>14.02</v>
      </c>
      <c r="U71" s="144">
        <v>13.87</v>
      </c>
      <c r="V71" s="103"/>
      <c r="W71" s="41">
        <v>60</v>
      </c>
      <c r="Y71" s="74" t="s">
        <v>510</v>
      </c>
      <c r="Z71" s="144">
        <v>13.21</v>
      </c>
      <c r="AA71" s="144">
        <v>13.6</v>
      </c>
      <c r="AB71" s="144">
        <v>14.5</v>
      </c>
      <c r="AC71" s="144">
        <v>15.33</v>
      </c>
      <c r="AD71" s="144">
        <v>15.94</v>
      </c>
      <c r="AE71" s="144">
        <v>17.07</v>
      </c>
      <c r="AF71" s="144">
        <v>17.46</v>
      </c>
      <c r="AG71" s="144">
        <v>19.11</v>
      </c>
    </row>
    <row r="72" spans="1:33" ht="12" customHeight="1">
      <c r="A72" s="41">
        <v>61</v>
      </c>
      <c r="C72" s="74" t="s">
        <v>496</v>
      </c>
      <c r="D72" s="144">
        <v>5.85</v>
      </c>
      <c r="E72" s="144">
        <v>6.6</v>
      </c>
      <c r="F72" s="144">
        <v>7.35</v>
      </c>
      <c r="G72" s="144">
        <v>8.59</v>
      </c>
      <c r="H72" s="144">
        <v>9.9499999999999993</v>
      </c>
      <c r="I72" s="144">
        <v>11.12</v>
      </c>
      <c r="J72" s="144">
        <v>11.62</v>
      </c>
      <c r="K72" s="103"/>
      <c r="L72" s="41">
        <v>61</v>
      </c>
      <c r="N72" s="74" t="s">
        <v>496</v>
      </c>
      <c r="O72" s="144">
        <v>13.1</v>
      </c>
      <c r="P72" s="144">
        <v>14.66</v>
      </c>
      <c r="Q72" s="144">
        <v>16.03</v>
      </c>
      <c r="R72" s="144">
        <v>17.29</v>
      </c>
      <c r="S72" s="144">
        <v>18.239999999999998</v>
      </c>
      <c r="T72" s="144">
        <v>18.52</v>
      </c>
      <c r="U72" s="144">
        <v>18.079999999999998</v>
      </c>
      <c r="V72" s="103"/>
      <c r="W72" s="41">
        <v>61</v>
      </c>
      <c r="Y72" s="74" t="s">
        <v>496</v>
      </c>
      <c r="Z72" s="144">
        <v>18.91</v>
      </c>
      <c r="AA72" s="144">
        <v>19.98</v>
      </c>
      <c r="AB72" s="144">
        <v>20.7</v>
      </c>
      <c r="AC72" s="144">
        <v>21.9</v>
      </c>
      <c r="AD72" s="144">
        <v>22.6</v>
      </c>
      <c r="AE72" s="144">
        <v>23.7</v>
      </c>
      <c r="AF72" s="144">
        <v>25.39</v>
      </c>
      <c r="AG72" s="144">
        <v>33.380000000000003</v>
      </c>
    </row>
    <row r="73" spans="1:33" ht="12" customHeight="1">
      <c r="A73" s="41">
        <v>62</v>
      </c>
      <c r="B73" s="49" t="s">
        <v>32</v>
      </c>
      <c r="C73" s="47" t="s">
        <v>552</v>
      </c>
      <c r="D73" s="144">
        <v>4.83</v>
      </c>
      <c r="E73" s="144">
        <v>6.21</v>
      </c>
      <c r="F73" s="144">
        <v>7.69</v>
      </c>
      <c r="G73" s="144">
        <v>9.6</v>
      </c>
      <c r="H73" s="144">
        <v>10.52</v>
      </c>
      <c r="I73" s="144">
        <v>10.82</v>
      </c>
      <c r="J73" s="144">
        <v>11.86</v>
      </c>
      <c r="L73" s="41">
        <v>62</v>
      </c>
      <c r="M73" s="49" t="s">
        <v>32</v>
      </c>
      <c r="N73" s="47" t="s">
        <v>552</v>
      </c>
      <c r="O73" s="144">
        <v>10.71</v>
      </c>
      <c r="P73" s="144">
        <v>11.41</v>
      </c>
      <c r="Q73" s="144">
        <v>12.71</v>
      </c>
      <c r="R73" s="144">
        <v>13.62</v>
      </c>
      <c r="S73" s="144">
        <v>12.77</v>
      </c>
      <c r="T73" s="144">
        <v>12.18</v>
      </c>
      <c r="U73" s="144">
        <v>12.02</v>
      </c>
      <c r="W73" s="41">
        <v>62</v>
      </c>
      <c r="X73" s="49" t="s">
        <v>32</v>
      </c>
      <c r="Y73" s="47" t="s">
        <v>552</v>
      </c>
      <c r="Z73" s="144">
        <v>11.41</v>
      </c>
      <c r="AA73" s="144">
        <v>10.87</v>
      </c>
      <c r="AB73" s="144">
        <v>11.03</v>
      </c>
      <c r="AC73" s="144">
        <v>11.52</v>
      </c>
      <c r="AD73" s="144">
        <v>11.52</v>
      </c>
      <c r="AE73" s="144">
        <v>12.3</v>
      </c>
      <c r="AF73" s="144">
        <v>13.45</v>
      </c>
      <c r="AG73" s="144">
        <v>14.37</v>
      </c>
    </row>
    <row r="74" spans="1:33" ht="15.95" customHeight="1">
      <c r="A74" s="41">
        <v>63</v>
      </c>
      <c r="B74" s="49" t="s">
        <v>36</v>
      </c>
      <c r="C74" s="47" t="s">
        <v>553</v>
      </c>
      <c r="D74" s="144">
        <v>16.899999999999999</v>
      </c>
      <c r="E74" s="144">
        <v>20.16</v>
      </c>
      <c r="F74" s="144">
        <v>23.9</v>
      </c>
      <c r="G74" s="144">
        <v>27.64</v>
      </c>
      <c r="H74" s="144">
        <v>31.24</v>
      </c>
      <c r="I74" s="144">
        <v>34.51</v>
      </c>
      <c r="J74" s="144">
        <v>36.369999999999997</v>
      </c>
      <c r="L74" s="41">
        <v>63</v>
      </c>
      <c r="M74" s="49" t="s">
        <v>36</v>
      </c>
      <c r="N74" s="47" t="s">
        <v>553</v>
      </c>
      <c r="O74" s="144">
        <v>37.15</v>
      </c>
      <c r="P74" s="144">
        <v>40.56</v>
      </c>
      <c r="Q74" s="144">
        <v>44.23</v>
      </c>
      <c r="R74" s="144">
        <v>47.74</v>
      </c>
      <c r="S74" s="144">
        <v>49.63</v>
      </c>
      <c r="T74" s="144">
        <v>49.74</v>
      </c>
      <c r="U74" s="144">
        <v>49.55</v>
      </c>
      <c r="W74" s="41">
        <v>63</v>
      </c>
      <c r="X74" s="49" t="s">
        <v>36</v>
      </c>
      <c r="Y74" s="47" t="s">
        <v>553</v>
      </c>
      <c r="Z74" s="144">
        <v>48.92</v>
      </c>
      <c r="AA74" s="144">
        <v>51.14</v>
      </c>
      <c r="AB74" s="144">
        <v>52.79</v>
      </c>
      <c r="AC74" s="144">
        <v>55.69</v>
      </c>
      <c r="AD74" s="144">
        <v>57.04</v>
      </c>
      <c r="AE74" s="144">
        <v>60.62</v>
      </c>
      <c r="AF74" s="144">
        <v>63.89</v>
      </c>
      <c r="AG74" s="144">
        <v>75.099999999999994</v>
      </c>
    </row>
    <row r="75" spans="1:33" ht="18" customHeight="1">
      <c r="A75" s="41">
        <v>64</v>
      </c>
      <c r="C75" s="41" t="s">
        <v>554</v>
      </c>
      <c r="D75" s="2"/>
      <c r="E75" s="2"/>
      <c r="F75" s="2"/>
      <c r="G75" s="2"/>
      <c r="H75" s="2"/>
      <c r="I75" s="2"/>
      <c r="J75" s="2"/>
      <c r="L75" s="41">
        <v>64</v>
      </c>
      <c r="N75" s="41" t="s">
        <v>554</v>
      </c>
      <c r="O75" s="2"/>
      <c r="P75" s="2"/>
      <c r="Q75" s="2"/>
      <c r="R75" s="2"/>
      <c r="S75" s="2"/>
      <c r="T75" s="2"/>
      <c r="U75" s="2"/>
      <c r="W75" s="41">
        <v>64</v>
      </c>
      <c r="Y75" s="41" t="s">
        <v>554</v>
      </c>
      <c r="Z75" s="2"/>
      <c r="AA75" s="2"/>
      <c r="AB75" s="2"/>
      <c r="AC75" s="2"/>
      <c r="AD75" s="2"/>
      <c r="AE75" s="2"/>
      <c r="AF75" s="2"/>
      <c r="AG75" s="2"/>
    </row>
    <row r="76" spans="1:33" ht="12" customHeight="1">
      <c r="C76" s="77" t="s">
        <v>555</v>
      </c>
      <c r="D76" s="144">
        <v>19.13</v>
      </c>
      <c r="E76" s="144">
        <v>21.05</v>
      </c>
      <c r="F76" s="144">
        <v>25.65</v>
      </c>
      <c r="G76" s="144">
        <v>29.47</v>
      </c>
      <c r="H76" s="144">
        <v>31.51</v>
      </c>
      <c r="I76" s="144">
        <v>28.06</v>
      </c>
      <c r="J76" s="144">
        <v>33.46</v>
      </c>
      <c r="N76" s="77" t="s">
        <v>555</v>
      </c>
      <c r="O76" s="144">
        <v>40.090000000000003</v>
      </c>
      <c r="P76" s="144">
        <v>41.27</v>
      </c>
      <c r="Q76" s="144">
        <v>43.97</v>
      </c>
      <c r="R76" s="144">
        <v>45.01</v>
      </c>
      <c r="S76" s="144">
        <v>44.87</v>
      </c>
      <c r="T76" s="144">
        <v>47.22</v>
      </c>
      <c r="U76" s="144">
        <v>51.81</v>
      </c>
      <c r="Y76" s="77" t="s">
        <v>555</v>
      </c>
      <c r="Z76" s="144">
        <v>57.26</v>
      </c>
      <c r="AA76" s="144">
        <v>60.31</v>
      </c>
      <c r="AB76" s="144">
        <v>63.62</v>
      </c>
      <c r="AC76" s="144">
        <v>65.06</v>
      </c>
      <c r="AD76" s="144">
        <v>68.510000000000005</v>
      </c>
      <c r="AE76" s="144">
        <v>75.92</v>
      </c>
      <c r="AF76" s="144">
        <v>76.349999999999994</v>
      </c>
      <c r="AG76" s="144">
        <v>80.77</v>
      </c>
    </row>
    <row r="77" spans="1:33" ht="21.95" customHeight="1">
      <c r="A77" s="45" t="s">
        <v>473</v>
      </c>
      <c r="B77" s="45"/>
      <c r="C77" s="45"/>
      <c r="D77" s="112"/>
      <c r="E77" s="112"/>
      <c r="F77" s="112"/>
      <c r="G77" s="112"/>
      <c r="H77" s="112"/>
      <c r="I77" s="112"/>
      <c r="J77" s="112"/>
      <c r="L77" s="45" t="s">
        <v>473</v>
      </c>
      <c r="M77" s="45"/>
      <c r="N77" s="45"/>
      <c r="O77" s="112"/>
      <c r="P77" s="112"/>
      <c r="Q77" s="112"/>
      <c r="R77" s="112"/>
      <c r="S77" s="112"/>
      <c r="T77" s="112"/>
      <c r="U77" s="112"/>
      <c r="W77" s="45" t="s">
        <v>473</v>
      </c>
      <c r="X77" s="45"/>
      <c r="Y77" s="45"/>
      <c r="Z77" s="112"/>
      <c r="AA77" s="112"/>
      <c r="AB77" s="112"/>
      <c r="AC77" s="112"/>
      <c r="AD77" s="112"/>
      <c r="AE77" s="112"/>
      <c r="AF77" s="112"/>
      <c r="AG77" s="112"/>
    </row>
    <row r="78" spans="1:33" ht="18" customHeight="1">
      <c r="A78" s="41">
        <v>65</v>
      </c>
      <c r="B78" s="46"/>
      <c r="C78" s="47" t="s">
        <v>548</v>
      </c>
      <c r="D78" s="144">
        <v>15.11</v>
      </c>
      <c r="E78" s="144">
        <v>17.55</v>
      </c>
      <c r="F78" s="144">
        <v>20.38</v>
      </c>
      <c r="G78" s="144">
        <v>23.72</v>
      </c>
      <c r="H78" s="144">
        <v>26.4</v>
      </c>
      <c r="I78" s="144">
        <v>27.42</v>
      </c>
      <c r="J78" s="144">
        <v>30.3</v>
      </c>
      <c r="L78" s="41">
        <v>65</v>
      </c>
      <c r="M78" s="46"/>
      <c r="N78" s="47" t="s">
        <v>548</v>
      </c>
      <c r="O78" s="144">
        <v>33.72</v>
      </c>
      <c r="P78" s="144">
        <v>35.94</v>
      </c>
      <c r="Q78" s="144">
        <v>37.979999999999997</v>
      </c>
      <c r="R78" s="144">
        <v>42.93</v>
      </c>
      <c r="S78" s="144">
        <v>43.13</v>
      </c>
      <c r="T78" s="144">
        <v>44.03</v>
      </c>
      <c r="U78" s="144">
        <v>44.97</v>
      </c>
      <c r="W78" s="41">
        <v>65</v>
      </c>
      <c r="X78" s="46"/>
      <c r="Y78" s="47" t="s">
        <v>548</v>
      </c>
      <c r="Z78" s="144">
        <v>47.64</v>
      </c>
      <c r="AA78" s="144">
        <v>50.59</v>
      </c>
      <c r="AB78" s="144">
        <v>52.75</v>
      </c>
      <c r="AC78" s="144">
        <v>54.62</v>
      </c>
      <c r="AD78" s="144">
        <v>57.54</v>
      </c>
      <c r="AE78" s="144">
        <v>61.01</v>
      </c>
      <c r="AF78" s="144">
        <v>63.26</v>
      </c>
      <c r="AG78" s="144">
        <v>68.11</v>
      </c>
    </row>
    <row r="79" spans="1:33" ht="12" customHeight="1">
      <c r="A79" s="41">
        <v>66</v>
      </c>
      <c r="C79" s="74" t="s">
        <v>486</v>
      </c>
      <c r="D79" s="144">
        <v>5.25</v>
      </c>
      <c r="E79" s="144">
        <v>5.9</v>
      </c>
      <c r="F79" s="144">
        <v>7.04</v>
      </c>
      <c r="G79" s="144">
        <v>8.17</v>
      </c>
      <c r="H79" s="144">
        <v>8.74</v>
      </c>
      <c r="I79" s="144">
        <v>8.8800000000000008</v>
      </c>
      <c r="J79" s="144">
        <v>10.220000000000001</v>
      </c>
      <c r="L79" s="41">
        <v>66</v>
      </c>
      <c r="N79" s="74" t="s">
        <v>486</v>
      </c>
      <c r="O79" s="144">
        <v>11.23</v>
      </c>
      <c r="P79" s="144">
        <v>11.8</v>
      </c>
      <c r="Q79" s="144">
        <v>12.06</v>
      </c>
      <c r="R79" s="144">
        <v>13.59</v>
      </c>
      <c r="S79" s="144">
        <v>12.88</v>
      </c>
      <c r="T79" s="144">
        <v>13.1</v>
      </c>
      <c r="U79" s="144">
        <v>14.13</v>
      </c>
      <c r="W79" s="41">
        <v>66</v>
      </c>
      <c r="Y79" s="74" t="s">
        <v>486</v>
      </c>
      <c r="Z79" s="144">
        <v>15.32</v>
      </c>
      <c r="AA79" s="144">
        <v>16.29</v>
      </c>
      <c r="AB79" s="144">
        <v>16.96</v>
      </c>
      <c r="AC79" s="144">
        <v>16.68</v>
      </c>
      <c r="AD79" s="144">
        <v>18.149999999999999</v>
      </c>
      <c r="AE79" s="144">
        <v>19.2</v>
      </c>
      <c r="AF79" s="144">
        <v>20.190000000000001</v>
      </c>
      <c r="AG79" s="144">
        <v>20.67</v>
      </c>
    </row>
    <row r="80" spans="1:33" ht="12" customHeight="1">
      <c r="A80" s="41">
        <v>67</v>
      </c>
      <c r="C80" s="74" t="s">
        <v>489</v>
      </c>
      <c r="D80" s="144">
        <v>3.6</v>
      </c>
      <c r="E80" s="144">
        <v>4.3600000000000003</v>
      </c>
      <c r="F80" s="144">
        <v>5.24</v>
      </c>
      <c r="G80" s="144">
        <v>6.28</v>
      </c>
      <c r="H80" s="144">
        <v>7.03</v>
      </c>
      <c r="I80" s="144">
        <v>6.91</v>
      </c>
      <c r="J80" s="144">
        <v>7.93</v>
      </c>
      <c r="L80" s="41">
        <v>67</v>
      </c>
      <c r="N80" s="74" t="s">
        <v>489</v>
      </c>
      <c r="O80" s="144">
        <v>8.91</v>
      </c>
      <c r="P80" s="144">
        <v>9</v>
      </c>
      <c r="Q80" s="144">
        <v>9.3699999999999992</v>
      </c>
      <c r="R80" s="144">
        <v>11.05</v>
      </c>
      <c r="S80" s="144">
        <v>11.11</v>
      </c>
      <c r="T80" s="144">
        <v>11.34</v>
      </c>
      <c r="U80" s="144">
        <v>11.64</v>
      </c>
      <c r="W80" s="41">
        <v>67</v>
      </c>
      <c r="Y80" s="74" t="s">
        <v>489</v>
      </c>
      <c r="Z80" s="144">
        <v>12.23</v>
      </c>
      <c r="AA80" s="144">
        <v>13.05</v>
      </c>
      <c r="AB80" s="144">
        <v>13.43</v>
      </c>
      <c r="AC80" s="144">
        <v>14.42</v>
      </c>
      <c r="AD80" s="144">
        <v>14.87</v>
      </c>
      <c r="AE80" s="144">
        <v>16.170000000000002</v>
      </c>
      <c r="AF80" s="144">
        <v>15.95</v>
      </c>
      <c r="AG80" s="144">
        <v>18.05</v>
      </c>
    </row>
    <row r="81" spans="1:33" ht="12" customHeight="1">
      <c r="A81" s="41">
        <v>68</v>
      </c>
      <c r="C81" s="74" t="s">
        <v>479</v>
      </c>
      <c r="D81" s="144">
        <v>0</v>
      </c>
      <c r="E81" s="144">
        <v>0</v>
      </c>
      <c r="F81" s="144">
        <v>0</v>
      </c>
      <c r="G81" s="144">
        <v>0</v>
      </c>
      <c r="H81" s="144">
        <v>0.01</v>
      </c>
      <c r="I81" s="144">
        <v>0.03</v>
      </c>
      <c r="J81" s="144">
        <v>0.04</v>
      </c>
      <c r="L81" s="41">
        <v>68</v>
      </c>
      <c r="N81" s="74" t="s">
        <v>479</v>
      </c>
      <c r="O81" s="144">
        <v>0.05</v>
      </c>
      <c r="P81" s="144">
        <v>0.09</v>
      </c>
      <c r="Q81" s="144">
        <v>0.14000000000000001</v>
      </c>
      <c r="R81" s="144">
        <v>0.17</v>
      </c>
      <c r="S81" s="144">
        <v>0.19</v>
      </c>
      <c r="T81" s="144">
        <v>0.17</v>
      </c>
      <c r="U81" s="144">
        <v>0.2</v>
      </c>
      <c r="W81" s="41">
        <v>68</v>
      </c>
      <c r="Y81" s="74" t="s">
        <v>479</v>
      </c>
      <c r="Z81" s="144">
        <v>0.33</v>
      </c>
      <c r="AA81" s="144">
        <v>0.41</v>
      </c>
      <c r="AB81" s="144">
        <v>0.55000000000000004</v>
      </c>
      <c r="AC81" s="144">
        <v>0.61</v>
      </c>
      <c r="AD81" s="144">
        <v>0.62</v>
      </c>
      <c r="AE81" s="144">
        <v>0.56000000000000005</v>
      </c>
      <c r="AF81" s="144">
        <v>0.46</v>
      </c>
      <c r="AG81" s="144">
        <v>0.54</v>
      </c>
    </row>
    <row r="82" spans="1:33" ht="12" customHeight="1">
      <c r="A82" s="41">
        <v>69</v>
      </c>
      <c r="C82" s="74" t="s">
        <v>493</v>
      </c>
      <c r="D82" s="144">
        <v>0.35</v>
      </c>
      <c r="E82" s="144">
        <v>0.42</v>
      </c>
      <c r="F82" s="144">
        <v>0.48</v>
      </c>
      <c r="G82" s="144">
        <v>0.56999999999999995</v>
      </c>
      <c r="H82" s="144">
        <v>0.66</v>
      </c>
      <c r="I82" s="144">
        <v>0.7</v>
      </c>
      <c r="J82" s="144">
        <v>0.71</v>
      </c>
      <c r="L82" s="41">
        <v>69</v>
      </c>
      <c r="N82" s="74" t="s">
        <v>493</v>
      </c>
      <c r="O82" s="144">
        <v>0.74</v>
      </c>
      <c r="P82" s="144">
        <v>0.76</v>
      </c>
      <c r="Q82" s="144">
        <v>0.81</v>
      </c>
      <c r="R82" s="144">
        <v>0.88</v>
      </c>
      <c r="S82" s="144">
        <v>0.93</v>
      </c>
      <c r="T82" s="144">
        <v>1</v>
      </c>
      <c r="U82" s="144">
        <v>1.01</v>
      </c>
      <c r="W82" s="41">
        <v>69</v>
      </c>
      <c r="Y82" s="74" t="s">
        <v>493</v>
      </c>
      <c r="Z82" s="144">
        <v>1.04</v>
      </c>
      <c r="AA82" s="144">
        <v>1.08</v>
      </c>
      <c r="AB82" s="144">
        <v>1.1299999999999999</v>
      </c>
      <c r="AC82" s="144">
        <v>1.1599999999999999</v>
      </c>
      <c r="AD82" s="144">
        <v>1.23</v>
      </c>
      <c r="AE82" s="144">
        <v>1.27</v>
      </c>
      <c r="AF82" s="144">
        <v>1.36</v>
      </c>
      <c r="AG82" s="144">
        <v>1.35</v>
      </c>
    </row>
    <row r="83" spans="1:33" ht="12" customHeight="1">
      <c r="A83" s="41">
        <v>70</v>
      </c>
      <c r="C83" s="74" t="s">
        <v>496</v>
      </c>
      <c r="D83" s="144">
        <v>5.91</v>
      </c>
      <c r="E83" s="144">
        <v>6.87</v>
      </c>
      <c r="F83" s="144">
        <v>7.62</v>
      </c>
      <c r="G83" s="144">
        <v>8.6999999999999993</v>
      </c>
      <c r="H83" s="144">
        <v>9.9600000000000009</v>
      </c>
      <c r="I83" s="144">
        <v>10.9</v>
      </c>
      <c r="J83" s="144">
        <v>11.4</v>
      </c>
      <c r="L83" s="41">
        <v>70</v>
      </c>
      <c r="N83" s="74" t="s">
        <v>496</v>
      </c>
      <c r="O83" s="144">
        <v>12.79</v>
      </c>
      <c r="P83" s="144">
        <v>14.29</v>
      </c>
      <c r="Q83" s="144">
        <v>15.6</v>
      </c>
      <c r="R83" s="144">
        <v>17.239999999999998</v>
      </c>
      <c r="S83" s="144">
        <v>18.02</v>
      </c>
      <c r="T83" s="144">
        <v>18.420000000000002</v>
      </c>
      <c r="U83" s="144">
        <v>17.989999999999998</v>
      </c>
      <c r="W83" s="41">
        <v>70</v>
      </c>
      <c r="Y83" s="74" t="s">
        <v>496</v>
      </c>
      <c r="Z83" s="144">
        <v>18.72</v>
      </c>
      <c r="AA83" s="144">
        <v>19.760000000000002</v>
      </c>
      <c r="AB83" s="144">
        <v>20.68</v>
      </c>
      <c r="AC83" s="144">
        <v>21.75</v>
      </c>
      <c r="AD83" s="144">
        <v>22.67</v>
      </c>
      <c r="AE83" s="144">
        <v>23.81</v>
      </c>
      <c r="AF83" s="144">
        <v>25.3</v>
      </c>
      <c r="AG83" s="144">
        <v>27.5</v>
      </c>
    </row>
    <row r="84" spans="1:33" ht="12" customHeight="1">
      <c r="A84" s="41">
        <v>71</v>
      </c>
      <c r="B84" s="49" t="s">
        <v>32</v>
      </c>
      <c r="C84" s="47" t="s">
        <v>549</v>
      </c>
      <c r="D84" s="144">
        <v>4.03</v>
      </c>
      <c r="E84" s="144">
        <v>4.87</v>
      </c>
      <c r="F84" s="144">
        <v>5.35</v>
      </c>
      <c r="G84" s="144">
        <v>6.54</v>
      </c>
      <c r="H84" s="144">
        <v>7.25</v>
      </c>
      <c r="I84" s="144">
        <v>7.78</v>
      </c>
      <c r="J84" s="144">
        <v>8.17</v>
      </c>
      <c r="L84" s="41">
        <v>71</v>
      </c>
      <c r="M84" s="49" t="s">
        <v>32</v>
      </c>
      <c r="N84" s="47" t="s">
        <v>549</v>
      </c>
      <c r="O84" s="144">
        <v>7.33</v>
      </c>
      <c r="P84" s="144">
        <v>8.42</v>
      </c>
      <c r="Q84" s="144">
        <v>9.43</v>
      </c>
      <c r="R84" s="144">
        <v>10.210000000000001</v>
      </c>
      <c r="S84" s="144">
        <v>9.5299999999999994</v>
      </c>
      <c r="T84" s="144">
        <v>9.09</v>
      </c>
      <c r="U84" s="144">
        <v>8.68</v>
      </c>
      <c r="W84" s="41">
        <v>71</v>
      </c>
      <c r="X84" s="49" t="s">
        <v>32</v>
      </c>
      <c r="Y84" s="47" t="s">
        <v>549</v>
      </c>
      <c r="Z84" s="144">
        <v>7.65</v>
      </c>
      <c r="AA84" s="144">
        <v>7.74</v>
      </c>
      <c r="AB84" s="144">
        <v>7.89</v>
      </c>
      <c r="AC84" s="144">
        <v>8.23</v>
      </c>
      <c r="AD84" s="144">
        <v>8.26</v>
      </c>
      <c r="AE84" s="144">
        <v>8.58</v>
      </c>
      <c r="AF84" s="144">
        <v>9.15</v>
      </c>
      <c r="AG84" s="144">
        <v>9.85</v>
      </c>
    </row>
    <row r="85" spans="1:33" ht="15.95" customHeight="1">
      <c r="A85" s="41">
        <v>72</v>
      </c>
      <c r="B85" s="49" t="s">
        <v>36</v>
      </c>
      <c r="C85" s="47" t="s">
        <v>550</v>
      </c>
      <c r="D85" s="144">
        <v>19.14</v>
      </c>
      <c r="E85" s="144">
        <v>22.42</v>
      </c>
      <c r="F85" s="144">
        <v>25.73</v>
      </c>
      <c r="G85" s="144">
        <v>30.26</v>
      </c>
      <c r="H85" s="144">
        <v>33.65</v>
      </c>
      <c r="I85" s="144">
        <v>35.200000000000003</v>
      </c>
      <c r="J85" s="144">
        <v>38.47</v>
      </c>
      <c r="L85" s="41">
        <v>72</v>
      </c>
      <c r="M85" s="49" t="s">
        <v>36</v>
      </c>
      <c r="N85" s="47" t="s">
        <v>550</v>
      </c>
      <c r="O85" s="144">
        <v>41.05</v>
      </c>
      <c r="P85" s="144">
        <v>44.36</v>
      </c>
      <c r="Q85" s="144">
        <v>47.41</v>
      </c>
      <c r="R85" s="144">
        <v>53.14</v>
      </c>
      <c r="S85" s="144">
        <v>52.66</v>
      </c>
      <c r="T85" s="144">
        <v>53.12</v>
      </c>
      <c r="U85" s="144">
        <v>53.65</v>
      </c>
      <c r="W85" s="41">
        <v>72</v>
      </c>
      <c r="X85" s="49" t="s">
        <v>36</v>
      </c>
      <c r="Y85" s="47" t="s">
        <v>550</v>
      </c>
      <c r="Z85" s="144">
        <v>55.29</v>
      </c>
      <c r="AA85" s="144">
        <v>58.33</v>
      </c>
      <c r="AB85" s="144">
        <v>60.64</v>
      </c>
      <c r="AC85" s="144">
        <v>62.85</v>
      </c>
      <c r="AD85" s="144">
        <v>65.8</v>
      </c>
      <c r="AE85" s="144">
        <v>69.59</v>
      </c>
      <c r="AF85" s="144">
        <v>72.41</v>
      </c>
      <c r="AG85" s="144">
        <v>77.959999999999994</v>
      </c>
    </row>
    <row r="86" spans="1:33" ht="18" customHeight="1">
      <c r="A86" s="41">
        <v>73</v>
      </c>
      <c r="C86" s="47" t="s">
        <v>551</v>
      </c>
      <c r="D86" s="144">
        <v>3.09</v>
      </c>
      <c r="E86" s="144">
        <v>3.65</v>
      </c>
      <c r="F86" s="144">
        <v>4.34</v>
      </c>
      <c r="G86" s="144">
        <v>4.84</v>
      </c>
      <c r="H86" s="144">
        <v>5.97</v>
      </c>
      <c r="I86" s="144">
        <v>6.59</v>
      </c>
      <c r="J86" s="144">
        <v>7</v>
      </c>
      <c r="L86" s="41">
        <v>73</v>
      </c>
      <c r="N86" s="47" t="s">
        <v>551</v>
      </c>
      <c r="O86" s="144">
        <v>7.56</v>
      </c>
      <c r="P86" s="144">
        <v>8.07</v>
      </c>
      <c r="Q86" s="144">
        <v>8.61</v>
      </c>
      <c r="R86" s="144">
        <v>9.5500000000000007</v>
      </c>
      <c r="S86" s="144">
        <v>9.7899999999999991</v>
      </c>
      <c r="T86" s="144">
        <v>10.57</v>
      </c>
      <c r="U86" s="144">
        <v>10.64</v>
      </c>
      <c r="W86" s="41">
        <v>73</v>
      </c>
      <c r="Y86" s="47" t="s">
        <v>551</v>
      </c>
      <c r="Z86" s="144">
        <v>10.48</v>
      </c>
      <c r="AA86" s="144">
        <v>11.32</v>
      </c>
      <c r="AB86" s="144">
        <v>12.27</v>
      </c>
      <c r="AC86" s="144">
        <v>13.04</v>
      </c>
      <c r="AD86" s="144">
        <v>13.83</v>
      </c>
      <c r="AE86" s="144">
        <v>15.34</v>
      </c>
      <c r="AF86" s="144">
        <v>15.91</v>
      </c>
      <c r="AG86" s="144">
        <v>14.75</v>
      </c>
    </row>
    <row r="87" spans="1:33" ht="12" customHeight="1">
      <c r="A87" s="41">
        <v>74</v>
      </c>
      <c r="C87" s="74" t="s">
        <v>488</v>
      </c>
      <c r="D87" s="144">
        <v>0.01</v>
      </c>
      <c r="E87" s="144">
        <v>0.01</v>
      </c>
      <c r="F87" s="144">
        <v>0.01</v>
      </c>
      <c r="G87" s="144">
        <v>0.01</v>
      </c>
      <c r="H87" s="144">
        <v>0.01</v>
      </c>
      <c r="I87" s="144">
        <v>0.01</v>
      </c>
      <c r="J87" s="144">
        <v>0.01</v>
      </c>
      <c r="L87" s="41">
        <v>74</v>
      </c>
      <c r="N87" s="74" t="s">
        <v>488</v>
      </c>
      <c r="O87" s="144">
        <v>0.01</v>
      </c>
      <c r="P87" s="144">
        <v>0.01</v>
      </c>
      <c r="Q87" s="144">
        <v>0.01</v>
      </c>
      <c r="R87" s="144">
        <v>0.01</v>
      </c>
      <c r="S87" s="144">
        <v>0.01</v>
      </c>
      <c r="T87" s="144">
        <v>0.01</v>
      </c>
      <c r="U87" s="144">
        <v>0.01</v>
      </c>
      <c r="W87" s="41">
        <v>74</v>
      </c>
      <c r="Y87" s="74" t="s">
        <v>488</v>
      </c>
      <c r="Z87" s="144">
        <v>0.01</v>
      </c>
      <c r="AA87" s="144">
        <v>0.01</v>
      </c>
      <c r="AB87" s="144">
        <v>0.01</v>
      </c>
      <c r="AC87" s="144">
        <v>0.01</v>
      </c>
      <c r="AD87" s="144">
        <v>0.01</v>
      </c>
      <c r="AE87" s="144">
        <v>0.01</v>
      </c>
      <c r="AF87" s="144">
        <v>0.01</v>
      </c>
      <c r="AG87" s="144">
        <v>0.01</v>
      </c>
    </row>
    <row r="88" spans="1:33" ht="12" customHeight="1">
      <c r="A88" s="41">
        <v>75</v>
      </c>
      <c r="C88" s="74" t="s">
        <v>529</v>
      </c>
      <c r="D88" s="144">
        <v>0.12</v>
      </c>
      <c r="E88" s="144">
        <v>0.14000000000000001</v>
      </c>
      <c r="F88" s="144">
        <v>0.32</v>
      </c>
      <c r="G88" s="144">
        <v>0.38</v>
      </c>
      <c r="H88" s="144">
        <v>0.48</v>
      </c>
      <c r="I88" s="144">
        <v>0.57999999999999996</v>
      </c>
      <c r="J88" s="144">
        <v>0.55000000000000004</v>
      </c>
      <c r="L88" s="41">
        <v>75</v>
      </c>
      <c r="N88" s="74" t="s">
        <v>529</v>
      </c>
      <c r="O88" s="144">
        <v>0.62</v>
      </c>
      <c r="P88" s="144">
        <v>0.99</v>
      </c>
      <c r="Q88" s="144">
        <v>0.97</v>
      </c>
      <c r="R88" s="144">
        <v>1.1200000000000001</v>
      </c>
      <c r="S88" s="144">
        <v>1.18</v>
      </c>
      <c r="T88" s="144">
        <v>1.24</v>
      </c>
      <c r="U88" s="144">
        <v>1.24</v>
      </c>
      <c r="W88" s="41">
        <v>75</v>
      </c>
      <c r="Y88" s="74" t="s">
        <v>529</v>
      </c>
      <c r="Z88" s="144">
        <v>1.05</v>
      </c>
      <c r="AA88" s="144">
        <v>1.08</v>
      </c>
      <c r="AB88" s="144">
        <v>1.1399999999999999</v>
      </c>
      <c r="AC88" s="144">
        <v>1.1599999999999999</v>
      </c>
      <c r="AD88" s="144">
        <v>1.1599999999999999</v>
      </c>
      <c r="AE88" s="144">
        <v>1.22</v>
      </c>
      <c r="AF88" s="144">
        <v>1.36</v>
      </c>
      <c r="AG88" s="144">
        <v>1.53</v>
      </c>
    </row>
    <row r="89" spans="1:33" ht="12" customHeight="1">
      <c r="A89" s="41">
        <v>76</v>
      </c>
      <c r="C89" s="74" t="s">
        <v>510</v>
      </c>
      <c r="D89" s="144">
        <v>2.0099999999999998</v>
      </c>
      <c r="E89" s="144">
        <v>2.3199999999999998</v>
      </c>
      <c r="F89" s="144">
        <v>2.69</v>
      </c>
      <c r="G89" s="144">
        <v>2.97</v>
      </c>
      <c r="H89" s="144">
        <v>3.91</v>
      </c>
      <c r="I89" s="144">
        <v>4.25</v>
      </c>
      <c r="J89" s="144">
        <v>4.49</v>
      </c>
      <c r="L89" s="41">
        <v>76</v>
      </c>
      <c r="N89" s="74" t="s">
        <v>510</v>
      </c>
      <c r="O89" s="144">
        <v>4.96</v>
      </c>
      <c r="P89" s="144">
        <v>4.9400000000000004</v>
      </c>
      <c r="Q89" s="144">
        <v>5.13</v>
      </c>
      <c r="R89" s="144">
        <v>5.59</v>
      </c>
      <c r="S89" s="144">
        <v>5.69</v>
      </c>
      <c r="T89" s="144">
        <v>6.25</v>
      </c>
      <c r="U89" s="144">
        <v>6.28</v>
      </c>
      <c r="W89" s="41">
        <v>76</v>
      </c>
      <c r="Y89" s="74" t="s">
        <v>510</v>
      </c>
      <c r="Z89" s="144">
        <v>6.53</v>
      </c>
      <c r="AA89" s="144">
        <v>7.21</v>
      </c>
      <c r="AB89" s="144">
        <v>8.02</v>
      </c>
      <c r="AC89" s="144">
        <v>8.51</v>
      </c>
      <c r="AD89" s="144">
        <v>9.08</v>
      </c>
      <c r="AE89" s="144">
        <v>10.18</v>
      </c>
      <c r="AF89" s="144">
        <v>10.35</v>
      </c>
      <c r="AG89" s="144">
        <v>8.1300000000000008</v>
      </c>
    </row>
    <row r="90" spans="1:33" ht="12" customHeight="1">
      <c r="A90" s="41">
        <v>77</v>
      </c>
      <c r="C90" s="74" t="s">
        <v>496</v>
      </c>
      <c r="D90" s="144">
        <v>0.95</v>
      </c>
      <c r="E90" s="144">
        <v>1.18</v>
      </c>
      <c r="F90" s="144">
        <v>1.32</v>
      </c>
      <c r="G90" s="144">
        <v>1.48</v>
      </c>
      <c r="H90" s="144">
        <v>1.57</v>
      </c>
      <c r="I90" s="144">
        <v>1.75</v>
      </c>
      <c r="J90" s="144">
        <v>1.95</v>
      </c>
      <c r="L90" s="41">
        <v>77</v>
      </c>
      <c r="N90" s="74" t="s">
        <v>496</v>
      </c>
      <c r="O90" s="144">
        <v>1.97</v>
      </c>
      <c r="P90" s="144">
        <v>2.13</v>
      </c>
      <c r="Q90" s="144">
        <v>2.5</v>
      </c>
      <c r="R90" s="144">
        <v>2.83</v>
      </c>
      <c r="S90" s="144">
        <v>2.91</v>
      </c>
      <c r="T90" s="144">
        <v>3.07</v>
      </c>
      <c r="U90" s="144">
        <v>3.11</v>
      </c>
      <c r="W90" s="41">
        <v>77</v>
      </c>
      <c r="Y90" s="74" t="s">
        <v>496</v>
      </c>
      <c r="Z90" s="144">
        <v>2.89</v>
      </c>
      <c r="AA90" s="144">
        <v>3.02</v>
      </c>
      <c r="AB90" s="144">
        <v>3.1</v>
      </c>
      <c r="AC90" s="144">
        <v>3.36</v>
      </c>
      <c r="AD90" s="144">
        <v>3.58</v>
      </c>
      <c r="AE90" s="144">
        <v>3.93</v>
      </c>
      <c r="AF90" s="144">
        <v>4.1900000000000004</v>
      </c>
      <c r="AG90" s="144">
        <v>5.08</v>
      </c>
    </row>
    <row r="91" spans="1:33" ht="12" customHeight="1">
      <c r="A91" s="41">
        <v>78</v>
      </c>
      <c r="B91" s="49" t="s">
        <v>32</v>
      </c>
      <c r="C91" s="47" t="s">
        <v>552</v>
      </c>
      <c r="D91" s="144">
        <v>0.47</v>
      </c>
      <c r="E91" s="144">
        <v>0.62</v>
      </c>
      <c r="F91" s="144">
        <v>0.72</v>
      </c>
      <c r="G91" s="144">
        <v>0.98</v>
      </c>
      <c r="H91" s="144">
        <v>1.18</v>
      </c>
      <c r="I91" s="144">
        <v>1.27</v>
      </c>
      <c r="J91" s="144">
        <v>1.43</v>
      </c>
      <c r="L91" s="41">
        <v>78</v>
      </c>
      <c r="M91" s="49" t="s">
        <v>32</v>
      </c>
      <c r="N91" s="47" t="s">
        <v>552</v>
      </c>
      <c r="O91" s="144">
        <v>1.36</v>
      </c>
      <c r="P91" s="144">
        <v>1.47</v>
      </c>
      <c r="Q91" s="144">
        <v>1.37</v>
      </c>
      <c r="R91" s="144">
        <v>1.56</v>
      </c>
      <c r="S91" s="144">
        <v>1.86</v>
      </c>
      <c r="T91" s="144">
        <v>2.0099999999999998</v>
      </c>
      <c r="U91" s="144">
        <v>1.96</v>
      </c>
      <c r="W91" s="41">
        <v>78</v>
      </c>
      <c r="X91" s="49" t="s">
        <v>32</v>
      </c>
      <c r="Y91" s="47" t="s">
        <v>552</v>
      </c>
      <c r="Z91" s="144">
        <v>1.85</v>
      </c>
      <c r="AA91" s="144">
        <v>1.85</v>
      </c>
      <c r="AB91" s="144">
        <v>1.79</v>
      </c>
      <c r="AC91" s="144">
        <v>1.86</v>
      </c>
      <c r="AD91" s="144">
        <v>2</v>
      </c>
      <c r="AE91" s="144">
        <v>2.09</v>
      </c>
      <c r="AF91" s="144">
        <v>2.12</v>
      </c>
      <c r="AG91" s="144">
        <v>2.21</v>
      </c>
    </row>
    <row r="92" spans="1:33" ht="15.95" customHeight="1">
      <c r="A92" s="41">
        <v>79</v>
      </c>
      <c r="B92" s="49" t="s">
        <v>36</v>
      </c>
      <c r="C92" s="47" t="s">
        <v>553</v>
      </c>
      <c r="D92" s="144">
        <v>3.56</v>
      </c>
      <c r="E92" s="144">
        <v>4.2699999999999996</v>
      </c>
      <c r="F92" s="144">
        <v>5.0599999999999996</v>
      </c>
      <c r="G92" s="144">
        <v>5.82</v>
      </c>
      <c r="H92" s="144">
        <v>7.15</v>
      </c>
      <c r="I92" s="144">
        <v>7.86</v>
      </c>
      <c r="J92" s="144">
        <v>8.43</v>
      </c>
      <c r="L92" s="41">
        <v>79</v>
      </c>
      <c r="M92" s="49" t="s">
        <v>36</v>
      </c>
      <c r="N92" s="47" t="s">
        <v>553</v>
      </c>
      <c r="O92" s="144">
        <v>8.92</v>
      </c>
      <c r="P92" s="144">
        <v>9.5399999999999991</v>
      </c>
      <c r="Q92" s="144">
        <v>9.98</v>
      </c>
      <c r="R92" s="144">
        <v>11.11</v>
      </c>
      <c r="S92" s="144">
        <v>11.65</v>
      </c>
      <c r="T92" s="144">
        <v>12.58</v>
      </c>
      <c r="U92" s="144">
        <v>12.6</v>
      </c>
      <c r="W92" s="41">
        <v>79</v>
      </c>
      <c r="X92" s="49" t="s">
        <v>36</v>
      </c>
      <c r="Y92" s="47" t="s">
        <v>553</v>
      </c>
      <c r="Z92" s="144">
        <v>12.33</v>
      </c>
      <c r="AA92" s="144">
        <v>13.17</v>
      </c>
      <c r="AB92" s="144">
        <v>14.06</v>
      </c>
      <c r="AC92" s="144">
        <v>14.9</v>
      </c>
      <c r="AD92" s="144">
        <v>15.83</v>
      </c>
      <c r="AE92" s="144">
        <v>17.43</v>
      </c>
      <c r="AF92" s="144">
        <v>18.03</v>
      </c>
      <c r="AG92" s="144">
        <v>16.96</v>
      </c>
    </row>
    <row r="93" spans="1:33" ht="18" customHeight="1">
      <c r="A93" s="41">
        <v>80</v>
      </c>
      <c r="C93" s="41" t="s">
        <v>554</v>
      </c>
      <c r="D93" s="2"/>
      <c r="E93" s="2"/>
      <c r="F93" s="2"/>
      <c r="G93" s="2"/>
      <c r="H93" s="2"/>
      <c r="I93" s="2"/>
      <c r="J93" s="2"/>
      <c r="L93" s="41">
        <v>80</v>
      </c>
      <c r="N93" s="41" t="s">
        <v>554</v>
      </c>
      <c r="O93" s="2"/>
      <c r="P93" s="2"/>
      <c r="Q93" s="2"/>
      <c r="R93" s="2"/>
      <c r="S93" s="2"/>
      <c r="T93" s="2"/>
      <c r="U93" s="2"/>
      <c r="W93" s="41">
        <v>80</v>
      </c>
      <c r="Y93" s="41" t="s">
        <v>554</v>
      </c>
      <c r="Z93" s="2"/>
      <c r="AA93" s="2"/>
      <c r="AB93" s="2"/>
      <c r="AC93" s="2"/>
      <c r="AD93" s="2"/>
      <c r="AE93" s="2"/>
      <c r="AF93" s="2"/>
      <c r="AG93" s="2"/>
    </row>
    <row r="94" spans="1:33" ht="12" customHeight="1">
      <c r="C94" s="77" t="s">
        <v>555</v>
      </c>
      <c r="D94" s="144">
        <v>15.58</v>
      </c>
      <c r="E94" s="144">
        <v>18.149999999999999</v>
      </c>
      <c r="F94" s="144">
        <v>20.67</v>
      </c>
      <c r="G94" s="144">
        <v>24.44</v>
      </c>
      <c r="H94" s="144">
        <v>26.5</v>
      </c>
      <c r="I94" s="144">
        <v>27.34</v>
      </c>
      <c r="J94" s="144">
        <v>30.04</v>
      </c>
      <c r="N94" s="77" t="s">
        <v>555</v>
      </c>
      <c r="O94" s="144">
        <v>32.130000000000003</v>
      </c>
      <c r="P94" s="144">
        <v>34.82</v>
      </c>
      <c r="Q94" s="144">
        <v>37.43</v>
      </c>
      <c r="R94" s="144">
        <v>42.03</v>
      </c>
      <c r="S94" s="144">
        <v>41.01</v>
      </c>
      <c r="T94" s="144">
        <v>40.54</v>
      </c>
      <c r="U94" s="144">
        <v>41.05</v>
      </c>
      <c r="Y94" s="77" t="s">
        <v>555</v>
      </c>
      <c r="Z94" s="144">
        <v>42.96</v>
      </c>
      <c r="AA94" s="144">
        <v>45.16</v>
      </c>
      <c r="AB94" s="144">
        <v>46.58</v>
      </c>
      <c r="AC94" s="144">
        <v>47.95</v>
      </c>
      <c r="AD94" s="144">
        <v>49.97</v>
      </c>
      <c r="AE94" s="144">
        <v>52.16</v>
      </c>
      <c r="AF94" s="144">
        <v>54.38</v>
      </c>
      <c r="AG94" s="144">
        <v>61</v>
      </c>
    </row>
    <row r="95" spans="1:33" ht="21.95" customHeight="1">
      <c r="A95" s="45" t="s">
        <v>474</v>
      </c>
      <c r="B95" s="45"/>
      <c r="C95" s="45"/>
      <c r="D95" s="112"/>
      <c r="E95" s="112"/>
      <c r="F95" s="112"/>
      <c r="G95" s="112"/>
      <c r="H95" s="112"/>
      <c r="I95" s="112"/>
      <c r="J95" s="112"/>
      <c r="L95" s="45" t="s">
        <v>474</v>
      </c>
      <c r="M95" s="45"/>
      <c r="N95" s="45"/>
      <c r="O95" s="112"/>
      <c r="P95" s="112"/>
      <c r="Q95" s="112"/>
      <c r="R95" s="112"/>
      <c r="S95" s="112"/>
      <c r="T95" s="112"/>
      <c r="U95" s="112"/>
      <c r="W95" s="45" t="s">
        <v>474</v>
      </c>
      <c r="X95" s="45"/>
      <c r="Y95" s="45"/>
      <c r="Z95" s="112"/>
      <c r="AA95" s="112"/>
      <c r="AB95" s="112"/>
      <c r="AC95" s="112"/>
      <c r="AD95" s="112"/>
      <c r="AE95" s="112"/>
      <c r="AF95" s="112"/>
      <c r="AG95" s="112"/>
    </row>
    <row r="96" spans="1:33" ht="18" customHeight="1">
      <c r="A96" s="41">
        <v>81</v>
      </c>
      <c r="B96" s="46"/>
      <c r="C96" s="47" t="s">
        <v>548</v>
      </c>
      <c r="D96" s="144">
        <v>45.86</v>
      </c>
      <c r="E96" s="144">
        <v>52.72</v>
      </c>
      <c r="F96" s="144">
        <v>60.5</v>
      </c>
      <c r="G96" s="144">
        <v>71.489999999999995</v>
      </c>
      <c r="H96" s="144">
        <v>80.099999999999994</v>
      </c>
      <c r="I96" s="144">
        <v>92.04</v>
      </c>
      <c r="J96" s="144">
        <v>102.63</v>
      </c>
      <c r="L96" s="41">
        <v>81</v>
      </c>
      <c r="M96" s="46"/>
      <c r="N96" s="47" t="s">
        <v>548</v>
      </c>
      <c r="O96" s="144">
        <v>107.96</v>
      </c>
      <c r="P96" s="144">
        <v>115.58</v>
      </c>
      <c r="Q96" s="144">
        <v>124.22</v>
      </c>
      <c r="R96" s="144">
        <v>134.99</v>
      </c>
      <c r="S96" s="144">
        <v>146.88</v>
      </c>
      <c r="T96" s="144">
        <v>156.34</v>
      </c>
      <c r="U96" s="144">
        <v>156.46</v>
      </c>
      <c r="W96" s="41">
        <v>81</v>
      </c>
      <c r="X96" s="46"/>
      <c r="Y96" s="47" t="s">
        <v>548</v>
      </c>
      <c r="Z96" s="144">
        <v>163.34</v>
      </c>
      <c r="AA96" s="144">
        <v>171.43</v>
      </c>
      <c r="AB96" s="144">
        <v>179.73</v>
      </c>
      <c r="AC96" s="144">
        <v>186.81</v>
      </c>
      <c r="AD96" s="144">
        <v>196.22</v>
      </c>
      <c r="AE96" s="144">
        <v>206.5</v>
      </c>
      <c r="AF96" s="144">
        <v>220.03</v>
      </c>
      <c r="AG96" s="144">
        <v>245.29</v>
      </c>
    </row>
    <row r="97" spans="1:33" ht="12" customHeight="1">
      <c r="A97" s="41">
        <v>82</v>
      </c>
      <c r="C97" s="74" t="s">
        <v>486</v>
      </c>
      <c r="D97" s="144">
        <v>0</v>
      </c>
      <c r="E97" s="144">
        <v>0</v>
      </c>
      <c r="F97" s="144">
        <v>0</v>
      </c>
      <c r="G97" s="144">
        <v>0</v>
      </c>
      <c r="H97" s="144">
        <v>0</v>
      </c>
      <c r="I97" s="144">
        <v>0</v>
      </c>
      <c r="J97" s="144">
        <v>0</v>
      </c>
      <c r="L97" s="41">
        <v>82</v>
      </c>
      <c r="N97" s="74" t="s">
        <v>486</v>
      </c>
      <c r="O97" s="144">
        <v>0</v>
      </c>
      <c r="P97" s="144">
        <v>0</v>
      </c>
      <c r="Q97" s="144">
        <v>0</v>
      </c>
      <c r="R97" s="144">
        <v>0</v>
      </c>
      <c r="S97" s="144">
        <v>0</v>
      </c>
      <c r="T97" s="144">
        <v>0</v>
      </c>
      <c r="U97" s="144">
        <v>0</v>
      </c>
      <c r="W97" s="41">
        <v>82</v>
      </c>
      <c r="Y97" s="74" t="s">
        <v>486</v>
      </c>
      <c r="Z97" s="144">
        <v>0</v>
      </c>
      <c r="AA97" s="144">
        <v>0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</row>
    <row r="98" spans="1:33" ht="12" customHeight="1">
      <c r="A98" s="41">
        <v>83</v>
      </c>
      <c r="C98" s="74" t="s">
        <v>489</v>
      </c>
      <c r="D98" s="144">
        <v>0</v>
      </c>
      <c r="E98" s="144">
        <v>0</v>
      </c>
      <c r="F98" s="144">
        <v>0</v>
      </c>
      <c r="G98" s="144">
        <v>0</v>
      </c>
      <c r="H98" s="144">
        <v>0</v>
      </c>
      <c r="I98" s="144">
        <v>0</v>
      </c>
      <c r="J98" s="144">
        <v>0</v>
      </c>
      <c r="L98" s="41">
        <v>83</v>
      </c>
      <c r="N98" s="74" t="s">
        <v>489</v>
      </c>
      <c r="O98" s="144">
        <v>0</v>
      </c>
      <c r="P98" s="144">
        <v>0</v>
      </c>
      <c r="Q98" s="144">
        <v>0</v>
      </c>
      <c r="R98" s="144">
        <v>0</v>
      </c>
      <c r="S98" s="144">
        <v>0</v>
      </c>
      <c r="T98" s="144">
        <v>0</v>
      </c>
      <c r="U98" s="144">
        <v>0</v>
      </c>
      <c r="W98" s="41">
        <v>83</v>
      </c>
      <c r="Y98" s="74" t="s">
        <v>489</v>
      </c>
      <c r="Z98" s="144">
        <v>0</v>
      </c>
      <c r="AA98" s="144">
        <v>0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</row>
    <row r="99" spans="1:33" ht="12" customHeight="1">
      <c r="A99" s="41">
        <v>84</v>
      </c>
      <c r="C99" s="74" t="s">
        <v>479</v>
      </c>
      <c r="D99" s="144">
        <v>0</v>
      </c>
      <c r="E99" s="144">
        <v>0</v>
      </c>
      <c r="F99" s="144">
        <v>0</v>
      </c>
      <c r="G99" s="144">
        <v>0</v>
      </c>
      <c r="H99" s="144">
        <v>0</v>
      </c>
      <c r="I99" s="144">
        <v>0</v>
      </c>
      <c r="J99" s="144">
        <v>0</v>
      </c>
      <c r="L99" s="41">
        <v>84</v>
      </c>
      <c r="N99" s="74" t="s">
        <v>479</v>
      </c>
      <c r="O99" s="144">
        <v>0</v>
      </c>
      <c r="P99" s="144">
        <v>0</v>
      </c>
      <c r="Q99" s="144">
        <v>0</v>
      </c>
      <c r="R99" s="144">
        <v>0</v>
      </c>
      <c r="S99" s="144">
        <v>0</v>
      </c>
      <c r="T99" s="144">
        <v>0</v>
      </c>
      <c r="U99" s="144">
        <v>0</v>
      </c>
      <c r="W99" s="41">
        <v>84</v>
      </c>
      <c r="Y99" s="74" t="s">
        <v>479</v>
      </c>
      <c r="Z99" s="144">
        <v>0</v>
      </c>
      <c r="AA99" s="144">
        <v>0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</row>
    <row r="100" spans="1:33" ht="12" customHeight="1">
      <c r="A100" s="41">
        <v>85</v>
      </c>
      <c r="C100" s="74" t="s">
        <v>493</v>
      </c>
      <c r="D100" s="144">
        <v>39.31</v>
      </c>
      <c r="E100" s="144">
        <v>45.51</v>
      </c>
      <c r="F100" s="144">
        <v>52.13</v>
      </c>
      <c r="G100" s="144">
        <v>61.88</v>
      </c>
      <c r="H100" s="144">
        <v>69.2</v>
      </c>
      <c r="I100" s="144">
        <v>77.540000000000006</v>
      </c>
      <c r="J100" s="144">
        <v>87.6</v>
      </c>
      <c r="L100" s="41">
        <v>85</v>
      </c>
      <c r="N100" s="74" t="s">
        <v>493</v>
      </c>
      <c r="O100" s="144">
        <v>93.16</v>
      </c>
      <c r="P100" s="144">
        <v>98.86</v>
      </c>
      <c r="Q100" s="144">
        <v>107.1</v>
      </c>
      <c r="R100" s="144">
        <v>115.65</v>
      </c>
      <c r="S100" s="144">
        <v>124.99</v>
      </c>
      <c r="T100" s="144">
        <v>132.62</v>
      </c>
      <c r="U100" s="144">
        <v>135.41999999999999</v>
      </c>
      <c r="W100" s="41">
        <v>85</v>
      </c>
      <c r="Y100" s="74" t="s">
        <v>493</v>
      </c>
      <c r="Z100" s="144">
        <v>142.30000000000001</v>
      </c>
      <c r="AA100" s="144">
        <v>149.56</v>
      </c>
      <c r="AB100" s="144">
        <v>157.69</v>
      </c>
      <c r="AC100" s="144">
        <v>163.95</v>
      </c>
      <c r="AD100" s="144">
        <v>171.61</v>
      </c>
      <c r="AE100" s="144">
        <v>179.75</v>
      </c>
      <c r="AF100" s="144">
        <v>192.56</v>
      </c>
      <c r="AG100" s="144">
        <v>212.12</v>
      </c>
    </row>
    <row r="101" spans="1:33" ht="12" customHeight="1">
      <c r="A101" s="41">
        <v>86</v>
      </c>
      <c r="C101" s="74" t="s">
        <v>496</v>
      </c>
      <c r="D101" s="144">
        <v>6.55</v>
      </c>
      <c r="E101" s="144">
        <v>7.21</v>
      </c>
      <c r="F101" s="144">
        <v>8.3699999999999992</v>
      </c>
      <c r="G101" s="144">
        <v>9.61</v>
      </c>
      <c r="H101" s="144">
        <v>10.9</v>
      </c>
      <c r="I101" s="144">
        <v>14.5</v>
      </c>
      <c r="J101" s="144">
        <v>15.03</v>
      </c>
      <c r="L101" s="41">
        <v>86</v>
      </c>
      <c r="N101" s="74" t="s">
        <v>496</v>
      </c>
      <c r="O101" s="144">
        <v>14.8</v>
      </c>
      <c r="P101" s="144">
        <v>16.72</v>
      </c>
      <c r="Q101" s="144">
        <v>17.12</v>
      </c>
      <c r="R101" s="144">
        <v>19.34</v>
      </c>
      <c r="S101" s="144">
        <v>21.89</v>
      </c>
      <c r="T101" s="144">
        <v>23.72</v>
      </c>
      <c r="U101" s="144">
        <v>21.04</v>
      </c>
      <c r="W101" s="41">
        <v>86</v>
      </c>
      <c r="Y101" s="74" t="s">
        <v>496</v>
      </c>
      <c r="Z101" s="144">
        <v>21.04</v>
      </c>
      <c r="AA101" s="144">
        <v>21.87</v>
      </c>
      <c r="AB101" s="144">
        <v>22.04</v>
      </c>
      <c r="AC101" s="144">
        <v>22.86</v>
      </c>
      <c r="AD101" s="144">
        <v>24.61</v>
      </c>
      <c r="AE101" s="144">
        <v>26.75</v>
      </c>
      <c r="AF101" s="144">
        <v>27.47</v>
      </c>
      <c r="AG101" s="144">
        <v>33.17</v>
      </c>
    </row>
    <row r="102" spans="1:33" ht="12" customHeight="1">
      <c r="A102" s="41">
        <v>87</v>
      </c>
      <c r="B102" s="49" t="s">
        <v>32</v>
      </c>
      <c r="C102" s="47" t="s">
        <v>549</v>
      </c>
      <c r="D102" s="144">
        <v>0</v>
      </c>
      <c r="E102" s="144">
        <v>0</v>
      </c>
      <c r="F102" s="144">
        <v>0.51</v>
      </c>
      <c r="G102" s="144">
        <v>0.53</v>
      </c>
      <c r="H102" s="144">
        <v>0.63</v>
      </c>
      <c r="I102" s="144">
        <v>1</v>
      </c>
      <c r="J102" s="144">
        <v>1.31</v>
      </c>
      <c r="L102" s="41">
        <v>87</v>
      </c>
      <c r="M102" s="49" t="s">
        <v>32</v>
      </c>
      <c r="N102" s="47" t="s">
        <v>549</v>
      </c>
      <c r="O102" s="144">
        <v>0.82</v>
      </c>
      <c r="P102" s="144">
        <v>0.61</v>
      </c>
      <c r="Q102" s="144">
        <v>0.55000000000000004</v>
      </c>
      <c r="R102" s="144">
        <v>0.81</v>
      </c>
      <c r="S102" s="144">
        <v>0.5</v>
      </c>
      <c r="T102" s="144">
        <v>0.03</v>
      </c>
      <c r="U102" s="144">
        <v>0.05</v>
      </c>
      <c r="W102" s="41">
        <v>87</v>
      </c>
      <c r="X102" s="49" t="s">
        <v>32</v>
      </c>
      <c r="Y102" s="47" t="s">
        <v>549</v>
      </c>
      <c r="Z102" s="144">
        <v>0.02</v>
      </c>
      <c r="AA102" s="144">
        <v>0.02</v>
      </c>
      <c r="AB102" s="144">
        <v>0.02</v>
      </c>
      <c r="AC102" s="144">
        <v>0.02</v>
      </c>
      <c r="AD102" s="144">
        <v>0.02</v>
      </c>
      <c r="AE102" s="144">
        <v>0.02</v>
      </c>
      <c r="AF102" s="144">
        <v>0.02</v>
      </c>
      <c r="AG102" s="144">
        <v>0.02</v>
      </c>
    </row>
    <row r="103" spans="1:33" ht="15.95" customHeight="1">
      <c r="A103" s="41">
        <v>88</v>
      </c>
      <c r="B103" s="49" t="s">
        <v>36</v>
      </c>
      <c r="C103" s="47" t="s">
        <v>550</v>
      </c>
      <c r="D103" s="144">
        <v>45.86</v>
      </c>
      <c r="E103" s="144">
        <v>52.72</v>
      </c>
      <c r="F103" s="144">
        <v>61.01</v>
      </c>
      <c r="G103" s="144">
        <v>72.02</v>
      </c>
      <c r="H103" s="144">
        <v>80.73</v>
      </c>
      <c r="I103" s="144">
        <v>93.04</v>
      </c>
      <c r="J103" s="144">
        <v>103.94</v>
      </c>
      <c r="L103" s="41">
        <v>88</v>
      </c>
      <c r="M103" s="49" t="s">
        <v>36</v>
      </c>
      <c r="N103" s="47" t="s">
        <v>550</v>
      </c>
      <c r="O103" s="144">
        <v>108.78</v>
      </c>
      <c r="P103" s="144">
        <v>116.19</v>
      </c>
      <c r="Q103" s="144">
        <v>124.77</v>
      </c>
      <c r="R103" s="144">
        <v>135.80000000000001</v>
      </c>
      <c r="S103" s="144">
        <v>147.38</v>
      </c>
      <c r="T103" s="144">
        <v>156.37</v>
      </c>
      <c r="U103" s="144">
        <v>156.51</v>
      </c>
      <c r="W103" s="41">
        <v>88</v>
      </c>
      <c r="X103" s="49" t="s">
        <v>36</v>
      </c>
      <c r="Y103" s="47" t="s">
        <v>550</v>
      </c>
      <c r="Z103" s="144">
        <v>163.36000000000001</v>
      </c>
      <c r="AA103" s="144">
        <v>171.45</v>
      </c>
      <c r="AB103" s="144">
        <v>179.75</v>
      </c>
      <c r="AC103" s="144">
        <v>186.83</v>
      </c>
      <c r="AD103" s="144">
        <v>196.24</v>
      </c>
      <c r="AE103" s="144">
        <v>206.52</v>
      </c>
      <c r="AF103" s="144">
        <v>220.05</v>
      </c>
      <c r="AG103" s="144">
        <v>245.31</v>
      </c>
    </row>
    <row r="104" spans="1:33" ht="18" customHeight="1">
      <c r="A104" s="41">
        <v>89</v>
      </c>
      <c r="C104" s="47" t="s">
        <v>551</v>
      </c>
      <c r="D104" s="144">
        <v>30.65</v>
      </c>
      <c r="E104" s="144">
        <v>34.15</v>
      </c>
      <c r="F104" s="144">
        <v>39.35</v>
      </c>
      <c r="G104" s="144">
        <v>45.08</v>
      </c>
      <c r="H104" s="144">
        <v>53.03</v>
      </c>
      <c r="I104" s="144">
        <v>63.87</v>
      </c>
      <c r="J104" s="144">
        <v>70.33</v>
      </c>
      <c r="L104" s="41">
        <v>89</v>
      </c>
      <c r="N104" s="47" t="s">
        <v>551</v>
      </c>
      <c r="O104" s="144">
        <v>75.62</v>
      </c>
      <c r="P104" s="144">
        <v>79.27</v>
      </c>
      <c r="Q104" s="144">
        <v>83.81</v>
      </c>
      <c r="R104" s="144">
        <v>89.14</v>
      </c>
      <c r="S104" s="144">
        <v>96.02</v>
      </c>
      <c r="T104" s="144">
        <v>103.34</v>
      </c>
      <c r="U104" s="144">
        <v>104.98</v>
      </c>
      <c r="W104" s="41">
        <v>89</v>
      </c>
      <c r="Y104" s="47" t="s">
        <v>551</v>
      </c>
      <c r="Z104" s="144">
        <v>108.12</v>
      </c>
      <c r="AA104" s="144">
        <v>110.32</v>
      </c>
      <c r="AB104" s="144">
        <v>113.05</v>
      </c>
      <c r="AC104" s="144">
        <v>119</v>
      </c>
      <c r="AD104" s="144">
        <v>125.82</v>
      </c>
      <c r="AE104" s="144">
        <v>130.31</v>
      </c>
      <c r="AF104" s="144">
        <v>137.16</v>
      </c>
      <c r="AG104" s="144">
        <v>149.35</v>
      </c>
    </row>
    <row r="105" spans="1:33" ht="12" customHeight="1">
      <c r="A105" s="41">
        <v>90</v>
      </c>
      <c r="C105" s="74" t="s">
        <v>488</v>
      </c>
      <c r="D105" s="144">
        <v>0</v>
      </c>
      <c r="E105" s="144">
        <v>0</v>
      </c>
      <c r="F105" s="144">
        <v>0</v>
      </c>
      <c r="G105" s="144">
        <v>0</v>
      </c>
      <c r="H105" s="144">
        <v>0</v>
      </c>
      <c r="I105" s="144">
        <v>0</v>
      </c>
      <c r="J105" s="144">
        <v>0</v>
      </c>
      <c r="L105" s="41">
        <v>90</v>
      </c>
      <c r="N105" s="74" t="s">
        <v>488</v>
      </c>
      <c r="O105" s="144">
        <v>0</v>
      </c>
      <c r="P105" s="144">
        <v>0</v>
      </c>
      <c r="Q105" s="144">
        <v>0</v>
      </c>
      <c r="R105" s="144">
        <v>0</v>
      </c>
      <c r="S105" s="144">
        <v>0</v>
      </c>
      <c r="T105" s="144">
        <v>0</v>
      </c>
      <c r="U105" s="144">
        <v>0</v>
      </c>
      <c r="W105" s="41">
        <v>90</v>
      </c>
      <c r="Y105" s="74" t="s">
        <v>488</v>
      </c>
      <c r="Z105" s="144">
        <v>0</v>
      </c>
      <c r="AA105" s="144">
        <v>0</v>
      </c>
      <c r="AB105" s="144">
        <v>0</v>
      </c>
      <c r="AC105" s="144">
        <v>0</v>
      </c>
      <c r="AD105" s="144">
        <v>0</v>
      </c>
      <c r="AE105" s="144">
        <v>0.01</v>
      </c>
      <c r="AF105" s="144">
        <v>0.01</v>
      </c>
      <c r="AG105" s="144">
        <v>0.01</v>
      </c>
    </row>
    <row r="106" spans="1:33" ht="12" customHeight="1">
      <c r="A106" s="41">
        <v>91</v>
      </c>
      <c r="C106" s="74" t="s">
        <v>529</v>
      </c>
      <c r="D106" s="144">
        <v>0</v>
      </c>
      <c r="E106" s="144">
        <v>0.01</v>
      </c>
      <c r="F106" s="144">
        <v>0.02</v>
      </c>
      <c r="G106" s="144">
        <v>0.03</v>
      </c>
      <c r="H106" s="144">
        <v>0.05</v>
      </c>
      <c r="I106" s="144">
        <v>0.19</v>
      </c>
      <c r="J106" s="144">
        <v>0.21</v>
      </c>
      <c r="L106" s="41">
        <v>91</v>
      </c>
      <c r="N106" s="74" t="s">
        <v>529</v>
      </c>
      <c r="O106" s="144">
        <v>0.41</v>
      </c>
      <c r="P106" s="144">
        <v>0.67</v>
      </c>
      <c r="Q106" s="144">
        <v>0.92</v>
      </c>
      <c r="R106" s="144">
        <v>0.96</v>
      </c>
      <c r="S106" s="144">
        <v>0.88</v>
      </c>
      <c r="T106" s="144">
        <v>0.67</v>
      </c>
      <c r="U106" s="144">
        <v>0.8</v>
      </c>
      <c r="W106" s="41">
        <v>91</v>
      </c>
      <c r="Y106" s="74" t="s">
        <v>529</v>
      </c>
      <c r="Z106" s="144">
        <v>1.1000000000000001</v>
      </c>
      <c r="AA106" s="144">
        <v>1.35</v>
      </c>
      <c r="AB106" s="144">
        <v>1.79</v>
      </c>
      <c r="AC106" s="144">
        <v>2.14</v>
      </c>
      <c r="AD106" s="144">
        <v>2.2999999999999998</v>
      </c>
      <c r="AE106" s="144">
        <v>2</v>
      </c>
      <c r="AF106" s="144">
        <v>1.7</v>
      </c>
      <c r="AG106" s="144">
        <v>1.88</v>
      </c>
    </row>
    <row r="107" spans="1:33" ht="12" customHeight="1">
      <c r="A107" s="41">
        <v>92</v>
      </c>
      <c r="C107" s="74" t="s">
        <v>510</v>
      </c>
      <c r="D107" s="144">
        <v>30.59</v>
      </c>
      <c r="E107" s="144">
        <v>34.06</v>
      </c>
      <c r="F107" s="144">
        <v>39.25</v>
      </c>
      <c r="G107" s="144">
        <v>44.96</v>
      </c>
      <c r="H107" s="144">
        <v>52.87</v>
      </c>
      <c r="I107" s="144">
        <v>63.59</v>
      </c>
      <c r="J107" s="144">
        <v>69.92</v>
      </c>
      <c r="L107" s="41">
        <v>92</v>
      </c>
      <c r="N107" s="74" t="s">
        <v>510</v>
      </c>
      <c r="O107" s="144">
        <v>74.94</v>
      </c>
      <c r="P107" s="144">
        <v>78.3</v>
      </c>
      <c r="Q107" s="144">
        <v>82.63</v>
      </c>
      <c r="R107" s="144">
        <v>87.96</v>
      </c>
      <c r="S107" s="144">
        <v>94.99</v>
      </c>
      <c r="T107" s="144">
        <v>102.55</v>
      </c>
      <c r="U107" s="144">
        <v>104.03</v>
      </c>
      <c r="W107" s="41">
        <v>92</v>
      </c>
      <c r="Y107" s="74" t="s">
        <v>510</v>
      </c>
      <c r="Z107" s="144">
        <v>105.98</v>
      </c>
      <c r="AA107" s="144">
        <v>108.19</v>
      </c>
      <c r="AB107" s="144">
        <v>111.03</v>
      </c>
      <c r="AC107" s="144">
        <v>116.66</v>
      </c>
      <c r="AD107" s="144">
        <v>123.29</v>
      </c>
      <c r="AE107" s="144">
        <v>128.06</v>
      </c>
      <c r="AF107" s="144">
        <v>135.22999999999999</v>
      </c>
      <c r="AG107" s="144">
        <v>136.69</v>
      </c>
    </row>
    <row r="108" spans="1:33" ht="12" customHeight="1">
      <c r="A108" s="41">
        <v>93</v>
      </c>
      <c r="C108" s="74" t="s">
        <v>496</v>
      </c>
      <c r="D108" s="144">
        <v>0.06</v>
      </c>
      <c r="E108" s="144">
        <v>0.08</v>
      </c>
      <c r="F108" s="144">
        <v>0.08</v>
      </c>
      <c r="G108" s="144">
        <v>0.09</v>
      </c>
      <c r="H108" s="144">
        <v>0.11</v>
      </c>
      <c r="I108" s="144">
        <v>0.09</v>
      </c>
      <c r="J108" s="144">
        <v>0.2</v>
      </c>
      <c r="L108" s="41">
        <v>93</v>
      </c>
      <c r="N108" s="74" t="s">
        <v>496</v>
      </c>
      <c r="O108" s="144">
        <v>0.27</v>
      </c>
      <c r="P108" s="144">
        <v>0.3</v>
      </c>
      <c r="Q108" s="144">
        <v>0.26</v>
      </c>
      <c r="R108" s="144">
        <v>0.22</v>
      </c>
      <c r="S108" s="144">
        <v>0.15</v>
      </c>
      <c r="T108" s="144">
        <v>0.12</v>
      </c>
      <c r="U108" s="144">
        <v>0.15</v>
      </c>
      <c r="W108" s="41">
        <v>93</v>
      </c>
      <c r="Y108" s="74" t="s">
        <v>496</v>
      </c>
      <c r="Z108" s="144">
        <v>1.04</v>
      </c>
      <c r="AA108" s="144">
        <v>0.78</v>
      </c>
      <c r="AB108" s="144">
        <v>0.23</v>
      </c>
      <c r="AC108" s="144">
        <v>0.2</v>
      </c>
      <c r="AD108" s="144">
        <v>0.23</v>
      </c>
      <c r="AE108" s="144">
        <v>0.24</v>
      </c>
      <c r="AF108" s="144">
        <v>0.22</v>
      </c>
      <c r="AG108" s="144">
        <v>10.77</v>
      </c>
    </row>
    <row r="109" spans="1:33" ht="12" customHeight="1">
      <c r="A109" s="41">
        <v>94</v>
      </c>
      <c r="B109" s="49" t="s">
        <v>32</v>
      </c>
      <c r="C109" s="47" t="s">
        <v>552</v>
      </c>
      <c r="D109" s="144">
        <v>0.02</v>
      </c>
      <c r="E109" s="144">
        <v>0.02</v>
      </c>
      <c r="F109" s="144">
        <v>0.03</v>
      </c>
      <c r="G109" s="144">
        <v>7.0000000000000007E-2</v>
      </c>
      <c r="H109" s="144">
        <v>0.1</v>
      </c>
      <c r="I109" s="144">
        <v>0.05</v>
      </c>
      <c r="J109" s="144">
        <v>0.06</v>
      </c>
      <c r="L109" s="41">
        <v>94</v>
      </c>
      <c r="M109" s="49" t="s">
        <v>32</v>
      </c>
      <c r="N109" s="47" t="s">
        <v>552</v>
      </c>
      <c r="O109" s="144">
        <v>7.0000000000000007E-2</v>
      </c>
      <c r="P109" s="144">
        <v>7.0000000000000007E-2</v>
      </c>
      <c r="Q109" s="144">
        <v>0.08</v>
      </c>
      <c r="R109" s="144">
        <v>0.11</v>
      </c>
      <c r="S109" s="144">
        <v>0.1</v>
      </c>
      <c r="T109" s="144">
        <v>0.17</v>
      </c>
      <c r="U109" s="144">
        <v>0.22</v>
      </c>
      <c r="W109" s="41">
        <v>94</v>
      </c>
      <c r="X109" s="49" t="s">
        <v>32</v>
      </c>
      <c r="Y109" s="47" t="s">
        <v>552</v>
      </c>
      <c r="Z109" s="144">
        <v>0.19</v>
      </c>
      <c r="AA109" s="144">
        <v>0.12</v>
      </c>
      <c r="AB109" s="144">
        <v>0.15</v>
      </c>
      <c r="AC109" s="144">
        <v>0.05</v>
      </c>
      <c r="AD109" s="144">
        <v>0.06</v>
      </c>
      <c r="AE109" s="144">
        <v>0.05</v>
      </c>
      <c r="AF109" s="144">
        <v>0.04</v>
      </c>
      <c r="AG109" s="144">
        <v>0.2</v>
      </c>
    </row>
    <row r="110" spans="1:33" ht="15.95" customHeight="1">
      <c r="A110" s="41">
        <v>95</v>
      </c>
      <c r="B110" s="49" t="s">
        <v>36</v>
      </c>
      <c r="C110" s="47" t="s">
        <v>553</v>
      </c>
      <c r="D110" s="144">
        <v>30.67</v>
      </c>
      <c r="E110" s="144">
        <v>34.17</v>
      </c>
      <c r="F110" s="144">
        <v>39.380000000000003</v>
      </c>
      <c r="G110" s="144">
        <v>45.15</v>
      </c>
      <c r="H110" s="144">
        <v>53.13</v>
      </c>
      <c r="I110" s="144">
        <v>63.92</v>
      </c>
      <c r="J110" s="144">
        <v>70.39</v>
      </c>
      <c r="L110" s="41">
        <v>95</v>
      </c>
      <c r="M110" s="49" t="s">
        <v>36</v>
      </c>
      <c r="N110" s="47" t="s">
        <v>553</v>
      </c>
      <c r="O110" s="144">
        <v>75.69</v>
      </c>
      <c r="P110" s="144">
        <v>79.34</v>
      </c>
      <c r="Q110" s="144">
        <v>83.89</v>
      </c>
      <c r="R110" s="144">
        <v>89.25</v>
      </c>
      <c r="S110" s="144">
        <v>96.12</v>
      </c>
      <c r="T110" s="144">
        <v>103.51</v>
      </c>
      <c r="U110" s="144">
        <v>105.2</v>
      </c>
      <c r="W110" s="41">
        <v>95</v>
      </c>
      <c r="X110" s="49" t="s">
        <v>36</v>
      </c>
      <c r="Y110" s="47" t="s">
        <v>553</v>
      </c>
      <c r="Z110" s="144">
        <v>108.31</v>
      </c>
      <c r="AA110" s="144">
        <v>110.44</v>
      </c>
      <c r="AB110" s="144">
        <v>113.2</v>
      </c>
      <c r="AC110" s="144">
        <v>119.05</v>
      </c>
      <c r="AD110" s="144">
        <v>125.88</v>
      </c>
      <c r="AE110" s="144">
        <v>130.36000000000001</v>
      </c>
      <c r="AF110" s="144">
        <v>137.19999999999999</v>
      </c>
      <c r="AG110" s="144">
        <v>149.55000000000001</v>
      </c>
    </row>
    <row r="111" spans="1:33" ht="18" customHeight="1">
      <c r="A111" s="41">
        <v>96</v>
      </c>
      <c r="C111" s="41" t="s">
        <v>554</v>
      </c>
      <c r="D111" s="2"/>
      <c r="E111" s="2"/>
      <c r="F111" s="2"/>
      <c r="G111" s="2"/>
      <c r="H111" s="2"/>
      <c r="I111" s="2"/>
      <c r="J111" s="2"/>
      <c r="L111" s="41">
        <v>96</v>
      </c>
      <c r="N111" s="41" t="s">
        <v>554</v>
      </c>
      <c r="O111" s="2"/>
      <c r="P111" s="2"/>
      <c r="Q111" s="2"/>
      <c r="R111" s="2"/>
      <c r="S111" s="2"/>
      <c r="T111" s="2"/>
      <c r="U111" s="2"/>
      <c r="W111" s="41">
        <v>96</v>
      </c>
      <c r="Y111" s="41" t="s">
        <v>554</v>
      </c>
      <c r="Z111" s="2"/>
      <c r="AA111" s="2"/>
      <c r="AB111" s="2"/>
      <c r="AC111" s="2"/>
      <c r="AD111" s="2"/>
      <c r="AE111" s="2"/>
      <c r="AF111" s="2"/>
      <c r="AG111" s="2"/>
    </row>
    <row r="112" spans="1:33" ht="12" customHeight="1">
      <c r="C112" s="77" t="s">
        <v>555</v>
      </c>
      <c r="D112" s="144">
        <v>15.19</v>
      </c>
      <c r="E112" s="144">
        <v>18.55</v>
      </c>
      <c r="F112" s="144">
        <v>21.63</v>
      </c>
      <c r="G112" s="144">
        <v>26.87</v>
      </c>
      <c r="H112" s="144">
        <v>27.6</v>
      </c>
      <c r="I112" s="144">
        <v>29.12</v>
      </c>
      <c r="J112" s="144">
        <v>33.549999999999997</v>
      </c>
      <c r="N112" s="77" t="s">
        <v>555</v>
      </c>
      <c r="O112" s="144">
        <v>33.090000000000003</v>
      </c>
      <c r="P112" s="144">
        <v>36.85</v>
      </c>
      <c r="Q112" s="144">
        <v>40.880000000000003</v>
      </c>
      <c r="R112" s="144">
        <v>46.55</v>
      </c>
      <c r="S112" s="144">
        <v>51.26</v>
      </c>
      <c r="T112" s="144">
        <v>52.86</v>
      </c>
      <c r="U112" s="144">
        <v>51.31</v>
      </c>
      <c r="Y112" s="77" t="s">
        <v>555</v>
      </c>
      <c r="Z112" s="144">
        <v>55.05</v>
      </c>
      <c r="AA112" s="144">
        <v>61.01</v>
      </c>
      <c r="AB112" s="144">
        <v>66.55</v>
      </c>
      <c r="AC112" s="144">
        <v>67.78</v>
      </c>
      <c r="AD112" s="144">
        <v>70.36</v>
      </c>
      <c r="AE112" s="144">
        <v>76.16</v>
      </c>
      <c r="AF112" s="144">
        <v>82.85</v>
      </c>
      <c r="AG112" s="144">
        <v>95.760000000000048</v>
      </c>
    </row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  <rowBreaks count="1" manualBreakCount="1">
    <brk id="58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G102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18" width="9.42578125" style="41" customWidth="1"/>
    <col min="19" max="21" width="9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557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557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557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20.100000000000001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165"/>
      <c r="C4" s="16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165"/>
      <c r="N4" s="16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165"/>
      <c r="Y4" s="16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6.1" customHeight="1">
      <c r="A5" s="41">
        <v>1</v>
      </c>
      <c r="C5" s="47" t="s">
        <v>558</v>
      </c>
      <c r="D5" s="59">
        <v>127.9</v>
      </c>
      <c r="E5" s="59">
        <v>145.76</v>
      </c>
      <c r="F5" s="59">
        <v>161.43</v>
      </c>
      <c r="G5" s="59">
        <v>188.86</v>
      </c>
      <c r="H5" s="59">
        <v>206.2</v>
      </c>
      <c r="I5" s="59">
        <v>215.83</v>
      </c>
      <c r="J5" s="59">
        <v>242.94</v>
      </c>
      <c r="K5" s="107"/>
      <c r="L5" s="41">
        <v>1</v>
      </c>
      <c r="N5" s="47" t="s">
        <v>558</v>
      </c>
      <c r="O5" s="59">
        <v>263.95</v>
      </c>
      <c r="P5" s="59">
        <v>278.58</v>
      </c>
      <c r="Q5" s="59">
        <v>299.13</v>
      </c>
      <c r="R5" s="59">
        <v>320.42</v>
      </c>
      <c r="S5" s="59">
        <v>331.81</v>
      </c>
      <c r="T5" s="59">
        <v>344.5</v>
      </c>
      <c r="U5" s="59">
        <v>357.01</v>
      </c>
      <c r="V5" s="107"/>
      <c r="W5" s="41">
        <v>1</v>
      </c>
      <c r="Y5" s="47" t="s">
        <v>558</v>
      </c>
      <c r="Z5" s="59">
        <v>375.45</v>
      </c>
      <c r="AA5" s="59">
        <v>394.63</v>
      </c>
      <c r="AB5" s="59">
        <v>410.89</v>
      </c>
      <c r="AC5" s="59">
        <v>425.69</v>
      </c>
      <c r="AD5" s="59">
        <v>444.95</v>
      </c>
      <c r="AE5" s="59">
        <v>477.29</v>
      </c>
      <c r="AF5" s="59">
        <v>500.2</v>
      </c>
      <c r="AG5" s="59">
        <v>563.09</v>
      </c>
    </row>
    <row r="6" spans="1:33" ht="18" customHeight="1">
      <c r="A6" s="41">
        <v>2</v>
      </c>
      <c r="B6" s="46"/>
      <c r="C6" s="74" t="s">
        <v>491</v>
      </c>
      <c r="D6" s="59">
        <v>14.12</v>
      </c>
      <c r="E6" s="59">
        <v>14.64</v>
      </c>
      <c r="F6" s="59">
        <v>16.45</v>
      </c>
      <c r="G6" s="59">
        <v>20.11</v>
      </c>
      <c r="H6" s="59">
        <v>20.89</v>
      </c>
      <c r="I6" s="59">
        <v>20.25</v>
      </c>
      <c r="J6" s="59">
        <v>23.81</v>
      </c>
      <c r="K6" s="102"/>
      <c r="L6" s="41">
        <v>2</v>
      </c>
      <c r="M6" s="46"/>
      <c r="N6" s="74" t="s">
        <v>491</v>
      </c>
      <c r="O6" s="59">
        <v>28.59</v>
      </c>
      <c r="P6" s="59">
        <v>29.9</v>
      </c>
      <c r="Q6" s="59">
        <v>32.020000000000003</v>
      </c>
      <c r="R6" s="59">
        <v>31.26</v>
      </c>
      <c r="S6" s="59">
        <v>30.36</v>
      </c>
      <c r="T6" s="59">
        <v>31.28</v>
      </c>
      <c r="U6" s="59">
        <v>32.96</v>
      </c>
      <c r="V6" s="102"/>
      <c r="W6" s="41">
        <v>2</v>
      </c>
      <c r="X6" s="46"/>
      <c r="Y6" s="74" t="s">
        <v>491</v>
      </c>
      <c r="Z6" s="59">
        <v>36.54</v>
      </c>
      <c r="AA6" s="59">
        <v>40.33</v>
      </c>
      <c r="AB6" s="59">
        <v>41.32</v>
      </c>
      <c r="AC6" s="59">
        <v>38.89</v>
      </c>
      <c r="AD6" s="59">
        <v>42.32</v>
      </c>
      <c r="AE6" s="59">
        <v>46.51</v>
      </c>
      <c r="AF6" s="59">
        <v>45.73</v>
      </c>
      <c r="AG6" s="59">
        <v>48.88</v>
      </c>
    </row>
    <row r="7" spans="1:33" ht="12" customHeight="1">
      <c r="A7" s="41">
        <v>3</v>
      </c>
      <c r="C7" s="78" t="s">
        <v>488</v>
      </c>
      <c r="D7" s="59">
        <v>7.04</v>
      </c>
      <c r="E7" s="59">
        <v>8.08</v>
      </c>
      <c r="F7" s="59">
        <v>9.58</v>
      </c>
      <c r="G7" s="59">
        <v>11.25</v>
      </c>
      <c r="H7" s="59">
        <v>11.99</v>
      </c>
      <c r="I7" s="59">
        <v>11.78</v>
      </c>
      <c r="J7" s="59">
        <v>13.15</v>
      </c>
      <c r="K7" s="102"/>
      <c r="L7" s="41">
        <v>3</v>
      </c>
      <c r="N7" s="78" t="s">
        <v>488</v>
      </c>
      <c r="O7" s="59">
        <v>14.88</v>
      </c>
      <c r="P7" s="59">
        <v>15.46</v>
      </c>
      <c r="Q7" s="59">
        <v>16.190000000000001</v>
      </c>
      <c r="R7" s="59">
        <v>15.96</v>
      </c>
      <c r="S7" s="59">
        <v>15.13</v>
      </c>
      <c r="T7" s="59">
        <v>15.32</v>
      </c>
      <c r="U7" s="59">
        <v>15.53</v>
      </c>
      <c r="V7" s="102"/>
      <c r="W7" s="41">
        <v>3</v>
      </c>
      <c r="Y7" s="78" t="s">
        <v>488</v>
      </c>
      <c r="Z7" s="59">
        <v>16.73</v>
      </c>
      <c r="AA7" s="59">
        <v>18.170000000000002</v>
      </c>
      <c r="AB7" s="59">
        <v>19.07</v>
      </c>
      <c r="AC7" s="59">
        <v>18.809999999999999</v>
      </c>
      <c r="AD7" s="59">
        <v>20.46</v>
      </c>
      <c r="AE7" s="59">
        <v>21.66</v>
      </c>
      <c r="AF7" s="59">
        <v>22.71</v>
      </c>
      <c r="AG7" s="59">
        <v>23.63</v>
      </c>
    </row>
    <row r="8" spans="1:33" ht="12" customHeight="1">
      <c r="A8" s="41">
        <v>4</v>
      </c>
      <c r="C8" s="78" t="s">
        <v>489</v>
      </c>
      <c r="D8" s="59">
        <v>6.37</v>
      </c>
      <c r="E8" s="59">
        <v>5.72</v>
      </c>
      <c r="F8" s="59">
        <v>5.92</v>
      </c>
      <c r="G8" s="59">
        <v>7.79</v>
      </c>
      <c r="H8" s="59">
        <v>7.7</v>
      </c>
      <c r="I8" s="59">
        <v>7.16</v>
      </c>
      <c r="J8" s="59">
        <v>9.2100000000000009</v>
      </c>
      <c r="K8" s="102"/>
      <c r="L8" s="41">
        <v>4</v>
      </c>
      <c r="N8" s="78" t="s">
        <v>489</v>
      </c>
      <c r="O8" s="59">
        <v>12.22</v>
      </c>
      <c r="P8" s="59">
        <v>12.79</v>
      </c>
      <c r="Q8" s="59">
        <v>14.07</v>
      </c>
      <c r="R8" s="59">
        <v>13.32</v>
      </c>
      <c r="S8" s="59">
        <v>12.9</v>
      </c>
      <c r="T8" s="59">
        <v>13.73</v>
      </c>
      <c r="U8" s="59">
        <v>15.12</v>
      </c>
      <c r="V8" s="102"/>
      <c r="W8" s="41">
        <v>4</v>
      </c>
      <c r="Y8" s="78" t="s">
        <v>489</v>
      </c>
      <c r="Z8" s="59">
        <v>17.420000000000002</v>
      </c>
      <c r="AA8" s="59">
        <v>19.809999999999999</v>
      </c>
      <c r="AB8" s="59">
        <v>19.809999999999999</v>
      </c>
      <c r="AC8" s="59">
        <v>17.63</v>
      </c>
      <c r="AD8" s="59">
        <v>19.21</v>
      </c>
      <c r="AE8" s="59">
        <v>22.05</v>
      </c>
      <c r="AF8" s="59">
        <v>20.010000000000002</v>
      </c>
      <c r="AG8" s="59">
        <v>21.21</v>
      </c>
    </row>
    <row r="9" spans="1:33" ht="12" customHeight="1">
      <c r="A9" s="41">
        <v>5</v>
      </c>
      <c r="C9" s="78" t="s">
        <v>497</v>
      </c>
      <c r="D9" s="59">
        <v>0.06</v>
      </c>
      <c r="E9" s="59">
        <v>0.08</v>
      </c>
      <c r="F9" s="59">
        <v>0.08</v>
      </c>
      <c r="G9" s="59">
        <v>0.09</v>
      </c>
      <c r="H9" s="59">
        <v>7.0000000000000007E-2</v>
      </c>
      <c r="I9" s="59">
        <v>7.0000000000000007E-2</v>
      </c>
      <c r="J9" s="59">
        <v>0.08</v>
      </c>
      <c r="K9" s="102"/>
      <c r="L9" s="41">
        <v>5</v>
      </c>
      <c r="N9" s="78" t="s">
        <v>497</v>
      </c>
      <c r="O9" s="59">
        <v>0.09</v>
      </c>
      <c r="P9" s="59">
        <v>0.09</v>
      </c>
      <c r="Q9" s="59">
        <v>0.11</v>
      </c>
      <c r="R9" s="59">
        <v>0.12</v>
      </c>
      <c r="S9" s="59">
        <v>0.13</v>
      </c>
      <c r="T9" s="59">
        <v>0.14000000000000001</v>
      </c>
      <c r="U9" s="59">
        <v>0.14000000000000001</v>
      </c>
      <c r="V9" s="102"/>
      <c r="W9" s="41">
        <v>5</v>
      </c>
      <c r="Y9" s="78" t="s">
        <v>497</v>
      </c>
      <c r="Z9" s="59">
        <v>0.13</v>
      </c>
      <c r="AA9" s="59">
        <v>0.15</v>
      </c>
      <c r="AB9" s="59">
        <v>0.14000000000000001</v>
      </c>
      <c r="AC9" s="59">
        <v>0.14000000000000001</v>
      </c>
      <c r="AD9" s="59">
        <v>0.15</v>
      </c>
      <c r="AE9" s="59">
        <v>0.18</v>
      </c>
      <c r="AF9" s="59">
        <v>0.16</v>
      </c>
      <c r="AG9" s="59">
        <v>0.23</v>
      </c>
    </row>
    <row r="10" spans="1:33" ht="12" customHeight="1">
      <c r="A10" s="41">
        <v>6</v>
      </c>
      <c r="C10" s="78" t="s">
        <v>501</v>
      </c>
      <c r="D10" s="59">
        <v>0.33</v>
      </c>
      <c r="E10" s="59">
        <v>0.36</v>
      </c>
      <c r="F10" s="59">
        <v>0.4</v>
      </c>
      <c r="G10" s="59">
        <v>0.46</v>
      </c>
      <c r="H10" s="59">
        <v>0.52</v>
      </c>
      <c r="I10" s="59">
        <v>0.56999999999999995</v>
      </c>
      <c r="J10" s="59">
        <v>0.65</v>
      </c>
      <c r="K10" s="102"/>
      <c r="L10" s="41">
        <v>6</v>
      </c>
      <c r="N10" s="78" t="s">
        <v>501</v>
      </c>
      <c r="O10" s="59">
        <v>0.7</v>
      </c>
      <c r="P10" s="59">
        <v>0.85</v>
      </c>
      <c r="Q10" s="59">
        <v>0.87</v>
      </c>
      <c r="R10" s="59">
        <v>0.97</v>
      </c>
      <c r="S10" s="59">
        <v>1.1200000000000001</v>
      </c>
      <c r="T10" s="59">
        <v>1.1499999999999999</v>
      </c>
      <c r="U10" s="59">
        <v>1.24</v>
      </c>
      <c r="V10" s="102"/>
      <c r="W10" s="41">
        <v>6</v>
      </c>
      <c r="Y10" s="78" t="s">
        <v>501</v>
      </c>
      <c r="Z10" s="59">
        <v>1.46</v>
      </c>
      <c r="AA10" s="59">
        <v>1.45</v>
      </c>
      <c r="AB10" s="59">
        <v>1.57</v>
      </c>
      <c r="AC10" s="59">
        <v>1.53</v>
      </c>
      <c r="AD10" s="59">
        <v>1.7</v>
      </c>
      <c r="AE10" s="59">
        <v>1.84</v>
      </c>
      <c r="AF10" s="59">
        <v>2.0499999999999998</v>
      </c>
      <c r="AG10" s="59">
        <v>2.86</v>
      </c>
    </row>
    <row r="11" spans="1:33" ht="12" customHeight="1">
      <c r="A11" s="41">
        <v>7</v>
      </c>
      <c r="C11" s="78" t="s">
        <v>502</v>
      </c>
      <c r="D11" s="59">
        <v>0.32</v>
      </c>
      <c r="E11" s="59">
        <v>0.4</v>
      </c>
      <c r="F11" s="59">
        <v>0.47</v>
      </c>
      <c r="G11" s="59">
        <v>0.52</v>
      </c>
      <c r="H11" s="59">
        <v>0.61</v>
      </c>
      <c r="I11" s="59">
        <v>0.67</v>
      </c>
      <c r="J11" s="59">
        <v>0.72</v>
      </c>
      <c r="K11" s="102"/>
      <c r="L11" s="41">
        <v>7</v>
      </c>
      <c r="N11" s="78" t="s">
        <v>502</v>
      </c>
      <c r="O11" s="59">
        <v>0.7</v>
      </c>
      <c r="P11" s="59">
        <v>0.71</v>
      </c>
      <c r="Q11" s="59">
        <v>0.78</v>
      </c>
      <c r="R11" s="59">
        <v>0.89</v>
      </c>
      <c r="S11" s="59">
        <v>1.08</v>
      </c>
      <c r="T11" s="59">
        <v>0.94</v>
      </c>
      <c r="U11" s="59">
        <v>0.93</v>
      </c>
      <c r="V11" s="102"/>
      <c r="W11" s="41">
        <v>7</v>
      </c>
      <c r="Y11" s="78" t="s">
        <v>502</v>
      </c>
      <c r="Z11" s="59">
        <v>0.8</v>
      </c>
      <c r="AA11" s="59">
        <v>0.75</v>
      </c>
      <c r="AB11" s="59">
        <v>0.73</v>
      </c>
      <c r="AC11" s="59">
        <v>0.78</v>
      </c>
      <c r="AD11" s="59">
        <v>0.8</v>
      </c>
      <c r="AE11" s="59">
        <v>0.78</v>
      </c>
      <c r="AF11" s="59">
        <v>0.8</v>
      </c>
      <c r="AG11" s="59">
        <v>0.95</v>
      </c>
    </row>
    <row r="12" spans="1:33" ht="18" customHeight="1">
      <c r="A12" s="41">
        <v>8</v>
      </c>
      <c r="C12" s="74" t="s">
        <v>490</v>
      </c>
      <c r="D12" s="59">
        <v>77.790000000000006</v>
      </c>
      <c r="E12" s="59">
        <v>90.76</v>
      </c>
      <c r="F12" s="59">
        <v>101.78</v>
      </c>
      <c r="G12" s="59">
        <v>123.32</v>
      </c>
      <c r="H12" s="59">
        <v>138.58000000000001</v>
      </c>
      <c r="I12" s="59">
        <v>146.69999999999999</v>
      </c>
      <c r="J12" s="59">
        <v>166.43</v>
      </c>
      <c r="K12" s="102"/>
      <c r="L12" s="41">
        <v>8</v>
      </c>
      <c r="N12" s="74" t="s">
        <v>490</v>
      </c>
      <c r="O12" s="59">
        <v>179.76</v>
      </c>
      <c r="P12" s="59">
        <v>187.32</v>
      </c>
      <c r="Q12" s="59">
        <v>199.12</v>
      </c>
      <c r="R12" s="59">
        <v>215.98</v>
      </c>
      <c r="S12" s="59">
        <v>226.35</v>
      </c>
      <c r="T12" s="59">
        <v>236.32</v>
      </c>
      <c r="U12" s="59">
        <v>242.06</v>
      </c>
      <c r="V12" s="102"/>
      <c r="W12" s="41">
        <v>8</v>
      </c>
      <c r="Y12" s="74" t="s">
        <v>490</v>
      </c>
      <c r="Z12" s="59">
        <v>253.74</v>
      </c>
      <c r="AA12" s="59">
        <v>267.92</v>
      </c>
      <c r="AB12" s="59">
        <v>281.12</v>
      </c>
      <c r="AC12" s="59">
        <v>294.7</v>
      </c>
      <c r="AD12" s="59">
        <v>306.07</v>
      </c>
      <c r="AE12" s="59">
        <v>325.86</v>
      </c>
      <c r="AF12" s="59">
        <v>336.09</v>
      </c>
      <c r="AG12" s="59">
        <v>375.43</v>
      </c>
    </row>
    <row r="13" spans="1:33" ht="12" customHeight="1">
      <c r="A13" s="41">
        <v>9</v>
      </c>
      <c r="C13" s="78" t="s">
        <v>488</v>
      </c>
      <c r="D13" s="59">
        <v>1.4</v>
      </c>
      <c r="E13" s="59">
        <v>1.5</v>
      </c>
      <c r="F13" s="59">
        <v>1.66</v>
      </c>
      <c r="G13" s="59">
        <v>1.82</v>
      </c>
      <c r="H13" s="59">
        <v>1.97</v>
      </c>
      <c r="I13" s="59">
        <v>2.1800000000000002</v>
      </c>
      <c r="J13" s="59">
        <v>2.5099999999999998</v>
      </c>
      <c r="K13" s="102"/>
      <c r="L13" s="41">
        <v>9</v>
      </c>
      <c r="N13" s="78" t="s">
        <v>488</v>
      </c>
      <c r="O13" s="59">
        <v>2.78</v>
      </c>
      <c r="P13" s="59">
        <v>2.87</v>
      </c>
      <c r="Q13" s="59">
        <v>3.02</v>
      </c>
      <c r="R13" s="59">
        <v>3.02</v>
      </c>
      <c r="S13" s="59">
        <v>3.02</v>
      </c>
      <c r="T13" s="59">
        <v>3.17</v>
      </c>
      <c r="U13" s="59">
        <v>3.34</v>
      </c>
      <c r="V13" s="102"/>
      <c r="W13" s="41">
        <v>9</v>
      </c>
      <c r="Y13" s="78" t="s">
        <v>488</v>
      </c>
      <c r="Z13" s="59">
        <v>3.53</v>
      </c>
      <c r="AA13" s="59">
        <v>3.67</v>
      </c>
      <c r="AB13" s="59">
        <v>3.85</v>
      </c>
      <c r="AC13" s="59">
        <v>3.92</v>
      </c>
      <c r="AD13" s="59">
        <v>4.12</v>
      </c>
      <c r="AE13" s="59">
        <v>4.2699999999999942</v>
      </c>
      <c r="AF13" s="59">
        <v>4.3899999999999997</v>
      </c>
      <c r="AG13" s="59">
        <v>4.6100000000000003</v>
      </c>
    </row>
    <row r="14" spans="1:33" ht="12" customHeight="1">
      <c r="A14" s="41">
        <v>10</v>
      </c>
      <c r="C14" s="78" t="s">
        <v>489</v>
      </c>
      <c r="D14" s="59">
        <v>32.229999999999997</v>
      </c>
      <c r="E14" s="59">
        <v>37.99</v>
      </c>
      <c r="F14" s="59">
        <v>40.909999999999997</v>
      </c>
      <c r="G14" s="59">
        <v>51.63</v>
      </c>
      <c r="H14" s="59">
        <v>58.17</v>
      </c>
      <c r="I14" s="59">
        <v>56.35</v>
      </c>
      <c r="J14" s="59">
        <v>64.37</v>
      </c>
      <c r="K14" s="102"/>
      <c r="L14" s="41">
        <v>10</v>
      </c>
      <c r="N14" s="78" t="s">
        <v>489</v>
      </c>
      <c r="O14" s="59">
        <v>71.86</v>
      </c>
      <c r="P14" s="59">
        <v>73.069999999999993</v>
      </c>
      <c r="Q14" s="59">
        <v>75.89</v>
      </c>
      <c r="R14" s="59">
        <v>82.86</v>
      </c>
      <c r="S14" s="59">
        <v>83.34</v>
      </c>
      <c r="T14" s="59">
        <v>85.23</v>
      </c>
      <c r="U14" s="59">
        <v>87.48</v>
      </c>
      <c r="V14" s="102"/>
      <c r="W14" s="41">
        <v>10</v>
      </c>
      <c r="Y14" s="78" t="s">
        <v>489</v>
      </c>
      <c r="Z14" s="59">
        <v>91.61</v>
      </c>
      <c r="AA14" s="59">
        <v>97.74</v>
      </c>
      <c r="AB14" s="59">
        <v>101.68</v>
      </c>
      <c r="AC14" s="59">
        <v>108.29</v>
      </c>
      <c r="AD14" s="59">
        <v>110.98</v>
      </c>
      <c r="AE14" s="59">
        <v>122.04</v>
      </c>
      <c r="AF14" s="59">
        <v>118.66</v>
      </c>
      <c r="AG14" s="59">
        <v>139.65</v>
      </c>
    </row>
    <row r="15" spans="1:33" ht="12" customHeight="1">
      <c r="A15" s="41">
        <v>11</v>
      </c>
      <c r="C15" s="78" t="s">
        <v>493</v>
      </c>
      <c r="D15" s="59">
        <v>42.41</v>
      </c>
      <c r="E15" s="59">
        <v>49.23</v>
      </c>
      <c r="F15" s="59">
        <v>56.32</v>
      </c>
      <c r="G15" s="59">
        <v>66.75</v>
      </c>
      <c r="H15" s="59">
        <v>74.84</v>
      </c>
      <c r="I15" s="59">
        <v>83.71</v>
      </c>
      <c r="J15" s="59">
        <v>94.13</v>
      </c>
      <c r="K15" s="102"/>
      <c r="L15" s="41">
        <v>11</v>
      </c>
      <c r="N15" s="78" t="s">
        <v>493</v>
      </c>
      <c r="O15" s="59">
        <v>100.16</v>
      </c>
      <c r="P15" s="59">
        <v>106.31</v>
      </c>
      <c r="Q15" s="59">
        <v>115.01</v>
      </c>
      <c r="R15" s="59">
        <v>124.13</v>
      </c>
      <c r="S15" s="59">
        <v>134.05000000000001</v>
      </c>
      <c r="T15" s="59">
        <v>142.09</v>
      </c>
      <c r="U15" s="59">
        <v>145.15</v>
      </c>
      <c r="V15" s="102"/>
      <c r="W15" s="41">
        <v>11</v>
      </c>
      <c r="Y15" s="78" t="s">
        <v>493</v>
      </c>
      <c r="Z15" s="59">
        <v>152.43</v>
      </c>
      <c r="AA15" s="59">
        <v>160.19999999999999</v>
      </c>
      <c r="AB15" s="59">
        <v>168.87</v>
      </c>
      <c r="AC15" s="59">
        <v>175.35</v>
      </c>
      <c r="AD15" s="59">
        <v>183.35</v>
      </c>
      <c r="AE15" s="59">
        <v>191.82</v>
      </c>
      <c r="AF15" s="59">
        <v>204.58</v>
      </c>
      <c r="AG15" s="59">
        <v>222.55</v>
      </c>
    </row>
    <row r="16" spans="1:33" ht="12" customHeight="1">
      <c r="A16" s="41">
        <v>12</v>
      </c>
      <c r="C16" s="79" t="s">
        <v>494</v>
      </c>
      <c r="D16" s="59">
        <v>39.01</v>
      </c>
      <c r="E16" s="59">
        <v>45.16</v>
      </c>
      <c r="F16" s="59">
        <v>51.76</v>
      </c>
      <c r="G16" s="59">
        <v>61.45</v>
      </c>
      <c r="H16" s="59">
        <v>68.7</v>
      </c>
      <c r="I16" s="59">
        <v>76.98</v>
      </c>
      <c r="J16" s="59">
        <v>87.02</v>
      </c>
      <c r="K16" s="102"/>
      <c r="L16" s="41">
        <v>12</v>
      </c>
      <c r="N16" s="79" t="s">
        <v>494</v>
      </c>
      <c r="O16" s="59">
        <v>92.56</v>
      </c>
      <c r="P16" s="59">
        <v>98.2</v>
      </c>
      <c r="Q16" s="59">
        <v>106.37</v>
      </c>
      <c r="R16" s="59">
        <v>114.83</v>
      </c>
      <c r="S16" s="59">
        <v>124.13</v>
      </c>
      <c r="T16" s="59">
        <v>131.69</v>
      </c>
      <c r="U16" s="59">
        <v>134.47</v>
      </c>
      <c r="V16" s="102"/>
      <c r="W16" s="41">
        <v>12</v>
      </c>
      <c r="Y16" s="79" t="s">
        <v>494</v>
      </c>
      <c r="Z16" s="59">
        <v>141.36000000000001</v>
      </c>
      <c r="AA16" s="59">
        <v>148.61000000000001</v>
      </c>
      <c r="AB16" s="59">
        <v>156.69999999999999</v>
      </c>
      <c r="AC16" s="59">
        <v>162.86000000000001</v>
      </c>
      <c r="AD16" s="59">
        <v>170.45</v>
      </c>
      <c r="AE16" s="59">
        <v>178.49</v>
      </c>
      <c r="AF16" s="59">
        <v>190.55</v>
      </c>
      <c r="AG16" s="59">
        <v>208.38</v>
      </c>
    </row>
    <row r="17" spans="1:33" ht="12" customHeight="1">
      <c r="A17" s="41">
        <v>13</v>
      </c>
      <c r="C17" s="79" t="s">
        <v>495</v>
      </c>
      <c r="D17" s="59">
        <v>3.4</v>
      </c>
      <c r="E17" s="59">
        <v>4.07</v>
      </c>
      <c r="F17" s="59">
        <v>4.5599999999999996</v>
      </c>
      <c r="G17" s="59">
        <v>5.3</v>
      </c>
      <c r="H17" s="59">
        <v>6.14</v>
      </c>
      <c r="I17" s="59">
        <v>6.73</v>
      </c>
      <c r="J17" s="59">
        <v>7.11</v>
      </c>
      <c r="K17" s="102"/>
      <c r="L17" s="41">
        <v>13</v>
      </c>
      <c r="N17" s="79" t="s">
        <v>495</v>
      </c>
      <c r="O17" s="59">
        <v>7.6</v>
      </c>
      <c r="P17" s="59">
        <v>8.11</v>
      </c>
      <c r="Q17" s="59">
        <v>8.64</v>
      </c>
      <c r="R17" s="59">
        <v>9.3000000000000007</v>
      </c>
      <c r="S17" s="59">
        <v>9.92</v>
      </c>
      <c r="T17" s="59">
        <v>10.4</v>
      </c>
      <c r="U17" s="59">
        <v>10.68</v>
      </c>
      <c r="V17" s="102"/>
      <c r="W17" s="41">
        <v>13</v>
      </c>
      <c r="Y17" s="79" t="s">
        <v>495</v>
      </c>
      <c r="Z17" s="59">
        <v>11.07</v>
      </c>
      <c r="AA17" s="59">
        <v>11.59</v>
      </c>
      <c r="AB17" s="59">
        <v>12.17</v>
      </c>
      <c r="AC17" s="59">
        <v>12.49</v>
      </c>
      <c r="AD17" s="59">
        <v>12.9</v>
      </c>
      <c r="AE17" s="59">
        <v>13.33</v>
      </c>
      <c r="AF17" s="59">
        <v>14.03</v>
      </c>
      <c r="AG17" s="59">
        <v>14.17</v>
      </c>
    </row>
    <row r="18" spans="1:33" ht="12" customHeight="1">
      <c r="A18" s="41">
        <v>14</v>
      </c>
      <c r="C18" s="78" t="s">
        <v>501</v>
      </c>
      <c r="D18" s="59">
        <v>0.9</v>
      </c>
      <c r="E18" s="59">
        <v>1.05</v>
      </c>
      <c r="F18" s="59">
        <v>1.26</v>
      </c>
      <c r="G18" s="59">
        <v>1.38</v>
      </c>
      <c r="H18" s="59">
        <v>1.63</v>
      </c>
      <c r="I18" s="59">
        <v>1.99</v>
      </c>
      <c r="J18" s="59">
        <v>2.25</v>
      </c>
      <c r="K18" s="102"/>
      <c r="L18" s="41">
        <v>14</v>
      </c>
      <c r="N18" s="78" t="s">
        <v>501</v>
      </c>
      <c r="O18" s="59">
        <v>2.42</v>
      </c>
      <c r="P18" s="59">
        <v>2.64</v>
      </c>
      <c r="Q18" s="59">
        <v>2.74</v>
      </c>
      <c r="R18" s="59">
        <v>3.04</v>
      </c>
      <c r="S18" s="59">
        <v>3.24</v>
      </c>
      <c r="T18" s="59">
        <v>3.46</v>
      </c>
      <c r="U18" s="59">
        <v>3.63</v>
      </c>
      <c r="V18" s="102"/>
      <c r="W18" s="41">
        <v>14</v>
      </c>
      <c r="Y18" s="78" t="s">
        <v>501</v>
      </c>
      <c r="Z18" s="59">
        <v>3.91</v>
      </c>
      <c r="AA18" s="59">
        <v>4.1500000000000004</v>
      </c>
      <c r="AB18" s="59">
        <v>4.4000000000000004</v>
      </c>
      <c r="AC18" s="59">
        <v>4.63</v>
      </c>
      <c r="AD18" s="59">
        <v>4.9400000000000004</v>
      </c>
      <c r="AE18" s="59">
        <v>5.2</v>
      </c>
      <c r="AF18" s="59">
        <v>5.45</v>
      </c>
      <c r="AG18" s="59">
        <v>5.56</v>
      </c>
    </row>
    <row r="19" spans="1:33" ht="12" customHeight="1">
      <c r="A19" s="41">
        <v>15</v>
      </c>
      <c r="C19" s="78" t="s">
        <v>502</v>
      </c>
      <c r="D19" s="59">
        <v>0.85</v>
      </c>
      <c r="E19" s="59">
        <v>0.99</v>
      </c>
      <c r="F19" s="59">
        <v>1.63</v>
      </c>
      <c r="G19" s="59">
        <v>1.74</v>
      </c>
      <c r="H19" s="59">
        <v>1.97</v>
      </c>
      <c r="I19" s="59">
        <v>2.4700000000000002</v>
      </c>
      <c r="J19" s="59">
        <v>3.17</v>
      </c>
      <c r="K19" s="102"/>
      <c r="L19" s="41">
        <v>15</v>
      </c>
      <c r="N19" s="78" t="s">
        <v>502</v>
      </c>
      <c r="O19" s="59">
        <v>2.54</v>
      </c>
      <c r="P19" s="59">
        <v>2.4300000000000002</v>
      </c>
      <c r="Q19" s="59">
        <v>2.46</v>
      </c>
      <c r="R19" s="59">
        <v>2.93</v>
      </c>
      <c r="S19" s="59">
        <v>2.7</v>
      </c>
      <c r="T19" s="59">
        <v>2.37</v>
      </c>
      <c r="U19" s="59">
        <v>2.46</v>
      </c>
      <c r="V19" s="102"/>
      <c r="W19" s="41">
        <v>15</v>
      </c>
      <c r="Y19" s="78" t="s">
        <v>502</v>
      </c>
      <c r="Z19" s="59">
        <v>2.2599999999999998</v>
      </c>
      <c r="AA19" s="59">
        <v>2.16</v>
      </c>
      <c r="AB19" s="59">
        <v>2.3199999999999998</v>
      </c>
      <c r="AC19" s="59">
        <v>2.5099999999999998</v>
      </c>
      <c r="AD19" s="59">
        <v>2.68</v>
      </c>
      <c r="AE19" s="59">
        <v>2.5299999999999998</v>
      </c>
      <c r="AF19" s="59">
        <v>3.01</v>
      </c>
      <c r="AG19" s="59">
        <v>3.06</v>
      </c>
    </row>
    <row r="20" spans="1:33" ht="18" customHeight="1">
      <c r="A20" s="41">
        <v>16</v>
      </c>
      <c r="C20" s="74" t="s">
        <v>503</v>
      </c>
      <c r="D20" s="59">
        <v>0.02</v>
      </c>
      <c r="E20" s="59">
        <v>0.03</v>
      </c>
      <c r="F20" s="59">
        <v>0.04</v>
      </c>
      <c r="G20" s="59">
        <v>0.05</v>
      </c>
      <c r="H20" s="59">
        <v>7.0000000000000007E-2</v>
      </c>
      <c r="I20" s="59">
        <v>0.09</v>
      </c>
      <c r="J20" s="59">
        <v>0.1</v>
      </c>
      <c r="K20" s="102"/>
      <c r="L20" s="41">
        <v>16</v>
      </c>
      <c r="N20" s="74" t="s">
        <v>503</v>
      </c>
      <c r="O20" s="59">
        <v>0.11</v>
      </c>
      <c r="P20" s="59">
        <v>0.19</v>
      </c>
      <c r="Q20" s="59">
        <v>0.24</v>
      </c>
      <c r="R20" s="59">
        <v>0.27</v>
      </c>
      <c r="S20" s="59">
        <v>0.28999999999999998</v>
      </c>
      <c r="T20" s="59">
        <v>0.27</v>
      </c>
      <c r="U20" s="59">
        <v>0.31</v>
      </c>
      <c r="V20" s="102"/>
      <c r="W20" s="41">
        <v>16</v>
      </c>
      <c r="Y20" s="74" t="s">
        <v>503</v>
      </c>
      <c r="Z20" s="59">
        <v>0.47</v>
      </c>
      <c r="AA20" s="59">
        <v>0.56999999999999995</v>
      </c>
      <c r="AB20" s="59">
        <v>0.74</v>
      </c>
      <c r="AC20" s="59">
        <v>0.81</v>
      </c>
      <c r="AD20" s="59">
        <v>0.79</v>
      </c>
      <c r="AE20" s="59">
        <v>0.78</v>
      </c>
      <c r="AF20" s="59">
        <v>0.64</v>
      </c>
      <c r="AG20" s="59">
        <v>0.75</v>
      </c>
    </row>
    <row r="21" spans="1:33" ht="12" customHeight="1">
      <c r="A21" s="41">
        <v>17</v>
      </c>
      <c r="C21" s="78" t="s">
        <v>479</v>
      </c>
      <c r="D21" s="59">
        <v>0</v>
      </c>
      <c r="E21" s="59">
        <v>0.01</v>
      </c>
      <c r="F21" s="59">
        <v>0.02</v>
      </c>
      <c r="G21" s="59">
        <v>0.03</v>
      </c>
      <c r="H21" s="59">
        <v>0.05</v>
      </c>
      <c r="I21" s="59">
        <v>7.0000000000000007E-2</v>
      </c>
      <c r="J21" s="59">
        <v>0.08</v>
      </c>
      <c r="K21" s="102"/>
      <c r="L21" s="41">
        <v>17</v>
      </c>
      <c r="N21" s="78" t="s">
        <v>479</v>
      </c>
      <c r="O21" s="59">
        <v>0.09</v>
      </c>
      <c r="P21" s="59">
        <v>0.17</v>
      </c>
      <c r="Q21" s="59">
        <v>0.22</v>
      </c>
      <c r="R21" s="59">
        <v>0.25</v>
      </c>
      <c r="S21" s="59">
        <v>0.27</v>
      </c>
      <c r="T21" s="59">
        <v>0.25</v>
      </c>
      <c r="U21" s="59">
        <v>0.28999999999999998</v>
      </c>
      <c r="V21" s="102"/>
      <c r="W21" s="41">
        <v>17</v>
      </c>
      <c r="Y21" s="78" t="s">
        <v>479</v>
      </c>
      <c r="Z21" s="59">
        <v>0.45</v>
      </c>
      <c r="AA21" s="59">
        <v>0.55000000000000004</v>
      </c>
      <c r="AB21" s="59">
        <v>0.71</v>
      </c>
      <c r="AC21" s="59">
        <v>0.79</v>
      </c>
      <c r="AD21" s="59">
        <v>0.77</v>
      </c>
      <c r="AE21" s="59">
        <v>0.73</v>
      </c>
      <c r="AF21" s="59">
        <v>0.6</v>
      </c>
      <c r="AG21" s="59">
        <v>0.71</v>
      </c>
    </row>
    <row r="22" spans="1:33" ht="12" customHeight="1">
      <c r="A22" s="41">
        <v>18</v>
      </c>
      <c r="C22" s="78" t="s">
        <v>488</v>
      </c>
      <c r="D22" s="59">
        <v>0.02</v>
      </c>
      <c r="E22" s="59">
        <v>0.02</v>
      </c>
      <c r="F22" s="59">
        <v>0.02</v>
      </c>
      <c r="G22" s="59">
        <v>0.02</v>
      </c>
      <c r="H22" s="59">
        <v>0.02</v>
      </c>
      <c r="I22" s="59">
        <v>0.02</v>
      </c>
      <c r="J22" s="59">
        <v>0.02</v>
      </c>
      <c r="K22" s="102"/>
      <c r="L22" s="41">
        <v>18</v>
      </c>
      <c r="N22" s="78" t="s">
        <v>488</v>
      </c>
      <c r="O22" s="59">
        <v>0.02</v>
      </c>
      <c r="P22" s="59">
        <v>0.02</v>
      </c>
      <c r="Q22" s="59">
        <v>0.02</v>
      </c>
      <c r="R22" s="59">
        <v>0.02</v>
      </c>
      <c r="S22" s="59">
        <v>0.02</v>
      </c>
      <c r="T22" s="59">
        <v>0.02</v>
      </c>
      <c r="U22" s="59">
        <v>0.02</v>
      </c>
      <c r="V22" s="102"/>
      <c r="W22" s="41">
        <v>18</v>
      </c>
      <c r="Y22" s="78" t="s">
        <v>488</v>
      </c>
      <c r="Z22" s="59">
        <v>0.02</v>
      </c>
      <c r="AA22" s="59">
        <v>0.02</v>
      </c>
      <c r="AB22" s="59">
        <v>0.03</v>
      </c>
      <c r="AC22" s="59">
        <v>0.02</v>
      </c>
      <c r="AD22" s="59">
        <v>0.02</v>
      </c>
      <c r="AE22" s="59">
        <v>0.05</v>
      </c>
      <c r="AF22" s="59">
        <v>0.04</v>
      </c>
      <c r="AG22" s="59">
        <v>0.04</v>
      </c>
    </row>
    <row r="23" spans="1:33" ht="18" customHeight="1">
      <c r="C23" s="65" t="s">
        <v>559</v>
      </c>
      <c r="D23" s="59"/>
      <c r="E23" s="59"/>
      <c r="F23" s="59"/>
      <c r="G23" s="59"/>
      <c r="H23" s="59"/>
      <c r="I23" s="59"/>
      <c r="J23" s="59"/>
      <c r="K23" s="102"/>
      <c r="N23" s="65" t="s">
        <v>559</v>
      </c>
      <c r="O23" s="59"/>
      <c r="P23" s="59"/>
      <c r="Q23" s="59"/>
      <c r="R23" s="59"/>
      <c r="S23" s="59"/>
      <c r="T23" s="59"/>
      <c r="U23" s="59"/>
      <c r="V23" s="102"/>
      <c r="Y23" s="65" t="s">
        <v>559</v>
      </c>
      <c r="Z23" s="59"/>
      <c r="AA23" s="59"/>
      <c r="AB23" s="59"/>
      <c r="AC23" s="59"/>
      <c r="AD23" s="59"/>
      <c r="AE23" s="59"/>
      <c r="AF23" s="59"/>
      <c r="AG23" s="59"/>
    </row>
    <row r="24" spans="1:33" ht="12" customHeight="1">
      <c r="A24" s="41">
        <v>19</v>
      </c>
      <c r="C24" s="78" t="s">
        <v>488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59">
        <v>0</v>
      </c>
      <c r="K24" s="102"/>
      <c r="L24" s="41">
        <v>19</v>
      </c>
      <c r="N24" s="78" t="s">
        <v>488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  <c r="T24" s="59">
        <v>0</v>
      </c>
      <c r="U24" s="59">
        <v>0</v>
      </c>
      <c r="V24" s="102"/>
      <c r="W24" s="41">
        <v>19</v>
      </c>
      <c r="Y24" s="78" t="s">
        <v>488</v>
      </c>
      <c r="Z24" s="59">
        <v>0</v>
      </c>
      <c r="AA24" s="59">
        <v>0</v>
      </c>
      <c r="AB24" s="59">
        <v>0</v>
      </c>
      <c r="AC24" s="59">
        <v>0</v>
      </c>
      <c r="AD24" s="59">
        <v>0</v>
      </c>
      <c r="AE24" s="59">
        <v>0</v>
      </c>
      <c r="AF24" s="59">
        <v>0</v>
      </c>
      <c r="AG24" s="59">
        <v>0</v>
      </c>
    </row>
    <row r="25" spans="1:33" ht="18" customHeight="1">
      <c r="A25" s="41">
        <v>20</v>
      </c>
      <c r="C25" s="74" t="s">
        <v>492</v>
      </c>
      <c r="D25" s="59">
        <v>0.28000000000000003</v>
      </c>
      <c r="E25" s="59">
        <v>1.05</v>
      </c>
      <c r="F25" s="59">
        <v>0.99</v>
      </c>
      <c r="G25" s="59">
        <v>0.95</v>
      </c>
      <c r="H25" s="59">
        <v>1.08</v>
      </c>
      <c r="I25" s="59">
        <v>1.1100000000000001</v>
      </c>
      <c r="J25" s="59">
        <v>1.25</v>
      </c>
      <c r="K25" s="102"/>
      <c r="L25" s="41">
        <v>20</v>
      </c>
      <c r="N25" s="74" t="s">
        <v>492</v>
      </c>
      <c r="O25" s="59">
        <v>1.62</v>
      </c>
      <c r="P25" s="59">
        <v>1.55</v>
      </c>
      <c r="Q25" s="59">
        <v>1.51</v>
      </c>
      <c r="R25" s="59">
        <v>1.52</v>
      </c>
      <c r="S25" s="59">
        <v>1.33</v>
      </c>
      <c r="T25" s="59">
        <v>1.37</v>
      </c>
      <c r="U25" s="59">
        <v>1.69</v>
      </c>
      <c r="V25" s="102"/>
      <c r="W25" s="41">
        <v>20</v>
      </c>
      <c r="Y25" s="74" t="s">
        <v>492</v>
      </c>
      <c r="Z25" s="59">
        <v>1.18</v>
      </c>
      <c r="AA25" s="59">
        <v>1.2</v>
      </c>
      <c r="AB25" s="59">
        <v>1.47</v>
      </c>
      <c r="AC25" s="59">
        <v>1.5</v>
      </c>
      <c r="AD25" s="59">
        <v>2.73</v>
      </c>
      <c r="AE25" s="59">
        <v>2.39</v>
      </c>
      <c r="AF25" s="59">
        <v>3.89</v>
      </c>
      <c r="AG25" s="59">
        <v>13.13</v>
      </c>
    </row>
    <row r="26" spans="1:33" ht="12" customHeight="1">
      <c r="A26" s="41">
        <v>21</v>
      </c>
      <c r="C26" s="78" t="s">
        <v>489</v>
      </c>
      <c r="D26" s="59">
        <v>0.11</v>
      </c>
      <c r="E26" s="59">
        <v>0.55000000000000004</v>
      </c>
      <c r="F26" s="59">
        <v>0.56999999999999995</v>
      </c>
      <c r="G26" s="59">
        <v>0.66</v>
      </c>
      <c r="H26" s="59">
        <v>0.65</v>
      </c>
      <c r="I26" s="59">
        <v>0.69</v>
      </c>
      <c r="J26" s="59">
        <v>0.82</v>
      </c>
      <c r="K26" s="102"/>
      <c r="L26" s="41">
        <v>21</v>
      </c>
      <c r="N26" s="78" t="s">
        <v>489</v>
      </c>
      <c r="O26" s="59">
        <v>1.1100000000000001</v>
      </c>
      <c r="P26" s="59">
        <v>0.7</v>
      </c>
      <c r="Q26" s="59">
        <v>0.94</v>
      </c>
      <c r="R26" s="59">
        <v>0.85</v>
      </c>
      <c r="S26" s="59">
        <v>0.7</v>
      </c>
      <c r="T26" s="59">
        <v>0.67</v>
      </c>
      <c r="U26" s="59">
        <v>0.59</v>
      </c>
      <c r="V26" s="102"/>
      <c r="W26" s="41">
        <v>21</v>
      </c>
      <c r="Y26" s="78" t="s">
        <v>489</v>
      </c>
      <c r="Z26" s="59">
        <v>0.28999999999999998</v>
      </c>
      <c r="AA26" s="59">
        <v>0.34</v>
      </c>
      <c r="AB26" s="59">
        <v>0.61</v>
      </c>
      <c r="AC26" s="59">
        <v>0.67</v>
      </c>
      <c r="AD26" s="59">
        <v>1.65</v>
      </c>
      <c r="AE26" s="59">
        <v>1.1200000000000001</v>
      </c>
      <c r="AF26" s="59">
        <v>2.14</v>
      </c>
      <c r="AG26" s="59">
        <v>1.9</v>
      </c>
    </row>
    <row r="27" spans="1:33" ht="12" customHeight="1">
      <c r="A27" s="41">
        <v>22</v>
      </c>
      <c r="C27" s="78" t="s">
        <v>493</v>
      </c>
      <c r="D27" s="59">
        <v>0.14000000000000001</v>
      </c>
      <c r="E27" s="59">
        <v>0.17</v>
      </c>
      <c r="F27" s="59">
        <v>0.17</v>
      </c>
      <c r="G27" s="59">
        <v>0.2</v>
      </c>
      <c r="H27" s="59">
        <v>0.24</v>
      </c>
      <c r="I27" s="59">
        <v>0.26</v>
      </c>
      <c r="J27" s="59">
        <v>0.25</v>
      </c>
      <c r="K27" s="102"/>
      <c r="L27" s="41">
        <v>22</v>
      </c>
      <c r="N27" s="78" t="s">
        <v>493</v>
      </c>
      <c r="O27" s="59">
        <v>0.25</v>
      </c>
      <c r="P27" s="59">
        <v>0.3</v>
      </c>
      <c r="Q27" s="59">
        <v>0.36</v>
      </c>
      <c r="R27" s="59">
        <v>0.44</v>
      </c>
      <c r="S27" s="59">
        <v>0.44</v>
      </c>
      <c r="T27" s="59">
        <v>0.44</v>
      </c>
      <c r="U27" s="59">
        <v>0.44</v>
      </c>
      <c r="V27" s="102"/>
      <c r="W27" s="41">
        <v>22</v>
      </c>
      <c r="Y27" s="78" t="s">
        <v>493</v>
      </c>
      <c r="Z27" s="59">
        <v>0.44</v>
      </c>
      <c r="AA27" s="59">
        <v>0.46</v>
      </c>
      <c r="AB27" s="59">
        <v>0.46</v>
      </c>
      <c r="AC27" s="59">
        <v>0.5</v>
      </c>
      <c r="AD27" s="59">
        <v>0.57999999999999996</v>
      </c>
      <c r="AE27" s="59">
        <v>0.64</v>
      </c>
      <c r="AF27" s="59">
        <v>1.35</v>
      </c>
      <c r="AG27" s="59">
        <v>3.04</v>
      </c>
    </row>
    <row r="28" spans="1:33" ht="12" customHeight="1">
      <c r="A28" s="41">
        <v>23</v>
      </c>
      <c r="C28" s="78" t="s">
        <v>501</v>
      </c>
      <c r="D28" s="59">
        <v>0.03</v>
      </c>
      <c r="E28" s="59">
        <v>0.22</v>
      </c>
      <c r="F28" s="59">
        <v>0.17</v>
      </c>
      <c r="G28" s="59">
        <v>0</v>
      </c>
      <c r="H28" s="59">
        <v>0.1</v>
      </c>
      <c r="I28" s="59">
        <v>0.06</v>
      </c>
      <c r="J28" s="59">
        <v>0.06</v>
      </c>
      <c r="K28" s="102"/>
      <c r="L28" s="41">
        <v>23</v>
      </c>
      <c r="N28" s="78" t="s">
        <v>501</v>
      </c>
      <c r="O28" s="59">
        <v>0.1</v>
      </c>
      <c r="P28" s="59">
        <v>0.45</v>
      </c>
      <c r="Q28" s="59">
        <v>0.09</v>
      </c>
      <c r="R28" s="59">
        <v>0.1</v>
      </c>
      <c r="S28" s="59">
        <v>7.0000000000000007E-2</v>
      </c>
      <c r="T28" s="59">
        <v>0.12</v>
      </c>
      <c r="U28" s="59">
        <v>0.47</v>
      </c>
      <c r="V28" s="102"/>
      <c r="W28" s="41">
        <v>23</v>
      </c>
      <c r="Y28" s="78" t="s">
        <v>501</v>
      </c>
      <c r="Z28" s="59">
        <v>0.3</v>
      </c>
      <c r="AA28" s="59">
        <v>0.21</v>
      </c>
      <c r="AB28" s="59">
        <v>0.19</v>
      </c>
      <c r="AC28" s="59">
        <v>0.17</v>
      </c>
      <c r="AD28" s="59">
        <v>0.28000000000000003</v>
      </c>
      <c r="AE28" s="59">
        <v>0.27</v>
      </c>
      <c r="AF28" s="59">
        <v>0.1</v>
      </c>
      <c r="AG28" s="59">
        <v>7.88</v>
      </c>
    </row>
    <row r="29" spans="1:33" ht="12" customHeight="1">
      <c r="A29" s="41">
        <v>24</v>
      </c>
      <c r="C29" s="78" t="s">
        <v>502</v>
      </c>
      <c r="D29" s="59">
        <v>0</v>
      </c>
      <c r="E29" s="59">
        <v>0.11</v>
      </c>
      <c r="F29" s="59">
        <v>0.08</v>
      </c>
      <c r="G29" s="59">
        <v>0.09</v>
      </c>
      <c r="H29" s="59">
        <v>0.09</v>
      </c>
      <c r="I29" s="59">
        <v>0.1</v>
      </c>
      <c r="J29" s="59">
        <v>0.12</v>
      </c>
      <c r="K29" s="102"/>
      <c r="L29" s="41">
        <v>24</v>
      </c>
      <c r="N29" s="78" t="s">
        <v>502</v>
      </c>
      <c r="O29" s="59">
        <v>0.16</v>
      </c>
      <c r="P29" s="59">
        <v>0.1</v>
      </c>
      <c r="Q29" s="59">
        <v>0.12</v>
      </c>
      <c r="R29" s="59">
        <v>0.13</v>
      </c>
      <c r="S29" s="59">
        <v>0.12</v>
      </c>
      <c r="T29" s="59">
        <v>0.14000000000000001</v>
      </c>
      <c r="U29" s="59">
        <v>0.19</v>
      </c>
      <c r="V29" s="102"/>
      <c r="W29" s="41">
        <v>24</v>
      </c>
      <c r="Y29" s="78" t="s">
        <v>502</v>
      </c>
      <c r="Z29" s="59">
        <v>0.15</v>
      </c>
      <c r="AA29" s="59">
        <v>0.19</v>
      </c>
      <c r="AB29" s="59">
        <v>0.21</v>
      </c>
      <c r="AC29" s="59">
        <v>0.16</v>
      </c>
      <c r="AD29" s="59">
        <v>0.22</v>
      </c>
      <c r="AE29" s="59">
        <v>0.36</v>
      </c>
      <c r="AF29" s="59">
        <v>0.3</v>
      </c>
      <c r="AG29" s="59">
        <v>0.31</v>
      </c>
    </row>
    <row r="30" spans="1:33" ht="18" customHeight="1">
      <c r="A30" s="41">
        <v>25</v>
      </c>
      <c r="C30" s="74" t="s">
        <v>487</v>
      </c>
      <c r="D30" s="59">
        <v>35.69</v>
      </c>
      <c r="E30" s="59">
        <v>39.28</v>
      </c>
      <c r="F30" s="59">
        <v>42.17</v>
      </c>
      <c r="G30" s="59">
        <v>44.43</v>
      </c>
      <c r="H30" s="59">
        <v>45.58</v>
      </c>
      <c r="I30" s="59">
        <v>47.68</v>
      </c>
      <c r="J30" s="59">
        <v>51.35</v>
      </c>
      <c r="K30" s="102"/>
      <c r="L30" s="41">
        <v>25</v>
      </c>
      <c r="N30" s="74" t="s">
        <v>487</v>
      </c>
      <c r="O30" s="59">
        <v>53.87</v>
      </c>
      <c r="P30" s="59">
        <v>59.62</v>
      </c>
      <c r="Q30" s="59">
        <v>66.239999999999995</v>
      </c>
      <c r="R30" s="59">
        <v>71.39</v>
      </c>
      <c r="S30" s="59">
        <v>73.48</v>
      </c>
      <c r="T30" s="59">
        <v>75.260000000000005</v>
      </c>
      <c r="U30" s="59">
        <v>79.989999999999995</v>
      </c>
      <c r="V30" s="102"/>
      <c r="W30" s="41">
        <v>25</v>
      </c>
      <c r="Y30" s="74" t="s">
        <v>487</v>
      </c>
      <c r="Z30" s="59">
        <v>83.52</v>
      </c>
      <c r="AA30" s="59">
        <v>84.61</v>
      </c>
      <c r="AB30" s="59">
        <v>86.24</v>
      </c>
      <c r="AC30" s="59">
        <v>89.79</v>
      </c>
      <c r="AD30" s="59">
        <v>93.04</v>
      </c>
      <c r="AE30" s="59">
        <v>101.75</v>
      </c>
      <c r="AF30" s="59">
        <v>113.85</v>
      </c>
      <c r="AG30" s="59">
        <v>124.9</v>
      </c>
    </row>
    <row r="31" spans="1:33" ht="20.100000000000001" customHeight="1">
      <c r="A31" s="41">
        <v>26</v>
      </c>
      <c r="C31" s="47" t="s">
        <v>560</v>
      </c>
      <c r="D31" s="59">
        <v>59.13</v>
      </c>
      <c r="E31" s="59">
        <v>67.319999999999993</v>
      </c>
      <c r="F31" s="59">
        <v>78.02</v>
      </c>
      <c r="G31" s="59">
        <v>86.74</v>
      </c>
      <c r="H31" s="59">
        <v>99.71</v>
      </c>
      <c r="I31" s="59">
        <v>120.23</v>
      </c>
      <c r="J31" s="59">
        <v>130.83000000000001</v>
      </c>
      <c r="K31" s="102"/>
      <c r="L31" s="41">
        <v>26</v>
      </c>
      <c r="N31" s="47" t="s">
        <v>560</v>
      </c>
      <c r="O31" s="59">
        <v>139.18</v>
      </c>
      <c r="P31" s="59">
        <v>146.13999999999999</v>
      </c>
      <c r="Q31" s="59">
        <v>155.69</v>
      </c>
      <c r="R31" s="59">
        <v>164.92</v>
      </c>
      <c r="S31" s="59">
        <v>174.48</v>
      </c>
      <c r="T31" s="59">
        <v>184.31</v>
      </c>
      <c r="U31" s="59">
        <v>187.04</v>
      </c>
      <c r="V31" s="102"/>
      <c r="W31" s="41">
        <v>26</v>
      </c>
      <c r="Y31" s="47" t="s">
        <v>560</v>
      </c>
      <c r="Z31" s="59">
        <v>191.48</v>
      </c>
      <c r="AA31" s="59">
        <v>195.54</v>
      </c>
      <c r="AB31" s="59">
        <v>201.04</v>
      </c>
      <c r="AC31" s="59">
        <v>211.63</v>
      </c>
      <c r="AD31" s="59">
        <v>222.06</v>
      </c>
      <c r="AE31" s="59">
        <v>231.8</v>
      </c>
      <c r="AF31" s="59">
        <v>264.37</v>
      </c>
      <c r="AG31" s="59">
        <v>323.72000000000003</v>
      </c>
    </row>
    <row r="32" spans="1:33" ht="18" customHeight="1">
      <c r="A32" s="41">
        <v>27</v>
      </c>
      <c r="C32" s="74" t="s">
        <v>561</v>
      </c>
      <c r="D32" s="59">
        <v>5.24</v>
      </c>
      <c r="E32" s="59">
        <v>6.23</v>
      </c>
      <c r="F32" s="59">
        <v>7.82</v>
      </c>
      <c r="G32" s="59">
        <v>8.77</v>
      </c>
      <c r="H32" s="59">
        <v>9.66</v>
      </c>
      <c r="I32" s="59">
        <v>10.7</v>
      </c>
      <c r="J32" s="59">
        <v>13.04</v>
      </c>
      <c r="K32" s="102"/>
      <c r="L32" s="41">
        <v>27</v>
      </c>
      <c r="N32" s="74" t="s">
        <v>561</v>
      </c>
      <c r="O32" s="59">
        <v>13.91</v>
      </c>
      <c r="P32" s="59">
        <v>15.72</v>
      </c>
      <c r="Q32" s="59">
        <v>17.63</v>
      </c>
      <c r="R32" s="59">
        <v>17.91</v>
      </c>
      <c r="S32" s="59">
        <v>18.350000000000001</v>
      </c>
      <c r="T32" s="59">
        <v>19.88</v>
      </c>
      <c r="U32" s="59">
        <v>20.68</v>
      </c>
      <c r="V32" s="102"/>
      <c r="W32" s="41">
        <v>27</v>
      </c>
      <c r="Y32" s="74" t="s">
        <v>561</v>
      </c>
      <c r="Z32" s="59">
        <v>20.62</v>
      </c>
      <c r="AA32" s="59">
        <v>21</v>
      </c>
      <c r="AB32" s="59">
        <v>21.31</v>
      </c>
      <c r="AC32" s="59">
        <v>23.79</v>
      </c>
      <c r="AD32" s="59">
        <v>24.06</v>
      </c>
      <c r="AE32" s="59">
        <v>25.37</v>
      </c>
      <c r="AF32" s="59">
        <v>26.01</v>
      </c>
      <c r="AG32" s="59">
        <v>33.71</v>
      </c>
    </row>
    <row r="33" spans="1:33" ht="12" customHeight="1">
      <c r="A33" s="41">
        <v>28</v>
      </c>
      <c r="C33" s="78" t="s">
        <v>479</v>
      </c>
      <c r="D33" s="59">
        <v>2.69</v>
      </c>
      <c r="E33" s="59">
        <v>2.99</v>
      </c>
      <c r="F33" s="59">
        <v>4.04</v>
      </c>
      <c r="G33" s="59">
        <v>4.43</v>
      </c>
      <c r="H33" s="59">
        <v>4.57</v>
      </c>
      <c r="I33" s="59">
        <v>5.17</v>
      </c>
      <c r="J33" s="59">
        <v>5.63</v>
      </c>
      <c r="K33" s="102"/>
      <c r="L33" s="41">
        <v>28</v>
      </c>
      <c r="N33" s="78" t="s">
        <v>479</v>
      </c>
      <c r="O33" s="59">
        <v>6.01</v>
      </c>
      <c r="P33" s="59">
        <v>7.94</v>
      </c>
      <c r="Q33" s="59">
        <v>8.65</v>
      </c>
      <c r="R33" s="59">
        <v>8.65</v>
      </c>
      <c r="S33" s="59">
        <v>9.25</v>
      </c>
      <c r="T33" s="59">
        <v>9.1999999999999993</v>
      </c>
      <c r="U33" s="59">
        <v>9.4700000000000006</v>
      </c>
      <c r="V33" s="102"/>
      <c r="W33" s="41">
        <v>28</v>
      </c>
      <c r="Y33" s="78" t="s">
        <v>479</v>
      </c>
      <c r="Z33" s="59">
        <v>9.57</v>
      </c>
      <c r="AA33" s="59">
        <v>10.23</v>
      </c>
      <c r="AB33" s="59">
        <v>10.86</v>
      </c>
      <c r="AC33" s="59">
        <v>12.82</v>
      </c>
      <c r="AD33" s="59">
        <v>12.93</v>
      </c>
      <c r="AE33" s="59">
        <v>13.95</v>
      </c>
      <c r="AF33" s="59">
        <v>14.11</v>
      </c>
      <c r="AG33" s="59">
        <v>14.97</v>
      </c>
    </row>
    <row r="34" spans="1:33" ht="12" customHeight="1">
      <c r="A34" s="41">
        <v>29</v>
      </c>
      <c r="C34" s="78" t="s">
        <v>513</v>
      </c>
      <c r="D34" s="59">
        <v>0.06</v>
      </c>
      <c r="E34" s="59">
        <v>0.08</v>
      </c>
      <c r="F34" s="59">
        <v>0.08</v>
      </c>
      <c r="G34" s="59">
        <v>0.09</v>
      </c>
      <c r="H34" s="59">
        <v>7.0000000000000007E-2</v>
      </c>
      <c r="I34" s="59">
        <v>7.0000000000000007E-2</v>
      </c>
      <c r="J34" s="59">
        <v>0.08</v>
      </c>
      <c r="K34" s="102"/>
      <c r="L34" s="41">
        <v>29</v>
      </c>
      <c r="N34" s="78" t="s">
        <v>513</v>
      </c>
      <c r="O34" s="59">
        <v>0.09</v>
      </c>
      <c r="P34" s="59">
        <v>0.09</v>
      </c>
      <c r="Q34" s="59">
        <v>0.11</v>
      </c>
      <c r="R34" s="59">
        <v>0.12</v>
      </c>
      <c r="S34" s="59">
        <v>0.13</v>
      </c>
      <c r="T34" s="59">
        <v>0.14000000000000001</v>
      </c>
      <c r="U34" s="59">
        <v>0.14000000000000001</v>
      </c>
      <c r="V34" s="102"/>
      <c r="W34" s="41">
        <v>29</v>
      </c>
      <c r="Y34" s="78" t="s">
        <v>513</v>
      </c>
      <c r="Z34" s="59">
        <v>0.13</v>
      </c>
      <c r="AA34" s="59">
        <v>0.15</v>
      </c>
      <c r="AB34" s="59">
        <v>0.14000000000000001</v>
      </c>
      <c r="AC34" s="59">
        <v>0.14000000000000001</v>
      </c>
      <c r="AD34" s="59">
        <v>0.15</v>
      </c>
      <c r="AE34" s="59">
        <v>0.18</v>
      </c>
      <c r="AF34" s="59">
        <v>0.16</v>
      </c>
      <c r="AG34" s="59">
        <v>0.23</v>
      </c>
    </row>
    <row r="35" spans="1:33" ht="12" customHeight="1">
      <c r="A35" s="41">
        <v>30</v>
      </c>
      <c r="C35" s="78" t="s">
        <v>501</v>
      </c>
      <c r="D35" s="59">
        <v>0.77</v>
      </c>
      <c r="E35" s="59">
        <v>0.82</v>
      </c>
      <c r="F35" s="59">
        <v>0.89</v>
      </c>
      <c r="G35" s="59">
        <v>1.04</v>
      </c>
      <c r="H35" s="59">
        <v>1.18</v>
      </c>
      <c r="I35" s="59">
        <v>1.28</v>
      </c>
      <c r="J35" s="59">
        <v>1.37</v>
      </c>
      <c r="K35" s="102"/>
      <c r="L35" s="41">
        <v>30</v>
      </c>
      <c r="N35" s="78" t="s">
        <v>501</v>
      </c>
      <c r="O35" s="59">
        <v>1.65</v>
      </c>
      <c r="P35" s="59">
        <v>1.76</v>
      </c>
      <c r="Q35" s="59">
        <v>1.92</v>
      </c>
      <c r="R35" s="59">
        <v>2.19</v>
      </c>
      <c r="S35" s="59">
        <v>2.17</v>
      </c>
      <c r="T35" s="59">
        <v>2.2400000000000002</v>
      </c>
      <c r="U35" s="59">
        <v>2.2799999999999998</v>
      </c>
      <c r="V35" s="102"/>
      <c r="W35" s="41">
        <v>30</v>
      </c>
      <c r="Y35" s="78" t="s">
        <v>501</v>
      </c>
      <c r="Z35" s="59">
        <v>2.23</v>
      </c>
      <c r="AA35" s="59">
        <v>2.23</v>
      </c>
      <c r="AB35" s="59">
        <v>2.42</v>
      </c>
      <c r="AC35" s="59">
        <v>2.5299999999999998</v>
      </c>
      <c r="AD35" s="59">
        <v>2.52</v>
      </c>
      <c r="AE35" s="59">
        <v>2.5499999999999998</v>
      </c>
      <c r="AF35" s="59">
        <v>2.76</v>
      </c>
      <c r="AG35" s="59">
        <v>2.81</v>
      </c>
    </row>
    <row r="36" spans="1:33" ht="12" customHeight="1">
      <c r="A36" s="41">
        <v>31</v>
      </c>
      <c r="C36" s="78" t="s">
        <v>502</v>
      </c>
      <c r="D36" s="59">
        <v>1.72</v>
      </c>
      <c r="E36" s="59">
        <v>2.34</v>
      </c>
      <c r="F36" s="59">
        <v>2.81</v>
      </c>
      <c r="G36" s="59">
        <v>3.21</v>
      </c>
      <c r="H36" s="59">
        <v>3.84</v>
      </c>
      <c r="I36" s="59">
        <v>4.18</v>
      </c>
      <c r="J36" s="59">
        <v>5.96</v>
      </c>
      <c r="K36" s="102"/>
      <c r="L36" s="41">
        <v>31</v>
      </c>
      <c r="N36" s="78" t="s">
        <v>502</v>
      </c>
      <c r="O36" s="59">
        <v>6.16</v>
      </c>
      <c r="P36" s="59">
        <v>5.93</v>
      </c>
      <c r="Q36" s="59">
        <v>6.95</v>
      </c>
      <c r="R36" s="59">
        <v>6.95</v>
      </c>
      <c r="S36" s="59">
        <v>6.8</v>
      </c>
      <c r="T36" s="59">
        <v>8.3000000000000007</v>
      </c>
      <c r="U36" s="59">
        <v>8.7899999999999991</v>
      </c>
      <c r="V36" s="102"/>
      <c r="W36" s="41">
        <v>31</v>
      </c>
      <c r="Y36" s="78" t="s">
        <v>502</v>
      </c>
      <c r="Z36" s="59">
        <v>8.69</v>
      </c>
      <c r="AA36" s="59">
        <v>8.39</v>
      </c>
      <c r="AB36" s="59">
        <v>7.89</v>
      </c>
      <c r="AC36" s="59">
        <v>8.3000000000000007</v>
      </c>
      <c r="AD36" s="59">
        <v>8.4600000000000009</v>
      </c>
      <c r="AE36" s="59">
        <v>8.69</v>
      </c>
      <c r="AF36" s="59">
        <v>8.98</v>
      </c>
      <c r="AG36" s="59">
        <v>15.7</v>
      </c>
    </row>
    <row r="37" spans="1:33" ht="18" customHeight="1">
      <c r="A37" s="41">
        <v>32</v>
      </c>
      <c r="C37" s="74" t="s">
        <v>511</v>
      </c>
      <c r="D37" s="59">
        <v>50.86</v>
      </c>
      <c r="E37" s="59">
        <v>57.73</v>
      </c>
      <c r="F37" s="59">
        <v>65.86</v>
      </c>
      <c r="G37" s="59">
        <v>73.08</v>
      </c>
      <c r="H37" s="59">
        <v>84.39</v>
      </c>
      <c r="I37" s="59">
        <v>103.65</v>
      </c>
      <c r="J37" s="59">
        <v>111.47</v>
      </c>
      <c r="K37" s="102"/>
      <c r="L37" s="41">
        <v>32</v>
      </c>
      <c r="N37" s="74" t="s">
        <v>511</v>
      </c>
      <c r="O37" s="59">
        <v>118.42</v>
      </c>
      <c r="P37" s="59">
        <v>122.81</v>
      </c>
      <c r="Q37" s="59">
        <v>129.06</v>
      </c>
      <c r="R37" s="59">
        <v>136.86000000000001</v>
      </c>
      <c r="S37" s="59">
        <v>146.68</v>
      </c>
      <c r="T37" s="59">
        <v>154.75</v>
      </c>
      <c r="U37" s="59">
        <v>156.29</v>
      </c>
      <c r="V37" s="102"/>
      <c r="W37" s="41">
        <v>32</v>
      </c>
      <c r="Y37" s="74" t="s">
        <v>511</v>
      </c>
      <c r="Z37" s="59">
        <v>159.09</v>
      </c>
      <c r="AA37" s="59">
        <v>162.5</v>
      </c>
      <c r="AB37" s="59">
        <v>167.91</v>
      </c>
      <c r="AC37" s="59">
        <v>175.64</v>
      </c>
      <c r="AD37" s="59">
        <v>183.4</v>
      </c>
      <c r="AE37" s="59">
        <v>190.85</v>
      </c>
      <c r="AF37" s="59">
        <v>199.57</v>
      </c>
      <c r="AG37" s="59">
        <v>202.74</v>
      </c>
    </row>
    <row r="38" spans="1:33" ht="12" customHeight="1">
      <c r="A38" s="41">
        <v>33</v>
      </c>
      <c r="C38" s="78" t="s">
        <v>479</v>
      </c>
      <c r="D38" s="59">
        <v>1.5</v>
      </c>
      <c r="E38" s="59">
        <v>1.73</v>
      </c>
      <c r="F38" s="59">
        <v>2</v>
      </c>
      <c r="G38" s="59">
        <v>1.92</v>
      </c>
      <c r="H38" s="59">
        <v>2.06</v>
      </c>
      <c r="I38" s="59">
        <v>2.33</v>
      </c>
      <c r="J38" s="59">
        <v>2.33</v>
      </c>
      <c r="K38" s="102"/>
      <c r="L38" s="41">
        <v>33</v>
      </c>
      <c r="N38" s="78" t="s">
        <v>479</v>
      </c>
      <c r="O38" s="59">
        <v>2.34</v>
      </c>
      <c r="P38" s="59">
        <v>2.36</v>
      </c>
      <c r="Q38" s="59">
        <v>2.27</v>
      </c>
      <c r="R38" s="59">
        <v>2.41</v>
      </c>
      <c r="S38" s="59">
        <v>2.21</v>
      </c>
      <c r="T38" s="59">
        <v>2.41</v>
      </c>
      <c r="U38" s="59">
        <v>2.2999999999999998</v>
      </c>
      <c r="V38" s="102"/>
      <c r="W38" s="41">
        <v>33</v>
      </c>
      <c r="Y38" s="78" t="s">
        <v>479</v>
      </c>
      <c r="Z38" s="59">
        <v>3.42</v>
      </c>
      <c r="AA38" s="59">
        <v>4.1399999999999997</v>
      </c>
      <c r="AB38" s="59">
        <v>4.38</v>
      </c>
      <c r="AC38" s="59">
        <v>4.0999999999999996</v>
      </c>
      <c r="AD38" s="59">
        <v>4.55</v>
      </c>
      <c r="AE38" s="59">
        <v>4.55</v>
      </c>
      <c r="AF38" s="59">
        <v>4.0199999999999996</v>
      </c>
      <c r="AG38" s="59">
        <v>3.69</v>
      </c>
    </row>
    <row r="39" spans="1:33" ht="12" customHeight="1">
      <c r="A39" s="41">
        <v>34</v>
      </c>
      <c r="C39" s="78" t="s">
        <v>510</v>
      </c>
      <c r="D39" s="59">
        <v>44.06</v>
      </c>
      <c r="E39" s="59">
        <v>49.53</v>
      </c>
      <c r="F39" s="59">
        <v>56.41</v>
      </c>
      <c r="G39" s="59">
        <v>63.31</v>
      </c>
      <c r="H39" s="59">
        <v>73.53</v>
      </c>
      <c r="I39" s="59">
        <v>91.78</v>
      </c>
      <c r="J39" s="59">
        <v>98.69</v>
      </c>
      <c r="K39" s="102"/>
      <c r="L39" s="41">
        <v>34</v>
      </c>
      <c r="N39" s="78" t="s">
        <v>510</v>
      </c>
      <c r="O39" s="59">
        <v>104.84</v>
      </c>
      <c r="P39" s="59">
        <v>109.31</v>
      </c>
      <c r="Q39" s="59">
        <v>115.48</v>
      </c>
      <c r="R39" s="59">
        <v>122.33</v>
      </c>
      <c r="S39" s="59">
        <v>132.29</v>
      </c>
      <c r="T39" s="59">
        <v>140.76</v>
      </c>
      <c r="U39" s="59">
        <v>142.44</v>
      </c>
      <c r="V39" s="102"/>
      <c r="W39" s="41">
        <v>34</v>
      </c>
      <c r="Y39" s="78" t="s">
        <v>510</v>
      </c>
      <c r="Z39" s="59">
        <v>144.13</v>
      </c>
      <c r="AA39" s="59">
        <v>147.38999999999999</v>
      </c>
      <c r="AB39" s="59">
        <v>152.83000000000001</v>
      </c>
      <c r="AC39" s="59">
        <v>160.37</v>
      </c>
      <c r="AD39" s="59">
        <v>167.86</v>
      </c>
      <c r="AE39" s="59">
        <v>174.62</v>
      </c>
      <c r="AF39" s="59">
        <v>183.5</v>
      </c>
      <c r="AG39" s="59">
        <v>185.62</v>
      </c>
    </row>
    <row r="40" spans="1:33" ht="12" customHeight="1">
      <c r="A40" s="41">
        <v>35</v>
      </c>
      <c r="C40" s="78" t="s">
        <v>501</v>
      </c>
      <c r="D40" s="59">
        <v>0.99</v>
      </c>
      <c r="E40" s="59">
        <v>1.2</v>
      </c>
      <c r="F40" s="59">
        <v>1.3</v>
      </c>
      <c r="G40" s="59">
        <v>1.47</v>
      </c>
      <c r="H40" s="59">
        <v>1.69</v>
      </c>
      <c r="I40" s="59">
        <v>2.25</v>
      </c>
      <c r="J40" s="59">
        <v>2.62</v>
      </c>
      <c r="K40" s="102"/>
      <c r="L40" s="41">
        <v>35</v>
      </c>
      <c r="N40" s="78" t="s">
        <v>501</v>
      </c>
      <c r="O40" s="59">
        <v>2.92</v>
      </c>
      <c r="P40" s="59">
        <v>3.51</v>
      </c>
      <c r="Q40" s="59">
        <v>3.98</v>
      </c>
      <c r="R40" s="59">
        <v>4.59</v>
      </c>
      <c r="S40" s="59">
        <v>4.78</v>
      </c>
      <c r="T40" s="59">
        <v>5.0199999999999996</v>
      </c>
      <c r="U40" s="59">
        <v>5.17</v>
      </c>
      <c r="V40" s="102"/>
      <c r="W40" s="41">
        <v>35</v>
      </c>
      <c r="Y40" s="78" t="s">
        <v>501</v>
      </c>
      <c r="Z40" s="59">
        <v>5.36</v>
      </c>
      <c r="AA40" s="59">
        <v>5.48</v>
      </c>
      <c r="AB40" s="59">
        <v>5.59</v>
      </c>
      <c r="AC40" s="59">
        <v>6.14</v>
      </c>
      <c r="AD40" s="59">
        <v>6.32</v>
      </c>
      <c r="AE40" s="59">
        <v>6.74</v>
      </c>
      <c r="AF40" s="59">
        <v>7.53</v>
      </c>
      <c r="AG40" s="59">
        <v>8.14</v>
      </c>
    </row>
    <row r="41" spans="1:33" ht="12" customHeight="1">
      <c r="A41" s="41">
        <v>36</v>
      </c>
      <c r="C41" s="78" t="s">
        <v>502</v>
      </c>
      <c r="D41" s="59">
        <v>4.3099999999999996</v>
      </c>
      <c r="E41" s="59">
        <v>5.27</v>
      </c>
      <c r="F41" s="59">
        <v>6.15</v>
      </c>
      <c r="G41" s="59">
        <v>6.38</v>
      </c>
      <c r="H41" s="59">
        <v>7.11</v>
      </c>
      <c r="I41" s="59">
        <v>7.29</v>
      </c>
      <c r="J41" s="59">
        <v>7.83</v>
      </c>
      <c r="K41" s="102"/>
      <c r="L41" s="41">
        <v>36</v>
      </c>
      <c r="N41" s="78" t="s">
        <v>502</v>
      </c>
      <c r="O41" s="59">
        <v>8.32</v>
      </c>
      <c r="P41" s="59">
        <v>7.63</v>
      </c>
      <c r="Q41" s="59">
        <v>7.33</v>
      </c>
      <c r="R41" s="59">
        <v>7.53</v>
      </c>
      <c r="S41" s="59">
        <v>7.4</v>
      </c>
      <c r="T41" s="59">
        <v>6.56</v>
      </c>
      <c r="U41" s="59">
        <v>6.38</v>
      </c>
      <c r="V41" s="102"/>
      <c r="W41" s="41">
        <v>36</v>
      </c>
      <c r="Y41" s="78" t="s">
        <v>502</v>
      </c>
      <c r="Z41" s="59">
        <v>6.18</v>
      </c>
      <c r="AA41" s="59">
        <v>5.49</v>
      </c>
      <c r="AB41" s="59">
        <v>5.1100000000000003</v>
      </c>
      <c r="AC41" s="59">
        <v>5.03</v>
      </c>
      <c r="AD41" s="59">
        <v>4.67</v>
      </c>
      <c r="AE41" s="59">
        <v>4.9400000000000004</v>
      </c>
      <c r="AF41" s="59">
        <v>4.5199999999999996</v>
      </c>
      <c r="AG41" s="59">
        <v>5.29</v>
      </c>
    </row>
    <row r="42" spans="1:33" ht="18" customHeight="1">
      <c r="A42" s="41">
        <v>37</v>
      </c>
      <c r="C42" s="74" t="s">
        <v>514</v>
      </c>
      <c r="D42" s="59">
        <v>0.02</v>
      </c>
      <c r="E42" s="59">
        <v>0.03</v>
      </c>
      <c r="F42" s="59">
        <v>0.04</v>
      </c>
      <c r="G42" s="59">
        <v>0.05</v>
      </c>
      <c r="H42" s="59">
        <v>7.0000000000000007E-2</v>
      </c>
      <c r="I42" s="59">
        <v>0.09</v>
      </c>
      <c r="J42" s="59">
        <v>0.1</v>
      </c>
      <c r="K42" s="102"/>
      <c r="L42" s="41">
        <v>37</v>
      </c>
      <c r="N42" s="74" t="s">
        <v>514</v>
      </c>
      <c r="O42" s="59">
        <v>0.11</v>
      </c>
      <c r="P42" s="59">
        <v>0.19</v>
      </c>
      <c r="Q42" s="59">
        <v>0.24</v>
      </c>
      <c r="R42" s="59">
        <v>0.27</v>
      </c>
      <c r="S42" s="59">
        <v>0.28999999999999998</v>
      </c>
      <c r="T42" s="59">
        <v>0.27</v>
      </c>
      <c r="U42" s="59">
        <v>0.31</v>
      </c>
      <c r="V42" s="102"/>
      <c r="W42" s="41">
        <v>37</v>
      </c>
      <c r="Y42" s="74" t="s">
        <v>514</v>
      </c>
      <c r="Z42" s="59">
        <v>0.47</v>
      </c>
      <c r="AA42" s="59">
        <v>0.56999999999999995</v>
      </c>
      <c r="AB42" s="59">
        <v>0.74</v>
      </c>
      <c r="AC42" s="59">
        <v>0.81</v>
      </c>
      <c r="AD42" s="59">
        <v>0.79</v>
      </c>
      <c r="AE42" s="59">
        <v>0.78</v>
      </c>
      <c r="AF42" s="59">
        <v>0.64</v>
      </c>
      <c r="AG42" s="59">
        <v>0.75</v>
      </c>
    </row>
    <row r="43" spans="1:33" ht="12" customHeight="1">
      <c r="A43" s="41">
        <v>38</v>
      </c>
      <c r="C43" s="78" t="s">
        <v>479</v>
      </c>
      <c r="D43" s="59">
        <v>0</v>
      </c>
      <c r="E43" s="59">
        <v>0.01</v>
      </c>
      <c r="F43" s="59">
        <v>0.02</v>
      </c>
      <c r="G43" s="59">
        <v>0.03</v>
      </c>
      <c r="H43" s="59">
        <v>0.05</v>
      </c>
      <c r="I43" s="59">
        <v>7.0000000000000007E-2</v>
      </c>
      <c r="J43" s="59">
        <v>0.08</v>
      </c>
      <c r="K43" s="102"/>
      <c r="L43" s="41">
        <v>38</v>
      </c>
      <c r="N43" s="78" t="s">
        <v>479</v>
      </c>
      <c r="O43" s="59">
        <v>0.09</v>
      </c>
      <c r="P43" s="59">
        <v>0.17</v>
      </c>
      <c r="Q43" s="59">
        <v>0.22</v>
      </c>
      <c r="R43" s="59">
        <v>0.25</v>
      </c>
      <c r="S43" s="59">
        <v>0.27</v>
      </c>
      <c r="T43" s="59">
        <v>0.25</v>
      </c>
      <c r="U43" s="59">
        <v>0.28999999999999998</v>
      </c>
      <c r="V43" s="102"/>
      <c r="W43" s="41">
        <v>38</v>
      </c>
      <c r="Y43" s="78" t="s">
        <v>479</v>
      </c>
      <c r="Z43" s="59">
        <v>0.45</v>
      </c>
      <c r="AA43" s="59">
        <v>0.55000000000000004</v>
      </c>
      <c r="AB43" s="59">
        <v>0.71</v>
      </c>
      <c r="AC43" s="59">
        <v>0.79</v>
      </c>
      <c r="AD43" s="59">
        <v>0.77</v>
      </c>
      <c r="AE43" s="59">
        <v>0.73</v>
      </c>
      <c r="AF43" s="59">
        <v>0.6</v>
      </c>
      <c r="AG43" s="59">
        <v>0.71</v>
      </c>
    </row>
    <row r="44" spans="1:33" ht="12" customHeight="1">
      <c r="A44" s="41">
        <v>39</v>
      </c>
      <c r="C44" s="78" t="s">
        <v>488</v>
      </c>
      <c r="D44" s="59">
        <v>0.02</v>
      </c>
      <c r="E44" s="59">
        <v>0.02</v>
      </c>
      <c r="F44" s="59">
        <v>0.02</v>
      </c>
      <c r="G44" s="59">
        <v>0.02</v>
      </c>
      <c r="H44" s="59">
        <v>0.02</v>
      </c>
      <c r="I44" s="59">
        <v>0.02</v>
      </c>
      <c r="J44" s="59">
        <v>0.02</v>
      </c>
      <c r="K44" s="102"/>
      <c r="L44" s="41">
        <v>39</v>
      </c>
      <c r="N44" s="78" t="s">
        <v>488</v>
      </c>
      <c r="O44" s="59">
        <v>0.02</v>
      </c>
      <c r="P44" s="59">
        <v>0.02</v>
      </c>
      <c r="Q44" s="59">
        <v>0.02</v>
      </c>
      <c r="R44" s="59">
        <v>0.02</v>
      </c>
      <c r="S44" s="59">
        <v>0.02</v>
      </c>
      <c r="T44" s="59">
        <v>0.02</v>
      </c>
      <c r="U44" s="59">
        <v>0.02</v>
      </c>
      <c r="V44" s="102"/>
      <c r="W44" s="41">
        <v>39</v>
      </c>
      <c r="Y44" s="78" t="s">
        <v>488</v>
      </c>
      <c r="Z44" s="59">
        <v>0.02</v>
      </c>
      <c r="AA44" s="59">
        <v>0.02</v>
      </c>
      <c r="AB44" s="59">
        <v>0.03</v>
      </c>
      <c r="AC44" s="59">
        <v>0.02</v>
      </c>
      <c r="AD44" s="59">
        <v>0.02</v>
      </c>
      <c r="AE44" s="59">
        <v>0.05</v>
      </c>
      <c r="AF44" s="59">
        <v>0.04</v>
      </c>
      <c r="AG44" s="59">
        <v>0.04</v>
      </c>
    </row>
    <row r="45" spans="1:33" ht="18" customHeight="1">
      <c r="C45" s="65" t="s">
        <v>562</v>
      </c>
      <c r="D45" s="59"/>
      <c r="E45" s="59"/>
      <c r="F45" s="59"/>
      <c r="G45" s="59"/>
      <c r="H45" s="59"/>
      <c r="I45" s="59"/>
      <c r="J45" s="59"/>
      <c r="K45" s="102"/>
      <c r="N45" s="65" t="s">
        <v>562</v>
      </c>
      <c r="O45" s="59"/>
      <c r="P45" s="59"/>
      <c r="Q45" s="59"/>
      <c r="R45" s="59"/>
      <c r="S45" s="59"/>
      <c r="T45" s="59"/>
      <c r="U45" s="59"/>
      <c r="V45" s="102"/>
      <c r="Y45" s="65" t="s">
        <v>562</v>
      </c>
      <c r="Z45" s="59"/>
      <c r="AA45" s="59"/>
      <c r="AB45" s="59"/>
      <c r="AC45" s="59"/>
      <c r="AD45" s="59"/>
      <c r="AE45" s="59"/>
      <c r="AF45" s="59"/>
      <c r="AG45" s="59"/>
    </row>
    <row r="46" spans="1:33" ht="12" customHeight="1">
      <c r="A46" s="41">
        <v>40</v>
      </c>
      <c r="C46" s="78" t="s">
        <v>479</v>
      </c>
      <c r="D46" s="59">
        <v>0.03</v>
      </c>
      <c r="E46" s="59">
        <v>0.03</v>
      </c>
      <c r="F46" s="59">
        <v>0.03</v>
      </c>
      <c r="G46" s="59">
        <v>0.04</v>
      </c>
      <c r="H46" s="59">
        <v>0.05</v>
      </c>
      <c r="I46" s="59">
        <v>7.0000000000000007E-2</v>
      </c>
      <c r="J46" s="59">
        <v>0.04</v>
      </c>
      <c r="K46" s="102"/>
      <c r="L46" s="41">
        <v>40</v>
      </c>
      <c r="N46" s="78" t="s">
        <v>479</v>
      </c>
      <c r="O46" s="59">
        <v>0.11</v>
      </c>
      <c r="P46" s="59">
        <v>0.14000000000000001</v>
      </c>
      <c r="Q46" s="59">
        <v>0.17</v>
      </c>
      <c r="R46" s="59">
        <v>0.17</v>
      </c>
      <c r="S46" s="59">
        <v>0.15</v>
      </c>
      <c r="T46" s="59">
        <v>0.14000000000000001</v>
      </c>
      <c r="U46" s="59">
        <v>0.19</v>
      </c>
      <c r="V46" s="102"/>
      <c r="W46" s="41">
        <v>40</v>
      </c>
      <c r="Y46" s="78" t="s">
        <v>479</v>
      </c>
      <c r="Z46" s="59">
        <v>0.2</v>
      </c>
      <c r="AA46" s="59">
        <v>0.24</v>
      </c>
      <c r="AB46" s="59">
        <v>0.28999999999999998</v>
      </c>
      <c r="AC46" s="59">
        <v>0.39</v>
      </c>
      <c r="AD46" s="59">
        <v>0.54</v>
      </c>
      <c r="AE46" s="59">
        <v>0.47</v>
      </c>
      <c r="AF46" s="59">
        <v>0.39</v>
      </c>
      <c r="AG46" s="59">
        <v>0.17</v>
      </c>
    </row>
    <row r="47" spans="1:33" ht="18" customHeight="1">
      <c r="A47" s="41">
        <v>41</v>
      </c>
      <c r="C47" s="74" t="s">
        <v>512</v>
      </c>
      <c r="D47" s="59">
        <v>2.0499999999999998</v>
      </c>
      <c r="E47" s="59">
        <v>2.31</v>
      </c>
      <c r="F47" s="59">
        <v>2.75</v>
      </c>
      <c r="G47" s="59">
        <v>2.95</v>
      </c>
      <c r="H47" s="59">
        <v>3.66</v>
      </c>
      <c r="I47" s="59">
        <v>3.85</v>
      </c>
      <c r="J47" s="59">
        <v>4.33</v>
      </c>
      <c r="K47" s="102"/>
      <c r="L47" s="41">
        <v>41</v>
      </c>
      <c r="N47" s="74" t="s">
        <v>512</v>
      </c>
      <c r="O47" s="59">
        <v>4.6500000000000004</v>
      </c>
      <c r="P47" s="59">
        <v>5.09</v>
      </c>
      <c r="Q47" s="59">
        <v>6.2</v>
      </c>
      <c r="R47" s="59">
        <v>7.35</v>
      </c>
      <c r="S47" s="59">
        <v>6.45</v>
      </c>
      <c r="T47" s="59">
        <v>6.61</v>
      </c>
      <c r="U47" s="59">
        <v>6.85</v>
      </c>
      <c r="V47" s="102"/>
      <c r="W47" s="41">
        <v>41</v>
      </c>
      <c r="Y47" s="74" t="s">
        <v>512</v>
      </c>
      <c r="Z47" s="59">
        <v>8.32</v>
      </c>
      <c r="AA47" s="59">
        <v>8.48</v>
      </c>
      <c r="AB47" s="59">
        <v>7.92</v>
      </c>
      <c r="AC47" s="59">
        <v>8.14</v>
      </c>
      <c r="AD47" s="59">
        <v>10.17</v>
      </c>
      <c r="AE47" s="59">
        <v>11.09</v>
      </c>
      <c r="AF47" s="59">
        <v>34.479999999999997</v>
      </c>
      <c r="AG47" s="59">
        <v>82.75</v>
      </c>
    </row>
    <row r="48" spans="1:33" ht="12" customHeight="1">
      <c r="A48" s="41">
        <v>42</v>
      </c>
      <c r="C48" s="78" t="s">
        <v>510</v>
      </c>
      <c r="D48" s="59">
        <v>0.87</v>
      </c>
      <c r="E48" s="59">
        <v>1</v>
      </c>
      <c r="F48" s="59">
        <v>1.17</v>
      </c>
      <c r="G48" s="59">
        <v>1.26</v>
      </c>
      <c r="H48" s="59">
        <v>1.54</v>
      </c>
      <c r="I48" s="59">
        <v>1.76</v>
      </c>
      <c r="J48" s="59">
        <v>1.9</v>
      </c>
      <c r="K48" s="102"/>
      <c r="L48" s="41">
        <v>42</v>
      </c>
      <c r="N48" s="78" t="s">
        <v>510</v>
      </c>
      <c r="O48" s="59">
        <v>2.0299999999999998</v>
      </c>
      <c r="P48" s="59">
        <v>2.4</v>
      </c>
      <c r="Q48" s="59">
        <v>2.44</v>
      </c>
      <c r="R48" s="59">
        <v>2.56</v>
      </c>
      <c r="S48" s="59">
        <v>2.74</v>
      </c>
      <c r="T48" s="59">
        <v>2.8</v>
      </c>
      <c r="U48" s="59">
        <v>2.82</v>
      </c>
      <c r="V48" s="102"/>
      <c r="W48" s="41">
        <v>42</v>
      </c>
      <c r="Y48" s="78" t="s">
        <v>510</v>
      </c>
      <c r="Z48" s="59">
        <v>3.09</v>
      </c>
      <c r="AA48" s="59">
        <v>2.97</v>
      </c>
      <c r="AB48" s="59">
        <v>3.08</v>
      </c>
      <c r="AC48" s="59">
        <v>3.22</v>
      </c>
      <c r="AD48" s="59">
        <v>3.36</v>
      </c>
      <c r="AE48" s="59">
        <v>4.74</v>
      </c>
      <c r="AF48" s="59">
        <v>3.52</v>
      </c>
      <c r="AG48" s="59">
        <v>3.66</v>
      </c>
    </row>
    <row r="49" spans="1:33" ht="12" customHeight="1">
      <c r="A49" s="41">
        <v>43</v>
      </c>
      <c r="C49" s="78" t="s">
        <v>501</v>
      </c>
      <c r="D49" s="59">
        <v>1.1299999999999999</v>
      </c>
      <c r="E49" s="59">
        <v>1.25</v>
      </c>
      <c r="F49" s="59">
        <v>1.52</v>
      </c>
      <c r="G49" s="59">
        <v>1.63</v>
      </c>
      <c r="H49" s="59">
        <v>1.85</v>
      </c>
      <c r="I49" s="59">
        <v>1.98</v>
      </c>
      <c r="J49" s="59">
        <v>2.3199999999999998</v>
      </c>
      <c r="K49" s="102"/>
      <c r="L49" s="41">
        <v>43</v>
      </c>
      <c r="N49" s="78" t="s">
        <v>501</v>
      </c>
      <c r="O49" s="59">
        <v>2.52</v>
      </c>
      <c r="P49" s="59">
        <v>2.56</v>
      </c>
      <c r="Q49" s="59">
        <v>3.33</v>
      </c>
      <c r="R49" s="59">
        <v>3.62</v>
      </c>
      <c r="S49" s="59">
        <v>3.21</v>
      </c>
      <c r="T49" s="59">
        <v>3.29</v>
      </c>
      <c r="U49" s="59">
        <v>3.43</v>
      </c>
      <c r="V49" s="102"/>
      <c r="W49" s="41">
        <v>43</v>
      </c>
      <c r="Y49" s="78" t="s">
        <v>501</v>
      </c>
      <c r="Z49" s="59">
        <v>4.6500000000000004</v>
      </c>
      <c r="AA49" s="59">
        <v>4.68</v>
      </c>
      <c r="AB49" s="59">
        <v>4.18</v>
      </c>
      <c r="AC49" s="59">
        <v>4.29</v>
      </c>
      <c r="AD49" s="59">
        <v>6.14</v>
      </c>
      <c r="AE49" s="59">
        <v>5.54</v>
      </c>
      <c r="AF49" s="59">
        <v>28.79</v>
      </c>
      <c r="AG49" s="59">
        <v>76.760000000000005</v>
      </c>
    </row>
    <row r="50" spans="1:33" ht="12" customHeight="1">
      <c r="A50" s="41">
        <v>44</v>
      </c>
      <c r="C50" s="78" t="s">
        <v>563</v>
      </c>
      <c r="D50" s="59">
        <v>0</v>
      </c>
      <c r="E50" s="59">
        <v>0</v>
      </c>
      <c r="F50" s="59">
        <v>0</v>
      </c>
      <c r="G50" s="59">
        <v>0</v>
      </c>
      <c r="H50" s="59">
        <v>0</v>
      </c>
      <c r="I50" s="59">
        <v>0</v>
      </c>
      <c r="J50" s="59">
        <v>0</v>
      </c>
      <c r="K50" s="102"/>
      <c r="L50" s="41">
        <v>44</v>
      </c>
      <c r="N50" s="78" t="s">
        <v>563</v>
      </c>
      <c r="O50" s="59">
        <v>0</v>
      </c>
      <c r="P50" s="59">
        <v>0</v>
      </c>
      <c r="Q50" s="59">
        <v>0</v>
      </c>
      <c r="R50" s="59">
        <v>0</v>
      </c>
      <c r="S50" s="59">
        <v>0</v>
      </c>
      <c r="T50" s="59">
        <v>0</v>
      </c>
      <c r="U50" s="59">
        <v>0</v>
      </c>
      <c r="V50" s="102"/>
      <c r="W50" s="41">
        <v>44</v>
      </c>
      <c r="Y50" s="78" t="s">
        <v>563</v>
      </c>
      <c r="Z50" s="59">
        <v>0</v>
      </c>
      <c r="AA50" s="59">
        <v>0</v>
      </c>
      <c r="AB50" s="59">
        <v>0</v>
      </c>
      <c r="AC50" s="59">
        <v>0</v>
      </c>
      <c r="AD50" s="59">
        <v>1.55</v>
      </c>
      <c r="AE50" s="59">
        <v>0.77</v>
      </c>
      <c r="AF50" s="59">
        <v>0.02</v>
      </c>
      <c r="AG50" s="59">
        <v>1.88</v>
      </c>
    </row>
    <row r="51" spans="1:33" ht="12" customHeight="1">
      <c r="A51" s="41">
        <v>45</v>
      </c>
      <c r="C51" s="78" t="s">
        <v>502</v>
      </c>
      <c r="D51" s="59">
        <v>0.05</v>
      </c>
      <c r="E51" s="59">
        <v>0.06</v>
      </c>
      <c r="F51" s="59">
        <v>0.06</v>
      </c>
      <c r="G51" s="59">
        <v>0.06</v>
      </c>
      <c r="H51" s="59">
        <v>0.27</v>
      </c>
      <c r="I51" s="59">
        <v>0.11</v>
      </c>
      <c r="J51" s="59">
        <v>0.11</v>
      </c>
      <c r="K51" s="102"/>
      <c r="L51" s="41">
        <v>45</v>
      </c>
      <c r="N51" s="78" t="s">
        <v>502</v>
      </c>
      <c r="O51" s="59">
        <v>0.1</v>
      </c>
      <c r="P51" s="59">
        <v>0.13</v>
      </c>
      <c r="Q51" s="59">
        <v>0.43</v>
      </c>
      <c r="R51" s="59">
        <v>1.17</v>
      </c>
      <c r="S51" s="59">
        <v>0.5</v>
      </c>
      <c r="T51" s="59">
        <v>0.52</v>
      </c>
      <c r="U51" s="59">
        <v>0.6</v>
      </c>
      <c r="V51" s="102"/>
      <c r="W51" s="41">
        <v>45</v>
      </c>
      <c r="Y51" s="78" t="s">
        <v>502</v>
      </c>
      <c r="Z51" s="59">
        <v>0.57999999999999996</v>
      </c>
      <c r="AA51" s="59">
        <v>0.83</v>
      </c>
      <c r="AB51" s="59">
        <v>0.66</v>
      </c>
      <c r="AC51" s="59">
        <v>0.63</v>
      </c>
      <c r="AD51" s="59">
        <v>0.67</v>
      </c>
      <c r="AE51" s="59">
        <v>0.81</v>
      </c>
      <c r="AF51" s="59">
        <v>2.17</v>
      </c>
      <c r="AG51" s="59">
        <v>2.33</v>
      </c>
    </row>
    <row r="52" spans="1:33" ht="18" customHeight="1">
      <c r="A52" s="41">
        <v>46</v>
      </c>
      <c r="C52" s="74" t="s">
        <v>509</v>
      </c>
      <c r="D52" s="59">
        <v>0.93</v>
      </c>
      <c r="E52" s="59">
        <v>0.99</v>
      </c>
      <c r="F52" s="59">
        <v>1.52</v>
      </c>
      <c r="G52" s="59">
        <v>1.85</v>
      </c>
      <c r="H52" s="59">
        <v>1.88</v>
      </c>
      <c r="I52" s="59">
        <v>1.87</v>
      </c>
      <c r="J52" s="59">
        <v>1.85</v>
      </c>
      <c r="K52" s="102"/>
      <c r="L52" s="41">
        <v>46</v>
      </c>
      <c r="N52" s="74" t="s">
        <v>509</v>
      </c>
      <c r="O52" s="59">
        <v>1.98</v>
      </c>
      <c r="P52" s="59">
        <v>2.19</v>
      </c>
      <c r="Q52" s="59">
        <v>2.39</v>
      </c>
      <c r="R52" s="59">
        <v>2.36</v>
      </c>
      <c r="S52" s="59">
        <v>2.56</v>
      </c>
      <c r="T52" s="59">
        <v>2.66</v>
      </c>
      <c r="U52" s="59">
        <v>2.72</v>
      </c>
      <c r="V52" s="102"/>
      <c r="W52" s="41">
        <v>46</v>
      </c>
      <c r="Y52" s="74" t="s">
        <v>509</v>
      </c>
      <c r="Z52" s="59">
        <v>2.78</v>
      </c>
      <c r="AA52" s="59">
        <v>2.75</v>
      </c>
      <c r="AB52" s="59">
        <v>2.87</v>
      </c>
      <c r="AC52" s="59">
        <v>2.86</v>
      </c>
      <c r="AD52" s="59">
        <v>3.1</v>
      </c>
      <c r="AE52" s="59">
        <v>3.24</v>
      </c>
      <c r="AF52" s="59">
        <v>3.28</v>
      </c>
      <c r="AG52" s="59">
        <v>3.6</v>
      </c>
    </row>
    <row r="53" spans="1:33" ht="12" customHeight="1">
      <c r="D53" s="80"/>
      <c r="E53" s="80"/>
      <c r="F53" s="80"/>
      <c r="G53" s="80"/>
      <c r="H53" s="80"/>
      <c r="I53" s="80"/>
      <c r="J53" s="80"/>
      <c r="K53" s="102"/>
      <c r="O53" s="80"/>
      <c r="V53" s="102"/>
    </row>
    <row r="54" spans="1:33" ht="12" customHeight="1">
      <c r="D54" s="51"/>
      <c r="E54" s="51"/>
      <c r="F54" s="51"/>
      <c r="G54" s="51"/>
      <c r="H54" s="51"/>
      <c r="I54" s="51"/>
      <c r="J54" s="51"/>
      <c r="K54" s="102"/>
      <c r="O54" s="51"/>
      <c r="V54" s="102"/>
    </row>
    <row r="55" spans="1:33" ht="12" customHeight="1">
      <c r="D55" s="51"/>
      <c r="E55" s="51"/>
      <c r="F55" s="51"/>
      <c r="G55" s="51"/>
      <c r="H55" s="51"/>
      <c r="I55" s="51"/>
      <c r="J55" s="51"/>
      <c r="K55" s="102"/>
      <c r="O55" s="51"/>
      <c r="V55" s="102"/>
    </row>
    <row r="56" spans="1:33" ht="12" customHeight="1">
      <c r="D56" s="51"/>
      <c r="E56" s="51"/>
      <c r="F56" s="51"/>
      <c r="G56" s="51"/>
      <c r="H56" s="51"/>
      <c r="I56" s="51"/>
      <c r="J56" s="51"/>
      <c r="K56" s="102"/>
      <c r="O56" s="51"/>
      <c r="V56" s="102"/>
    </row>
    <row r="57" spans="1:33" ht="12" customHeight="1">
      <c r="D57" s="51"/>
      <c r="E57" s="51"/>
      <c r="F57" s="51"/>
      <c r="G57" s="51"/>
      <c r="H57" s="51"/>
      <c r="I57" s="51"/>
      <c r="J57" s="51"/>
      <c r="K57" s="102"/>
      <c r="O57" s="51"/>
      <c r="V57" s="102"/>
    </row>
    <row r="58" spans="1:33" ht="12" customHeight="1">
      <c r="D58" s="51"/>
      <c r="E58" s="51"/>
      <c r="F58" s="51"/>
      <c r="G58" s="51"/>
      <c r="H58" s="51"/>
      <c r="I58" s="51"/>
      <c r="J58" s="51"/>
      <c r="K58" s="102"/>
      <c r="O58" s="51"/>
      <c r="V58" s="102"/>
    </row>
    <row r="59" spans="1:33" ht="12" customHeight="1">
      <c r="D59" s="51"/>
      <c r="E59" s="51"/>
      <c r="F59" s="51"/>
      <c r="G59" s="51"/>
      <c r="H59" s="51"/>
      <c r="I59" s="51"/>
      <c r="J59" s="51"/>
      <c r="K59" s="102"/>
      <c r="O59" s="51"/>
      <c r="V59" s="102"/>
    </row>
    <row r="60" spans="1:33" ht="12" customHeight="1">
      <c r="D60" s="51"/>
      <c r="E60" s="51"/>
      <c r="F60" s="51"/>
      <c r="G60" s="51"/>
      <c r="H60" s="51"/>
      <c r="I60" s="51"/>
      <c r="J60" s="51"/>
      <c r="K60" s="102"/>
      <c r="O60" s="51"/>
      <c r="V60" s="102"/>
    </row>
    <row r="61" spans="1:33" ht="12" customHeight="1">
      <c r="D61" s="51"/>
      <c r="E61" s="51"/>
      <c r="F61" s="51"/>
      <c r="G61" s="51"/>
      <c r="H61" s="51"/>
      <c r="I61" s="51"/>
      <c r="J61" s="51"/>
      <c r="K61" s="102"/>
      <c r="O61" s="51"/>
      <c r="V61" s="102"/>
    </row>
    <row r="62" spans="1:33" ht="12" customHeight="1">
      <c r="D62" s="51"/>
      <c r="E62" s="51"/>
      <c r="F62" s="51"/>
      <c r="G62" s="51"/>
      <c r="H62" s="51"/>
      <c r="I62" s="51"/>
      <c r="J62" s="51"/>
      <c r="K62" s="102"/>
      <c r="O62" s="51"/>
      <c r="V62" s="102"/>
    </row>
    <row r="63" spans="1:33" ht="12" customHeight="1">
      <c r="D63" s="51"/>
      <c r="E63" s="51"/>
      <c r="F63" s="51"/>
      <c r="G63" s="51"/>
      <c r="H63" s="51"/>
      <c r="I63" s="51"/>
      <c r="J63" s="51"/>
      <c r="K63" s="102"/>
      <c r="O63" s="51"/>
      <c r="V63" s="102"/>
    </row>
    <row r="64" spans="1:33" ht="12" customHeight="1">
      <c r="D64" s="51"/>
      <c r="E64" s="51"/>
      <c r="F64" s="51"/>
      <c r="G64" s="51"/>
      <c r="H64" s="51"/>
      <c r="I64" s="51"/>
      <c r="J64" s="51"/>
      <c r="K64" s="102"/>
      <c r="O64" s="51"/>
      <c r="V64" s="102"/>
    </row>
    <row r="65" spans="4:22" ht="12" customHeight="1">
      <c r="D65" s="51"/>
      <c r="E65" s="51"/>
      <c r="F65" s="51"/>
      <c r="G65" s="51"/>
      <c r="H65" s="51"/>
      <c r="I65" s="51"/>
      <c r="J65" s="51"/>
      <c r="K65" s="102"/>
      <c r="O65" s="51"/>
      <c r="V65" s="102"/>
    </row>
    <row r="66" spans="4:22" ht="12" customHeight="1">
      <c r="D66" s="51"/>
      <c r="E66" s="51"/>
      <c r="F66" s="51"/>
      <c r="G66" s="51"/>
      <c r="H66" s="51"/>
      <c r="I66" s="51"/>
      <c r="J66" s="51"/>
      <c r="K66" s="102"/>
      <c r="O66" s="51"/>
      <c r="V66" s="102"/>
    </row>
    <row r="67" spans="4:22" ht="12" customHeight="1">
      <c r="D67" s="51"/>
      <c r="E67" s="51"/>
      <c r="F67" s="51"/>
      <c r="G67" s="51"/>
      <c r="H67" s="51"/>
      <c r="I67" s="51"/>
      <c r="J67" s="51"/>
      <c r="K67" s="102"/>
      <c r="O67" s="51"/>
      <c r="V67" s="102"/>
    </row>
    <row r="68" spans="4:22" ht="12" customHeight="1">
      <c r="D68" s="51"/>
      <c r="E68" s="51"/>
      <c r="F68" s="51"/>
      <c r="G68" s="51"/>
      <c r="H68" s="51"/>
      <c r="I68" s="51"/>
      <c r="J68" s="51"/>
      <c r="K68" s="102"/>
      <c r="O68" s="51"/>
      <c r="V68" s="102"/>
    </row>
    <row r="69" spans="4:22" ht="12" customHeight="1">
      <c r="D69" s="51"/>
      <c r="E69" s="51"/>
      <c r="F69" s="51"/>
      <c r="G69" s="51"/>
      <c r="H69" s="51"/>
      <c r="I69" s="51"/>
      <c r="J69" s="51"/>
      <c r="K69" s="102"/>
      <c r="O69" s="51"/>
      <c r="V69" s="102"/>
    </row>
    <row r="70" spans="4:22" ht="12" customHeight="1">
      <c r="D70" s="51"/>
      <c r="E70" s="51"/>
      <c r="F70" s="51"/>
      <c r="G70" s="51"/>
      <c r="H70" s="51"/>
      <c r="I70" s="51"/>
      <c r="J70" s="51"/>
      <c r="K70" s="102"/>
      <c r="O70" s="51"/>
      <c r="V70" s="102"/>
    </row>
    <row r="71" spans="4:22" ht="12" customHeight="1">
      <c r="D71" s="51"/>
      <c r="E71" s="51"/>
      <c r="F71" s="51"/>
      <c r="G71" s="51"/>
      <c r="H71" s="51"/>
      <c r="I71" s="51"/>
      <c r="J71" s="51"/>
      <c r="K71" s="103"/>
      <c r="O71" s="51"/>
      <c r="V71" s="103"/>
    </row>
    <row r="72" spans="4:22" ht="12" customHeight="1">
      <c r="D72" s="51"/>
      <c r="E72" s="51"/>
      <c r="F72" s="51"/>
      <c r="G72" s="51"/>
      <c r="H72" s="51"/>
      <c r="I72" s="51"/>
      <c r="J72" s="51"/>
      <c r="K72" s="103"/>
      <c r="O72" s="51"/>
      <c r="V72" s="103"/>
    </row>
    <row r="73" spans="4:22" ht="12" customHeight="1">
      <c r="D73" s="51"/>
      <c r="E73" s="51"/>
      <c r="F73" s="51"/>
      <c r="G73" s="51"/>
      <c r="H73" s="51"/>
      <c r="I73" s="51"/>
      <c r="J73" s="51"/>
      <c r="O73" s="51"/>
    </row>
    <row r="74" spans="4:22" ht="12" customHeight="1">
      <c r="D74" s="51"/>
      <c r="E74" s="51"/>
      <c r="F74" s="51"/>
      <c r="G74" s="51"/>
      <c r="H74" s="51"/>
      <c r="I74" s="51"/>
      <c r="J74" s="51"/>
      <c r="O74" s="51"/>
    </row>
    <row r="75" spans="4:22" ht="12" customHeight="1">
      <c r="D75" s="51"/>
      <c r="E75" s="51"/>
      <c r="F75" s="51"/>
      <c r="G75" s="51"/>
      <c r="H75" s="51"/>
      <c r="I75" s="51"/>
      <c r="J75" s="51"/>
      <c r="O75" s="51"/>
    </row>
    <row r="76" spans="4:22" ht="12" customHeight="1">
      <c r="D76" s="51"/>
      <c r="E76" s="51"/>
      <c r="F76" s="51"/>
      <c r="G76" s="51"/>
      <c r="H76" s="51"/>
      <c r="I76" s="51"/>
      <c r="J76" s="51"/>
      <c r="O76" s="51"/>
    </row>
    <row r="77" spans="4:22" ht="12" customHeight="1">
      <c r="D77" s="51"/>
      <c r="E77" s="51"/>
      <c r="F77" s="51"/>
      <c r="G77" s="51"/>
      <c r="H77" s="51"/>
      <c r="I77" s="51"/>
      <c r="J77" s="51"/>
      <c r="O77" s="51"/>
    </row>
    <row r="78" spans="4:22" ht="12" customHeight="1">
      <c r="D78" s="51"/>
      <c r="E78" s="51"/>
      <c r="F78" s="51"/>
      <c r="G78" s="51"/>
      <c r="H78" s="51"/>
      <c r="I78" s="51"/>
      <c r="J78" s="51"/>
      <c r="O78" s="51"/>
    </row>
    <row r="79" spans="4:22" ht="12" customHeight="1">
      <c r="D79" s="51"/>
      <c r="E79" s="51"/>
      <c r="F79" s="51"/>
      <c r="G79" s="51"/>
      <c r="H79" s="51"/>
      <c r="I79" s="51"/>
      <c r="J79" s="51"/>
      <c r="O79" s="51"/>
    </row>
    <row r="80" spans="4:22" ht="12" customHeight="1">
      <c r="D80" s="51"/>
      <c r="E80" s="51"/>
      <c r="F80" s="51"/>
      <c r="G80" s="51"/>
      <c r="H80" s="51"/>
      <c r="I80" s="51"/>
      <c r="J80" s="51"/>
      <c r="O80" s="51"/>
    </row>
    <row r="81" spans="4:15" ht="12" customHeight="1">
      <c r="D81" s="51"/>
      <c r="E81" s="51"/>
      <c r="F81" s="51"/>
      <c r="G81" s="51"/>
      <c r="H81" s="51"/>
      <c r="I81" s="51"/>
      <c r="J81" s="51"/>
      <c r="O81" s="51"/>
    </row>
    <row r="82" spans="4:15" ht="12" customHeight="1">
      <c r="D82" s="51"/>
      <c r="E82" s="51"/>
      <c r="F82" s="51"/>
      <c r="G82" s="51"/>
      <c r="H82" s="51"/>
      <c r="I82" s="51"/>
      <c r="J82" s="51"/>
      <c r="O82" s="51"/>
    </row>
    <row r="83" spans="4:15" ht="12" customHeight="1">
      <c r="D83" s="51"/>
      <c r="E83" s="51"/>
      <c r="F83" s="51"/>
      <c r="G83" s="51"/>
      <c r="H83" s="51"/>
      <c r="I83" s="51"/>
      <c r="J83" s="51"/>
      <c r="O83" s="51"/>
    </row>
    <row r="84" spans="4:15" ht="12" customHeight="1">
      <c r="D84" s="51"/>
      <c r="E84" s="51"/>
      <c r="F84" s="51"/>
      <c r="G84" s="51"/>
      <c r="H84" s="51"/>
      <c r="I84" s="51"/>
      <c r="J84" s="51"/>
      <c r="O84" s="51"/>
    </row>
    <row r="85" spans="4:15" ht="12" customHeight="1">
      <c r="D85" s="51"/>
      <c r="E85" s="51"/>
      <c r="F85" s="51"/>
      <c r="G85" s="51"/>
      <c r="H85" s="51"/>
      <c r="I85" s="51"/>
      <c r="J85" s="51"/>
      <c r="O85" s="51"/>
    </row>
    <row r="86" spans="4:15" ht="12" customHeight="1">
      <c r="D86" s="51"/>
      <c r="E86" s="51"/>
      <c r="F86" s="51"/>
      <c r="G86" s="51"/>
      <c r="H86" s="51"/>
      <c r="I86" s="51"/>
      <c r="J86" s="51"/>
      <c r="O86" s="51"/>
    </row>
    <row r="87" spans="4:15" ht="12" customHeight="1">
      <c r="D87" s="51"/>
      <c r="E87" s="51"/>
      <c r="F87" s="51"/>
      <c r="G87" s="51"/>
      <c r="H87" s="51"/>
      <c r="I87" s="51"/>
      <c r="J87" s="51"/>
      <c r="O87" s="51"/>
    </row>
    <row r="88" spans="4:15" ht="12" customHeight="1"/>
    <row r="89" spans="4:15" ht="12" customHeight="1"/>
    <row r="90" spans="4:15" ht="12" customHeight="1"/>
    <row r="91" spans="4:15" ht="12" customHeight="1"/>
    <row r="92" spans="4:15" ht="12" customHeight="1"/>
    <row r="93" spans="4:15" ht="12" customHeight="1"/>
    <row r="94" spans="4:15" ht="12" customHeight="1"/>
    <row r="95" spans="4:15" ht="12" customHeight="1"/>
    <row r="96" spans="4:15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G9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18" width="9.42578125" style="41" customWidth="1"/>
    <col min="19" max="21" width="8.85546875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3" width="8.28515625" style="41" customWidth="1"/>
    <col min="34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564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564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564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20.100000000000001" customHeight="1">
      <c r="A3" s="162" t="s">
        <v>29</v>
      </c>
      <c r="B3" s="168"/>
      <c r="C3" s="168"/>
      <c r="D3" s="168"/>
      <c r="E3" s="168"/>
      <c r="F3" s="168"/>
      <c r="G3" s="168"/>
      <c r="H3" s="168"/>
      <c r="I3" s="168"/>
      <c r="J3" s="168"/>
      <c r="K3" s="167"/>
      <c r="L3" s="162" t="s">
        <v>29</v>
      </c>
      <c r="M3" s="168"/>
      <c r="N3" s="168"/>
      <c r="O3" s="168"/>
      <c r="P3" s="168"/>
      <c r="Q3" s="168"/>
      <c r="R3" s="168"/>
      <c r="S3" s="168"/>
      <c r="T3" s="168"/>
      <c r="U3" s="168"/>
      <c r="V3" s="167"/>
      <c r="W3" s="162" t="s">
        <v>29</v>
      </c>
      <c r="X3" s="168"/>
      <c r="Y3" s="168"/>
      <c r="Z3" s="168"/>
      <c r="AA3" s="168"/>
      <c r="AB3" s="168"/>
      <c r="AC3" s="168"/>
      <c r="AD3" s="168"/>
      <c r="AE3" s="168"/>
      <c r="AF3" s="168"/>
      <c r="AG3" s="168"/>
    </row>
    <row r="4" spans="1:33" ht="18" customHeight="1">
      <c r="A4" s="54"/>
      <c r="B4" s="165"/>
      <c r="C4" s="16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165"/>
      <c r="N4" s="16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165"/>
      <c r="Y4" s="16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4" customHeight="1">
      <c r="A5" s="45" t="s">
        <v>455</v>
      </c>
      <c r="B5" s="45"/>
      <c r="C5" s="45"/>
      <c r="D5" s="45"/>
      <c r="E5" s="45"/>
      <c r="F5" s="45"/>
      <c r="G5" s="45"/>
      <c r="H5" s="45"/>
      <c r="I5" s="45"/>
      <c r="J5" s="45"/>
      <c r="K5" s="107"/>
      <c r="L5" s="45" t="s">
        <v>455</v>
      </c>
      <c r="M5" s="45"/>
      <c r="N5" s="45"/>
      <c r="O5" s="45"/>
      <c r="P5" s="45"/>
      <c r="Q5" s="45"/>
      <c r="R5" s="45"/>
      <c r="S5" s="45"/>
      <c r="T5" s="45"/>
      <c r="U5" s="45"/>
      <c r="V5" s="107"/>
      <c r="W5" s="45" t="s">
        <v>455</v>
      </c>
      <c r="X5" s="45"/>
      <c r="Y5" s="45"/>
      <c r="Z5" s="45"/>
      <c r="AA5" s="45"/>
      <c r="AB5" s="45"/>
      <c r="AC5" s="45"/>
      <c r="AD5" s="45"/>
      <c r="AE5" s="45"/>
      <c r="AF5" s="45"/>
      <c r="AG5" s="45"/>
    </row>
    <row r="6" spans="1:33" ht="18" customHeight="1">
      <c r="A6" s="41">
        <v>1</v>
      </c>
      <c r="B6" s="46"/>
      <c r="C6" s="74" t="s">
        <v>565</v>
      </c>
      <c r="D6" s="59">
        <v>16.93</v>
      </c>
      <c r="E6" s="59">
        <v>18.22</v>
      </c>
      <c r="F6" s="59">
        <v>18.02</v>
      </c>
      <c r="G6" s="59">
        <v>18.7</v>
      </c>
      <c r="H6" s="59">
        <v>22.59</v>
      </c>
      <c r="I6" s="59">
        <v>22.71</v>
      </c>
      <c r="J6" s="59">
        <v>22.16</v>
      </c>
      <c r="K6" s="102"/>
      <c r="L6" s="41">
        <v>1</v>
      </c>
      <c r="M6" s="46"/>
      <c r="N6" s="74" t="s">
        <v>565</v>
      </c>
      <c r="O6" s="59">
        <v>22.29</v>
      </c>
      <c r="P6" s="59">
        <v>24.02</v>
      </c>
      <c r="Q6" s="59">
        <v>26.64</v>
      </c>
      <c r="R6" s="59">
        <v>28.4</v>
      </c>
      <c r="S6" s="59">
        <v>27.47</v>
      </c>
      <c r="T6" s="59">
        <v>25.09</v>
      </c>
      <c r="U6" s="59">
        <v>24.06</v>
      </c>
      <c r="V6" s="102"/>
      <c r="W6" s="41">
        <v>1</v>
      </c>
      <c r="X6" s="46"/>
      <c r="Y6" s="74" t="s">
        <v>565</v>
      </c>
      <c r="Z6" s="59">
        <v>24.09</v>
      </c>
      <c r="AA6" s="59">
        <v>24.77</v>
      </c>
      <c r="AB6" s="59">
        <v>27.2</v>
      </c>
      <c r="AC6" s="59">
        <v>27.44</v>
      </c>
      <c r="AD6" s="59">
        <v>27.85</v>
      </c>
      <c r="AE6" s="59">
        <v>29.5</v>
      </c>
      <c r="AF6" s="59">
        <v>31.62</v>
      </c>
      <c r="AG6" s="59">
        <v>32.53</v>
      </c>
    </row>
    <row r="7" spans="1:33" ht="12" customHeight="1">
      <c r="A7" s="41">
        <v>2</v>
      </c>
      <c r="C7" s="78" t="s">
        <v>566</v>
      </c>
      <c r="D7" s="59">
        <v>16.850000000000001</v>
      </c>
      <c r="E7" s="59">
        <v>18.13</v>
      </c>
      <c r="F7" s="59">
        <v>17.91</v>
      </c>
      <c r="G7" s="59">
        <v>18.59</v>
      </c>
      <c r="H7" s="59">
        <v>22.45</v>
      </c>
      <c r="I7" s="59">
        <v>22.54</v>
      </c>
      <c r="J7" s="59">
        <v>21.96</v>
      </c>
      <c r="K7" s="102"/>
      <c r="L7" s="41">
        <v>2</v>
      </c>
      <c r="N7" s="78" t="s">
        <v>566</v>
      </c>
      <c r="O7" s="59">
        <v>22.07</v>
      </c>
      <c r="P7" s="59">
        <v>23.77</v>
      </c>
      <c r="Q7" s="59">
        <v>26.37</v>
      </c>
      <c r="R7" s="59">
        <v>28.1</v>
      </c>
      <c r="S7" s="59">
        <v>27.13</v>
      </c>
      <c r="T7" s="59">
        <v>24.72</v>
      </c>
      <c r="U7" s="59">
        <v>23.63</v>
      </c>
      <c r="V7" s="102"/>
      <c r="W7" s="41">
        <v>2</v>
      </c>
      <c r="Y7" s="78" t="s">
        <v>566</v>
      </c>
      <c r="Z7" s="59">
        <v>23.63</v>
      </c>
      <c r="AA7" s="59">
        <v>24.27</v>
      </c>
      <c r="AB7" s="59">
        <v>26.62</v>
      </c>
      <c r="AC7" s="59">
        <v>26.79</v>
      </c>
      <c r="AD7" s="59">
        <v>27.17</v>
      </c>
      <c r="AE7" s="59">
        <v>28.76</v>
      </c>
      <c r="AF7" s="59">
        <v>30.8</v>
      </c>
      <c r="AG7" s="59">
        <v>31.73</v>
      </c>
    </row>
    <row r="8" spans="1:33" ht="12" customHeight="1">
      <c r="A8" s="41">
        <v>3</v>
      </c>
      <c r="C8" s="79" t="s">
        <v>567</v>
      </c>
      <c r="D8" s="59">
        <v>1.64</v>
      </c>
      <c r="E8" s="59">
        <v>1.83</v>
      </c>
      <c r="F8" s="59">
        <v>1.83</v>
      </c>
      <c r="G8" s="59">
        <v>1.96</v>
      </c>
      <c r="H8" s="59">
        <v>2.58</v>
      </c>
      <c r="I8" s="59">
        <v>2.73</v>
      </c>
      <c r="J8" s="59">
        <v>2.61</v>
      </c>
      <c r="K8" s="102"/>
      <c r="L8" s="41">
        <v>3</v>
      </c>
      <c r="N8" s="79" t="s">
        <v>567</v>
      </c>
      <c r="O8" s="59">
        <v>2.73</v>
      </c>
      <c r="P8" s="59">
        <v>2.76</v>
      </c>
      <c r="Q8" s="59">
        <v>3.04</v>
      </c>
      <c r="R8" s="59">
        <v>2.92</v>
      </c>
      <c r="S8" s="59">
        <v>2.88</v>
      </c>
      <c r="T8" s="59">
        <v>2.4300000000000002</v>
      </c>
      <c r="U8" s="59">
        <v>2.64</v>
      </c>
      <c r="V8" s="102"/>
      <c r="W8" s="41">
        <v>3</v>
      </c>
      <c r="Y8" s="79" t="s">
        <v>567</v>
      </c>
      <c r="Z8" s="59">
        <v>2.96</v>
      </c>
      <c r="AA8" s="59">
        <v>3.4</v>
      </c>
      <c r="AB8" s="59">
        <v>3.73</v>
      </c>
      <c r="AC8" s="59">
        <v>3.83</v>
      </c>
      <c r="AD8" s="59">
        <v>3.92</v>
      </c>
      <c r="AE8" s="59">
        <v>4.1399999999999997</v>
      </c>
      <c r="AF8" s="59">
        <v>4.42</v>
      </c>
      <c r="AG8" s="59">
        <v>4.45</v>
      </c>
    </row>
    <row r="9" spans="1:33" ht="12" customHeight="1">
      <c r="A9" s="41">
        <v>4</v>
      </c>
      <c r="C9" s="79" t="s">
        <v>568</v>
      </c>
      <c r="D9" s="59">
        <v>15.21</v>
      </c>
      <c r="E9" s="59">
        <v>16.3</v>
      </c>
      <c r="F9" s="59">
        <v>16.079999999999998</v>
      </c>
      <c r="G9" s="59">
        <v>16.63</v>
      </c>
      <c r="H9" s="59">
        <v>19.87</v>
      </c>
      <c r="I9" s="59">
        <v>19.809999999999999</v>
      </c>
      <c r="J9" s="59">
        <v>19.350000000000001</v>
      </c>
      <c r="K9" s="102"/>
      <c r="L9" s="41">
        <v>4</v>
      </c>
      <c r="N9" s="79" t="s">
        <v>568</v>
      </c>
      <c r="O9" s="59">
        <v>19.34</v>
      </c>
      <c r="P9" s="59">
        <v>21.01</v>
      </c>
      <c r="Q9" s="59">
        <v>23.33</v>
      </c>
      <c r="R9" s="59">
        <v>25.18</v>
      </c>
      <c r="S9" s="59">
        <v>24.25</v>
      </c>
      <c r="T9" s="59">
        <v>22.29</v>
      </c>
      <c r="U9" s="59">
        <v>20.99</v>
      </c>
      <c r="V9" s="102"/>
      <c r="W9" s="41">
        <v>4</v>
      </c>
      <c r="Y9" s="79" t="s">
        <v>568</v>
      </c>
      <c r="Z9" s="59">
        <v>20.67</v>
      </c>
      <c r="AA9" s="59">
        <v>20.87</v>
      </c>
      <c r="AB9" s="59">
        <v>22.89</v>
      </c>
      <c r="AC9" s="59">
        <v>22.96</v>
      </c>
      <c r="AD9" s="59">
        <v>23.25</v>
      </c>
      <c r="AE9" s="59">
        <v>24.62</v>
      </c>
      <c r="AF9" s="59">
        <v>26.38</v>
      </c>
      <c r="AG9" s="59">
        <v>27.28</v>
      </c>
    </row>
    <row r="10" spans="1:33" ht="12" customHeight="1">
      <c r="A10" s="41">
        <v>5</v>
      </c>
      <c r="C10" s="78" t="s">
        <v>569</v>
      </c>
      <c r="D10" s="59">
        <v>0.08</v>
      </c>
      <c r="E10" s="59">
        <v>0.09</v>
      </c>
      <c r="F10" s="59">
        <v>0.11</v>
      </c>
      <c r="G10" s="59">
        <v>0.11</v>
      </c>
      <c r="H10" s="59">
        <v>0.14000000000000001</v>
      </c>
      <c r="I10" s="59">
        <v>0.17</v>
      </c>
      <c r="J10" s="59">
        <v>0.2</v>
      </c>
      <c r="K10" s="102"/>
      <c r="L10" s="41">
        <v>5</v>
      </c>
      <c r="N10" s="78" t="s">
        <v>569</v>
      </c>
      <c r="O10" s="59">
        <v>0.22</v>
      </c>
      <c r="P10" s="59">
        <v>0.25</v>
      </c>
      <c r="Q10" s="59">
        <v>0.27</v>
      </c>
      <c r="R10" s="59">
        <v>0.3</v>
      </c>
      <c r="S10" s="59">
        <v>0.34</v>
      </c>
      <c r="T10" s="59">
        <v>0.37</v>
      </c>
      <c r="U10" s="59">
        <v>0.43</v>
      </c>
      <c r="V10" s="102"/>
      <c r="W10" s="41">
        <v>5</v>
      </c>
      <c r="Y10" s="78" t="s">
        <v>569</v>
      </c>
      <c r="Z10" s="59">
        <v>0.46</v>
      </c>
      <c r="AA10" s="59">
        <v>0.5</v>
      </c>
      <c r="AB10" s="59">
        <v>0.57999999999999996</v>
      </c>
      <c r="AC10" s="59">
        <v>0.65</v>
      </c>
      <c r="AD10" s="59">
        <v>0.68</v>
      </c>
      <c r="AE10" s="59">
        <v>0.74</v>
      </c>
      <c r="AF10" s="59">
        <v>0.82</v>
      </c>
      <c r="AG10" s="59">
        <v>0.8</v>
      </c>
    </row>
    <row r="11" spans="1:33" ht="12" customHeight="1">
      <c r="A11" s="41">
        <v>6</v>
      </c>
      <c r="B11" s="49" t="s">
        <v>32</v>
      </c>
      <c r="C11" s="65" t="s">
        <v>570</v>
      </c>
      <c r="D11" s="81"/>
      <c r="E11" s="81"/>
      <c r="F11" s="81"/>
      <c r="G11" s="81"/>
      <c r="H11" s="81"/>
      <c r="I11" s="81"/>
      <c r="J11" s="81"/>
      <c r="K11" s="102"/>
      <c r="L11" s="41">
        <v>6</v>
      </c>
      <c r="M11" s="49" t="s">
        <v>32</v>
      </c>
      <c r="N11" s="65" t="s">
        <v>570</v>
      </c>
      <c r="O11" s="81"/>
      <c r="P11" s="81"/>
      <c r="Q11" s="81"/>
      <c r="R11" s="81"/>
      <c r="S11" s="81"/>
      <c r="T11" s="81"/>
      <c r="U11" s="59"/>
      <c r="V11" s="102"/>
      <c r="W11" s="41">
        <v>6</v>
      </c>
      <c r="X11" s="49" t="s">
        <v>32</v>
      </c>
      <c r="Y11" s="65" t="s">
        <v>570</v>
      </c>
      <c r="Z11" s="59"/>
      <c r="AA11" s="59"/>
      <c r="AB11" s="59"/>
      <c r="AC11" s="59"/>
      <c r="AD11" s="59"/>
      <c r="AE11" s="59"/>
      <c r="AF11" s="59"/>
      <c r="AG11" s="59"/>
    </row>
    <row r="12" spans="1:33" ht="11.1" customHeight="1">
      <c r="C12" s="82" t="s">
        <v>571</v>
      </c>
      <c r="D12" s="59">
        <v>0.11</v>
      </c>
      <c r="E12" s="59">
        <v>0.1</v>
      </c>
      <c r="F12" s="59">
        <v>0</v>
      </c>
      <c r="G12" s="59">
        <v>0</v>
      </c>
      <c r="H12" s="59">
        <v>0.05</v>
      </c>
      <c r="I12" s="59">
        <v>0.31</v>
      </c>
      <c r="J12" s="59">
        <v>0.11</v>
      </c>
      <c r="K12" s="102"/>
      <c r="N12" s="82" t="s">
        <v>571</v>
      </c>
      <c r="O12" s="59">
        <v>0.16</v>
      </c>
      <c r="P12" s="59">
        <v>0.11</v>
      </c>
      <c r="Q12" s="59">
        <v>0</v>
      </c>
      <c r="R12" s="59">
        <v>0.25</v>
      </c>
      <c r="S12" s="59">
        <v>0.11</v>
      </c>
      <c r="T12" s="59">
        <v>0</v>
      </c>
      <c r="U12" s="59">
        <v>0</v>
      </c>
      <c r="V12" s="102"/>
      <c r="Y12" s="82" t="s">
        <v>571</v>
      </c>
      <c r="Z12" s="59">
        <v>0</v>
      </c>
      <c r="AA12" s="59">
        <v>0</v>
      </c>
      <c r="AB12" s="59">
        <v>0</v>
      </c>
      <c r="AC12" s="59">
        <v>0</v>
      </c>
      <c r="AD12" s="59">
        <v>0</v>
      </c>
      <c r="AE12" s="59">
        <v>0</v>
      </c>
      <c r="AF12" s="59">
        <v>0</v>
      </c>
      <c r="AG12" s="59">
        <v>0.04</v>
      </c>
    </row>
    <row r="13" spans="1:33" ht="15.95" customHeight="1">
      <c r="A13" s="41">
        <v>7</v>
      </c>
      <c r="B13" s="49" t="s">
        <v>36</v>
      </c>
      <c r="C13" s="47" t="s">
        <v>516</v>
      </c>
      <c r="D13" s="59">
        <v>17.04</v>
      </c>
      <c r="E13" s="59">
        <v>18.32</v>
      </c>
      <c r="F13" s="59">
        <v>18.02</v>
      </c>
      <c r="G13" s="59">
        <v>18.7</v>
      </c>
      <c r="H13" s="59">
        <v>22.64</v>
      </c>
      <c r="I13" s="59">
        <v>23.02</v>
      </c>
      <c r="J13" s="59">
        <v>22.27</v>
      </c>
      <c r="K13" s="102"/>
      <c r="L13" s="41">
        <v>7</v>
      </c>
      <c r="M13" s="49" t="s">
        <v>36</v>
      </c>
      <c r="N13" s="47" t="s">
        <v>516</v>
      </c>
      <c r="O13" s="59">
        <v>22.45</v>
      </c>
      <c r="P13" s="59">
        <v>24.13</v>
      </c>
      <c r="Q13" s="59">
        <v>26.64</v>
      </c>
      <c r="R13" s="59">
        <v>28.65</v>
      </c>
      <c r="S13" s="59">
        <v>27.58</v>
      </c>
      <c r="T13" s="59">
        <v>25.09</v>
      </c>
      <c r="U13" s="59">
        <v>24.06</v>
      </c>
      <c r="V13" s="102"/>
      <c r="W13" s="41">
        <v>7</v>
      </c>
      <c r="X13" s="49" t="s">
        <v>36</v>
      </c>
      <c r="Y13" s="47" t="s">
        <v>516</v>
      </c>
      <c r="Z13" s="59">
        <v>24.09</v>
      </c>
      <c r="AA13" s="59">
        <v>24.77</v>
      </c>
      <c r="AB13" s="59">
        <v>27.2</v>
      </c>
      <c r="AC13" s="59">
        <v>27.44</v>
      </c>
      <c r="AD13" s="59">
        <v>27.85</v>
      </c>
      <c r="AE13" s="59">
        <v>29.5</v>
      </c>
      <c r="AF13" s="59">
        <v>31.62</v>
      </c>
      <c r="AG13" s="59">
        <v>32.57</v>
      </c>
    </row>
    <row r="14" spans="1:33" ht="20.100000000000001" customHeight="1">
      <c r="A14" s="45" t="s">
        <v>469</v>
      </c>
      <c r="B14" s="45"/>
      <c r="C14" s="45"/>
      <c r="D14" s="45"/>
      <c r="E14" s="45"/>
      <c r="F14" s="45"/>
      <c r="G14" s="45"/>
      <c r="H14" s="45"/>
      <c r="I14" s="45"/>
      <c r="J14" s="45"/>
      <c r="K14" s="102"/>
      <c r="L14" s="45" t="s">
        <v>469</v>
      </c>
      <c r="M14" s="45"/>
      <c r="N14" s="45"/>
      <c r="O14" s="45"/>
      <c r="P14" s="45"/>
      <c r="Q14" s="45"/>
      <c r="R14" s="45"/>
      <c r="S14" s="45"/>
      <c r="T14" s="45"/>
      <c r="U14" s="45"/>
      <c r="V14" s="102"/>
      <c r="W14" s="45" t="s">
        <v>469</v>
      </c>
      <c r="X14" s="45"/>
      <c r="Y14" s="45"/>
      <c r="Z14" s="45"/>
      <c r="AA14" s="45"/>
      <c r="AB14" s="45"/>
      <c r="AC14" s="45"/>
      <c r="AD14" s="45"/>
      <c r="AE14" s="45"/>
      <c r="AF14" s="45"/>
      <c r="AG14" s="45"/>
    </row>
    <row r="15" spans="1:33" ht="18" customHeight="1">
      <c r="A15" s="41">
        <v>8</v>
      </c>
      <c r="B15" s="46"/>
      <c r="C15" s="74" t="s">
        <v>565</v>
      </c>
      <c r="D15" s="59">
        <v>16.829999999999998</v>
      </c>
      <c r="E15" s="59">
        <v>18.04</v>
      </c>
      <c r="F15" s="59">
        <v>17.829999999999998</v>
      </c>
      <c r="G15" s="59">
        <v>18.46</v>
      </c>
      <c r="H15" s="59">
        <v>22.24</v>
      </c>
      <c r="I15" s="59">
        <v>22.4</v>
      </c>
      <c r="J15" s="59">
        <v>21.84</v>
      </c>
      <c r="K15" s="102"/>
      <c r="L15" s="41">
        <v>8</v>
      </c>
      <c r="M15" s="46"/>
      <c r="N15" s="74" t="s">
        <v>565</v>
      </c>
      <c r="O15" s="59">
        <v>21.96</v>
      </c>
      <c r="P15" s="59">
        <v>23.74</v>
      </c>
      <c r="Q15" s="59">
        <v>26.33</v>
      </c>
      <c r="R15" s="59">
        <v>28.02</v>
      </c>
      <c r="S15" s="59">
        <v>26.95</v>
      </c>
      <c r="T15" s="59">
        <v>24.51</v>
      </c>
      <c r="U15" s="59">
        <v>23.47</v>
      </c>
      <c r="V15" s="102"/>
      <c r="W15" s="41">
        <v>8</v>
      </c>
      <c r="X15" s="46"/>
      <c r="Y15" s="74" t="s">
        <v>565</v>
      </c>
      <c r="Z15" s="59">
        <v>23.53</v>
      </c>
      <c r="AA15" s="59">
        <v>24.09</v>
      </c>
      <c r="AB15" s="59">
        <v>26.64</v>
      </c>
      <c r="AC15" s="59">
        <v>26.99</v>
      </c>
      <c r="AD15" s="59">
        <v>27.31</v>
      </c>
      <c r="AE15" s="59">
        <v>29.04</v>
      </c>
      <c r="AF15" s="59">
        <v>31.09</v>
      </c>
      <c r="AG15" s="59">
        <v>31.75</v>
      </c>
    </row>
    <row r="16" spans="1:33" ht="12" customHeight="1">
      <c r="A16" s="41">
        <v>9</v>
      </c>
      <c r="C16" s="78" t="s">
        <v>566</v>
      </c>
      <c r="D16" s="59">
        <v>16.75</v>
      </c>
      <c r="E16" s="59">
        <v>17.95</v>
      </c>
      <c r="F16" s="59">
        <v>17.72</v>
      </c>
      <c r="G16" s="59">
        <v>18.350000000000001</v>
      </c>
      <c r="H16" s="59">
        <v>22.1</v>
      </c>
      <c r="I16" s="59">
        <v>22.23</v>
      </c>
      <c r="J16" s="59">
        <v>21.64</v>
      </c>
      <c r="K16" s="102"/>
      <c r="L16" s="41">
        <v>9</v>
      </c>
      <c r="N16" s="78" t="s">
        <v>566</v>
      </c>
      <c r="O16" s="59">
        <v>21.74</v>
      </c>
      <c r="P16" s="59">
        <v>23.49</v>
      </c>
      <c r="Q16" s="59">
        <v>26.06</v>
      </c>
      <c r="R16" s="59">
        <v>27.72</v>
      </c>
      <c r="S16" s="59">
        <v>26.61</v>
      </c>
      <c r="T16" s="59">
        <v>24.14</v>
      </c>
      <c r="U16" s="59">
        <v>23.04</v>
      </c>
      <c r="V16" s="102"/>
      <c r="W16" s="41">
        <v>9</v>
      </c>
      <c r="Y16" s="78" t="s">
        <v>566</v>
      </c>
      <c r="Z16" s="59">
        <v>23.07</v>
      </c>
      <c r="AA16" s="59">
        <v>23.59</v>
      </c>
      <c r="AB16" s="59">
        <v>26.06</v>
      </c>
      <c r="AC16" s="59">
        <v>26.34</v>
      </c>
      <c r="AD16" s="59">
        <v>26.63</v>
      </c>
      <c r="AE16" s="59">
        <v>28.3</v>
      </c>
      <c r="AF16" s="59">
        <v>30.27</v>
      </c>
      <c r="AG16" s="59">
        <v>30.95</v>
      </c>
    </row>
    <row r="17" spans="1:33" ht="12" customHeight="1">
      <c r="A17" s="41">
        <v>10</v>
      </c>
      <c r="C17" s="79" t="s">
        <v>567</v>
      </c>
      <c r="D17" s="59">
        <v>1.64</v>
      </c>
      <c r="E17" s="59">
        <v>1.82</v>
      </c>
      <c r="F17" s="59">
        <v>1.82</v>
      </c>
      <c r="G17" s="59">
        <v>1.95</v>
      </c>
      <c r="H17" s="59">
        <v>2.5299999999999998</v>
      </c>
      <c r="I17" s="59">
        <v>2.69</v>
      </c>
      <c r="J17" s="59">
        <v>2.58</v>
      </c>
      <c r="K17" s="102"/>
      <c r="L17" s="41">
        <v>10</v>
      </c>
      <c r="N17" s="79" t="s">
        <v>567</v>
      </c>
      <c r="O17" s="59">
        <v>2.7</v>
      </c>
      <c r="P17" s="59">
        <v>2.73</v>
      </c>
      <c r="Q17" s="59">
        <v>3.02</v>
      </c>
      <c r="R17" s="59">
        <v>2.89</v>
      </c>
      <c r="S17" s="59">
        <v>2.84</v>
      </c>
      <c r="T17" s="59">
        <v>2.38</v>
      </c>
      <c r="U17" s="59">
        <v>2.57</v>
      </c>
      <c r="V17" s="102"/>
      <c r="W17" s="41">
        <v>10</v>
      </c>
      <c r="Y17" s="79" t="s">
        <v>567</v>
      </c>
      <c r="Z17" s="59">
        <v>2.87</v>
      </c>
      <c r="AA17" s="59">
        <v>3.22</v>
      </c>
      <c r="AB17" s="59">
        <v>3.71</v>
      </c>
      <c r="AC17" s="59">
        <v>3.82</v>
      </c>
      <c r="AD17" s="59">
        <v>3.89</v>
      </c>
      <c r="AE17" s="59">
        <v>4.12</v>
      </c>
      <c r="AF17" s="59">
        <v>4.3499999999999996</v>
      </c>
      <c r="AG17" s="59">
        <v>4.33</v>
      </c>
    </row>
    <row r="18" spans="1:33" ht="12" customHeight="1">
      <c r="A18" s="41">
        <v>11</v>
      </c>
      <c r="C18" s="79" t="s">
        <v>568</v>
      </c>
      <c r="D18" s="59">
        <v>15.11</v>
      </c>
      <c r="E18" s="59">
        <v>16.13</v>
      </c>
      <c r="F18" s="59">
        <v>15.9</v>
      </c>
      <c r="G18" s="59">
        <v>16.399999999999999</v>
      </c>
      <c r="H18" s="59">
        <v>19.57</v>
      </c>
      <c r="I18" s="59">
        <v>19.54</v>
      </c>
      <c r="J18" s="59">
        <v>19.059999999999999</v>
      </c>
      <c r="K18" s="102"/>
      <c r="L18" s="41">
        <v>11</v>
      </c>
      <c r="N18" s="79" t="s">
        <v>568</v>
      </c>
      <c r="O18" s="59">
        <v>19.04</v>
      </c>
      <c r="P18" s="59">
        <v>20.76</v>
      </c>
      <c r="Q18" s="59">
        <v>23.04</v>
      </c>
      <c r="R18" s="59">
        <v>24.83</v>
      </c>
      <c r="S18" s="59">
        <v>23.77</v>
      </c>
      <c r="T18" s="59">
        <v>21.76</v>
      </c>
      <c r="U18" s="59">
        <v>20.47</v>
      </c>
      <c r="V18" s="102"/>
      <c r="W18" s="41">
        <v>11</v>
      </c>
      <c r="Y18" s="79" t="s">
        <v>568</v>
      </c>
      <c r="Z18" s="59">
        <v>20.2</v>
      </c>
      <c r="AA18" s="59">
        <v>20.37</v>
      </c>
      <c r="AB18" s="59">
        <v>22.35</v>
      </c>
      <c r="AC18" s="59">
        <v>22.52</v>
      </c>
      <c r="AD18" s="59">
        <v>22.74</v>
      </c>
      <c r="AE18" s="59">
        <v>24.18</v>
      </c>
      <c r="AF18" s="59">
        <v>25.92</v>
      </c>
      <c r="AG18" s="59">
        <v>26.62</v>
      </c>
    </row>
    <row r="19" spans="1:33" ht="12" customHeight="1">
      <c r="A19" s="41">
        <v>12</v>
      </c>
      <c r="C19" s="78" t="s">
        <v>569</v>
      </c>
      <c r="D19" s="59">
        <v>0.08</v>
      </c>
      <c r="E19" s="59">
        <v>0.09</v>
      </c>
      <c r="F19" s="59">
        <v>0.11</v>
      </c>
      <c r="G19" s="59">
        <v>0.11</v>
      </c>
      <c r="H19" s="59">
        <v>0.14000000000000001</v>
      </c>
      <c r="I19" s="59">
        <v>0.17</v>
      </c>
      <c r="J19" s="59">
        <v>0.2</v>
      </c>
      <c r="K19" s="102"/>
      <c r="L19" s="41">
        <v>12</v>
      </c>
      <c r="N19" s="78" t="s">
        <v>569</v>
      </c>
      <c r="O19" s="59">
        <v>0.22</v>
      </c>
      <c r="P19" s="59">
        <v>0.25</v>
      </c>
      <c r="Q19" s="59">
        <v>0.27</v>
      </c>
      <c r="R19" s="59">
        <v>0.3</v>
      </c>
      <c r="S19" s="59">
        <v>0.34</v>
      </c>
      <c r="T19" s="59">
        <v>0.37</v>
      </c>
      <c r="U19" s="59">
        <v>0.43</v>
      </c>
      <c r="V19" s="102"/>
      <c r="W19" s="41">
        <v>12</v>
      </c>
      <c r="Y19" s="78" t="s">
        <v>569</v>
      </c>
      <c r="Z19" s="59">
        <v>0.46</v>
      </c>
      <c r="AA19" s="59">
        <v>0.5</v>
      </c>
      <c r="AB19" s="59">
        <v>0.57999999999999996</v>
      </c>
      <c r="AC19" s="59">
        <v>0.65</v>
      </c>
      <c r="AD19" s="59">
        <v>0.68</v>
      </c>
      <c r="AE19" s="59">
        <v>0.74</v>
      </c>
      <c r="AF19" s="59">
        <v>0.82</v>
      </c>
      <c r="AG19" s="59">
        <v>0.8</v>
      </c>
    </row>
    <row r="20" spans="1:33" ht="12" customHeight="1">
      <c r="A20" s="41">
        <v>13</v>
      </c>
      <c r="B20" s="49" t="s">
        <v>32</v>
      </c>
      <c r="C20" s="65" t="s">
        <v>570</v>
      </c>
      <c r="D20" s="81"/>
      <c r="E20" s="81"/>
      <c r="F20" s="81"/>
      <c r="G20" s="81"/>
      <c r="H20" s="81"/>
      <c r="I20" s="81"/>
      <c r="J20" s="81"/>
      <c r="K20" s="102"/>
      <c r="L20" s="41">
        <v>13</v>
      </c>
      <c r="M20" s="49" t="s">
        <v>32</v>
      </c>
      <c r="N20" s="65" t="s">
        <v>570</v>
      </c>
      <c r="O20" s="81"/>
      <c r="P20" s="81"/>
      <c r="Q20" s="81"/>
      <c r="R20" s="81"/>
      <c r="S20" s="81"/>
      <c r="T20" s="83"/>
      <c r="U20" s="59"/>
      <c r="V20" s="102"/>
      <c r="W20" s="41">
        <v>13</v>
      </c>
      <c r="X20" s="49" t="s">
        <v>32</v>
      </c>
      <c r="Y20" s="65" t="s">
        <v>570</v>
      </c>
      <c r="Z20" s="59"/>
      <c r="AA20" s="59"/>
      <c r="AB20" s="59"/>
      <c r="AC20" s="59"/>
      <c r="AD20" s="59"/>
      <c r="AE20" s="59"/>
      <c r="AF20" s="59"/>
      <c r="AG20" s="59"/>
    </row>
    <row r="21" spans="1:33" ht="11.1" customHeight="1">
      <c r="C21" s="82" t="s">
        <v>571</v>
      </c>
      <c r="D21" s="59">
        <v>0.11</v>
      </c>
      <c r="E21" s="59">
        <v>0.1</v>
      </c>
      <c r="F21" s="59">
        <v>0</v>
      </c>
      <c r="G21" s="59">
        <v>0</v>
      </c>
      <c r="H21" s="59">
        <v>0.05</v>
      </c>
      <c r="I21" s="59">
        <v>0.31</v>
      </c>
      <c r="J21" s="59">
        <v>0.11</v>
      </c>
      <c r="K21" s="102"/>
      <c r="N21" s="82" t="s">
        <v>571</v>
      </c>
      <c r="O21" s="59">
        <v>0.16</v>
      </c>
      <c r="P21" s="59">
        <v>0.11</v>
      </c>
      <c r="Q21" s="59">
        <v>0</v>
      </c>
      <c r="R21" s="59">
        <v>0.25</v>
      </c>
      <c r="S21" s="59">
        <v>0.11</v>
      </c>
      <c r="T21" s="59">
        <v>0</v>
      </c>
      <c r="U21" s="59">
        <v>0</v>
      </c>
      <c r="V21" s="102"/>
      <c r="Y21" s="82" t="s">
        <v>571</v>
      </c>
      <c r="Z21" s="59">
        <v>0</v>
      </c>
      <c r="AA21" s="59">
        <v>0</v>
      </c>
      <c r="AB21" s="59">
        <v>0</v>
      </c>
      <c r="AC21" s="59">
        <v>0</v>
      </c>
      <c r="AD21" s="59">
        <v>0</v>
      </c>
      <c r="AE21" s="59">
        <v>0</v>
      </c>
      <c r="AF21" s="59">
        <v>0</v>
      </c>
      <c r="AG21" s="59">
        <v>0.04</v>
      </c>
    </row>
    <row r="22" spans="1:33" ht="15.95" customHeight="1">
      <c r="A22" s="41">
        <v>14</v>
      </c>
      <c r="B22" s="49" t="s">
        <v>36</v>
      </c>
      <c r="C22" s="47" t="s">
        <v>516</v>
      </c>
      <c r="D22" s="59">
        <v>16.940000000000001</v>
      </c>
      <c r="E22" s="59">
        <v>18.14</v>
      </c>
      <c r="F22" s="59">
        <v>17.829999999999998</v>
      </c>
      <c r="G22" s="59">
        <v>18.46</v>
      </c>
      <c r="H22" s="59">
        <v>22.29</v>
      </c>
      <c r="I22" s="59">
        <v>22.71</v>
      </c>
      <c r="J22" s="59">
        <v>21.95</v>
      </c>
      <c r="K22" s="102"/>
      <c r="L22" s="41">
        <v>14</v>
      </c>
      <c r="M22" s="49" t="s">
        <v>36</v>
      </c>
      <c r="N22" s="47" t="s">
        <v>516</v>
      </c>
      <c r="O22" s="59">
        <v>22.12</v>
      </c>
      <c r="P22" s="59">
        <v>23.85</v>
      </c>
      <c r="Q22" s="59">
        <v>26.33</v>
      </c>
      <c r="R22" s="59">
        <v>28.27</v>
      </c>
      <c r="S22" s="59">
        <v>27.06</v>
      </c>
      <c r="T22" s="59">
        <v>24.51</v>
      </c>
      <c r="U22" s="59">
        <v>23.47</v>
      </c>
      <c r="V22" s="102"/>
      <c r="W22" s="41">
        <v>14</v>
      </c>
      <c r="X22" s="49" t="s">
        <v>36</v>
      </c>
      <c r="Y22" s="47" t="s">
        <v>516</v>
      </c>
      <c r="Z22" s="59">
        <v>23.53</v>
      </c>
      <c r="AA22" s="59">
        <v>24.09</v>
      </c>
      <c r="AB22" s="59">
        <v>26.64</v>
      </c>
      <c r="AC22" s="59">
        <v>26.99</v>
      </c>
      <c r="AD22" s="59">
        <v>27.31</v>
      </c>
      <c r="AE22" s="59">
        <v>29.04</v>
      </c>
      <c r="AF22" s="59">
        <v>31.09</v>
      </c>
      <c r="AG22" s="59">
        <v>31.79</v>
      </c>
    </row>
    <row r="23" spans="1:33" ht="20.100000000000001" customHeight="1">
      <c r="A23" s="45" t="s">
        <v>470</v>
      </c>
      <c r="B23" s="45"/>
      <c r="C23" s="45"/>
      <c r="D23" s="45"/>
      <c r="E23" s="45"/>
      <c r="F23" s="45"/>
      <c r="G23" s="45"/>
      <c r="H23" s="45"/>
      <c r="I23" s="45"/>
      <c r="J23" s="45"/>
      <c r="K23" s="102"/>
      <c r="L23" s="45" t="s">
        <v>470</v>
      </c>
      <c r="M23" s="45"/>
      <c r="N23" s="45"/>
      <c r="O23" s="45"/>
      <c r="P23" s="45"/>
      <c r="Q23" s="45"/>
      <c r="R23" s="45"/>
      <c r="S23" s="45"/>
      <c r="T23" s="45"/>
      <c r="U23" s="45"/>
      <c r="V23" s="102"/>
      <c r="W23" s="45" t="s">
        <v>470</v>
      </c>
      <c r="X23" s="45"/>
      <c r="Y23" s="45"/>
      <c r="Z23" s="45"/>
      <c r="AA23" s="45"/>
      <c r="AB23" s="45"/>
      <c r="AC23" s="45"/>
      <c r="AD23" s="45"/>
      <c r="AE23" s="45"/>
      <c r="AF23" s="45"/>
      <c r="AG23" s="45"/>
    </row>
    <row r="24" spans="1:33" ht="18" customHeight="1">
      <c r="A24" s="41">
        <v>15</v>
      </c>
      <c r="B24" s="46"/>
      <c r="C24" s="74" t="s">
        <v>565</v>
      </c>
      <c r="D24" s="59">
        <v>3.51</v>
      </c>
      <c r="E24" s="59">
        <v>3.81</v>
      </c>
      <c r="F24" s="59">
        <v>3.73</v>
      </c>
      <c r="G24" s="59">
        <v>3.79</v>
      </c>
      <c r="H24" s="59">
        <v>4.28</v>
      </c>
      <c r="I24" s="59">
        <v>4.82</v>
      </c>
      <c r="J24" s="59">
        <v>4.6399999999999997</v>
      </c>
      <c r="K24" s="102"/>
      <c r="L24" s="41">
        <v>15</v>
      </c>
      <c r="M24" s="46"/>
      <c r="N24" s="74" t="s">
        <v>565</v>
      </c>
      <c r="O24" s="59">
        <v>4.79</v>
      </c>
      <c r="P24" s="59">
        <v>5.27</v>
      </c>
      <c r="Q24" s="59">
        <v>5.51</v>
      </c>
      <c r="R24" s="59">
        <v>5.39</v>
      </c>
      <c r="S24" s="59">
        <v>4.7300000000000004</v>
      </c>
      <c r="T24" s="59">
        <v>4.58</v>
      </c>
      <c r="U24" s="59">
        <v>4.96</v>
      </c>
      <c r="V24" s="102"/>
      <c r="W24" s="41">
        <v>15</v>
      </c>
      <c r="X24" s="46"/>
      <c r="Y24" s="74" t="s">
        <v>565</v>
      </c>
      <c r="Z24" s="59">
        <v>5.32</v>
      </c>
      <c r="AA24" s="59">
        <v>5.55</v>
      </c>
      <c r="AB24" s="59">
        <v>5.87</v>
      </c>
      <c r="AC24" s="59">
        <v>5.95</v>
      </c>
      <c r="AD24" s="59">
        <v>5.78</v>
      </c>
      <c r="AE24" s="59">
        <v>5.85</v>
      </c>
      <c r="AF24" s="59">
        <v>6.13</v>
      </c>
      <c r="AG24" s="59">
        <v>5.46</v>
      </c>
    </row>
    <row r="25" spans="1:33" ht="12" customHeight="1">
      <c r="A25" s="41">
        <v>16</v>
      </c>
      <c r="C25" s="78" t="s">
        <v>566</v>
      </c>
      <c r="D25" s="59">
        <v>3.48</v>
      </c>
      <c r="E25" s="59">
        <v>3.78</v>
      </c>
      <c r="F25" s="59">
        <v>3.68</v>
      </c>
      <c r="G25" s="59">
        <v>3.74</v>
      </c>
      <c r="H25" s="59">
        <v>4.22</v>
      </c>
      <c r="I25" s="59">
        <v>4.76</v>
      </c>
      <c r="J25" s="59">
        <v>4.55</v>
      </c>
      <c r="K25" s="102"/>
      <c r="L25" s="41">
        <v>16</v>
      </c>
      <c r="N25" s="78" t="s">
        <v>566</v>
      </c>
      <c r="O25" s="59">
        <v>4.7</v>
      </c>
      <c r="P25" s="59">
        <v>5.16</v>
      </c>
      <c r="Q25" s="59">
        <v>5.4</v>
      </c>
      <c r="R25" s="59">
        <v>5.27</v>
      </c>
      <c r="S25" s="59">
        <v>4.5999999999999996</v>
      </c>
      <c r="T25" s="59">
        <v>4.4400000000000004</v>
      </c>
      <c r="U25" s="59">
        <v>4.78</v>
      </c>
      <c r="V25" s="102"/>
      <c r="W25" s="41">
        <v>16</v>
      </c>
      <c r="Y25" s="78" t="s">
        <v>566</v>
      </c>
      <c r="Z25" s="59">
        <v>5.1100000000000003</v>
      </c>
      <c r="AA25" s="59">
        <v>5.33</v>
      </c>
      <c r="AB25" s="59">
        <v>5.62</v>
      </c>
      <c r="AC25" s="59">
        <v>5.68</v>
      </c>
      <c r="AD25" s="59">
        <v>5.51</v>
      </c>
      <c r="AE25" s="59">
        <v>5.59</v>
      </c>
      <c r="AF25" s="59">
        <v>5.83</v>
      </c>
      <c r="AG25" s="59">
        <v>5.21</v>
      </c>
    </row>
    <row r="26" spans="1:33" ht="12" customHeight="1">
      <c r="A26" s="41">
        <v>17</v>
      </c>
      <c r="C26" s="79" t="s">
        <v>567</v>
      </c>
      <c r="D26" s="59">
        <v>0.64</v>
      </c>
      <c r="E26" s="59">
        <v>0.62</v>
      </c>
      <c r="F26" s="59">
        <v>0.52</v>
      </c>
      <c r="G26" s="59">
        <v>0.51</v>
      </c>
      <c r="H26" s="59">
        <v>0.7</v>
      </c>
      <c r="I26" s="59">
        <v>0.87</v>
      </c>
      <c r="J26" s="59">
        <v>0.85</v>
      </c>
      <c r="K26" s="102"/>
      <c r="L26" s="41">
        <v>17</v>
      </c>
      <c r="N26" s="79" t="s">
        <v>567</v>
      </c>
      <c r="O26" s="59">
        <v>0.83</v>
      </c>
      <c r="P26" s="59">
        <v>0.98</v>
      </c>
      <c r="Q26" s="59">
        <v>1.1000000000000001</v>
      </c>
      <c r="R26" s="59">
        <v>1.06</v>
      </c>
      <c r="S26" s="59">
        <v>0.93</v>
      </c>
      <c r="T26" s="59">
        <v>0.79</v>
      </c>
      <c r="U26" s="59">
        <v>0.95</v>
      </c>
      <c r="V26" s="102"/>
      <c r="W26" s="41">
        <v>17</v>
      </c>
      <c r="Y26" s="79" t="s">
        <v>567</v>
      </c>
      <c r="Z26" s="59">
        <v>1.1200000000000001</v>
      </c>
      <c r="AA26" s="59">
        <v>1.33</v>
      </c>
      <c r="AB26" s="59">
        <v>1.49</v>
      </c>
      <c r="AC26" s="59">
        <v>1.58</v>
      </c>
      <c r="AD26" s="59">
        <v>1.52</v>
      </c>
      <c r="AE26" s="59">
        <v>1.46</v>
      </c>
      <c r="AF26" s="59">
        <v>1.51</v>
      </c>
      <c r="AG26" s="59">
        <v>1.2</v>
      </c>
    </row>
    <row r="27" spans="1:33" ht="12" customHeight="1">
      <c r="A27" s="41">
        <v>18</v>
      </c>
      <c r="C27" s="79" t="s">
        <v>568</v>
      </c>
      <c r="D27" s="59">
        <v>2.84</v>
      </c>
      <c r="E27" s="59">
        <v>3.16</v>
      </c>
      <c r="F27" s="59">
        <v>3.16</v>
      </c>
      <c r="G27" s="59">
        <v>3.23</v>
      </c>
      <c r="H27" s="59">
        <v>3.52</v>
      </c>
      <c r="I27" s="59">
        <v>3.89</v>
      </c>
      <c r="J27" s="59">
        <v>3.7</v>
      </c>
      <c r="K27" s="102"/>
      <c r="L27" s="41">
        <v>18</v>
      </c>
      <c r="N27" s="79" t="s">
        <v>568</v>
      </c>
      <c r="O27" s="59">
        <v>3.87</v>
      </c>
      <c r="P27" s="59">
        <v>4.18</v>
      </c>
      <c r="Q27" s="59">
        <v>4.3</v>
      </c>
      <c r="R27" s="59">
        <v>4.21</v>
      </c>
      <c r="S27" s="59">
        <v>3.67</v>
      </c>
      <c r="T27" s="59">
        <v>3.65</v>
      </c>
      <c r="U27" s="59">
        <v>3.83</v>
      </c>
      <c r="V27" s="102"/>
      <c r="W27" s="41">
        <v>18</v>
      </c>
      <c r="Y27" s="79" t="s">
        <v>568</v>
      </c>
      <c r="Z27" s="59">
        <v>3.99</v>
      </c>
      <c r="AA27" s="59">
        <v>4</v>
      </c>
      <c r="AB27" s="59">
        <v>4.13</v>
      </c>
      <c r="AC27" s="59">
        <v>4.0999999999999996</v>
      </c>
      <c r="AD27" s="59">
        <v>3.99</v>
      </c>
      <c r="AE27" s="59">
        <v>4.13</v>
      </c>
      <c r="AF27" s="59">
        <v>4.32</v>
      </c>
      <c r="AG27" s="59">
        <v>4.01</v>
      </c>
    </row>
    <row r="28" spans="1:33" ht="12" customHeight="1">
      <c r="A28" s="41">
        <v>19</v>
      </c>
      <c r="C28" s="78" t="s">
        <v>569</v>
      </c>
      <c r="D28" s="59">
        <v>0.03</v>
      </c>
      <c r="E28" s="59">
        <v>0.03</v>
      </c>
      <c r="F28" s="59">
        <v>0.05</v>
      </c>
      <c r="G28" s="59">
        <v>0.05</v>
      </c>
      <c r="H28" s="59">
        <v>0.06</v>
      </c>
      <c r="I28" s="59">
        <v>0.06</v>
      </c>
      <c r="J28" s="59">
        <v>0.09</v>
      </c>
      <c r="K28" s="102"/>
      <c r="L28" s="41">
        <v>19</v>
      </c>
      <c r="N28" s="78" t="s">
        <v>569</v>
      </c>
      <c r="O28" s="59">
        <v>0.09</v>
      </c>
      <c r="P28" s="59">
        <v>0.11</v>
      </c>
      <c r="Q28" s="59">
        <v>0.11</v>
      </c>
      <c r="R28" s="59">
        <v>0.12</v>
      </c>
      <c r="S28" s="59">
        <v>0.13</v>
      </c>
      <c r="T28" s="59">
        <v>0.14000000000000001</v>
      </c>
      <c r="U28" s="59">
        <v>0.18</v>
      </c>
      <c r="V28" s="102"/>
      <c r="W28" s="41">
        <v>19</v>
      </c>
      <c r="Y28" s="78" t="s">
        <v>569</v>
      </c>
      <c r="Z28" s="59">
        <v>0.21</v>
      </c>
      <c r="AA28" s="59">
        <v>0.22</v>
      </c>
      <c r="AB28" s="59">
        <v>0.25</v>
      </c>
      <c r="AC28" s="59">
        <v>0.27</v>
      </c>
      <c r="AD28" s="59">
        <v>0.27</v>
      </c>
      <c r="AE28" s="59">
        <v>0.26</v>
      </c>
      <c r="AF28" s="59">
        <v>0.3</v>
      </c>
      <c r="AG28" s="59">
        <v>0.25</v>
      </c>
    </row>
    <row r="29" spans="1:33" ht="12" customHeight="1">
      <c r="A29" s="41">
        <v>20</v>
      </c>
      <c r="B29" s="49" t="s">
        <v>32</v>
      </c>
      <c r="C29" s="65" t="s">
        <v>570</v>
      </c>
      <c r="D29" s="81"/>
      <c r="E29" s="81"/>
      <c r="F29" s="81"/>
      <c r="G29" s="81"/>
      <c r="H29" s="81"/>
      <c r="I29" s="81"/>
      <c r="J29" s="81"/>
      <c r="K29" s="102"/>
      <c r="L29" s="41">
        <v>20</v>
      </c>
      <c r="M29" s="49" t="s">
        <v>32</v>
      </c>
      <c r="N29" s="65" t="s">
        <v>570</v>
      </c>
      <c r="O29" s="81"/>
      <c r="P29" s="81"/>
      <c r="Q29" s="81"/>
      <c r="R29" s="81"/>
      <c r="S29" s="81"/>
      <c r="T29" s="83"/>
      <c r="U29" s="59"/>
      <c r="V29" s="102"/>
      <c r="W29" s="41">
        <v>20</v>
      </c>
      <c r="X29" s="49" t="s">
        <v>32</v>
      </c>
      <c r="Y29" s="65" t="s">
        <v>570</v>
      </c>
      <c r="Z29" s="59"/>
      <c r="AA29" s="59"/>
      <c r="AB29" s="59"/>
      <c r="AC29" s="59"/>
      <c r="AD29" s="59"/>
      <c r="AE29" s="59"/>
      <c r="AF29" s="59"/>
      <c r="AG29" s="59"/>
    </row>
    <row r="30" spans="1:33" ht="11.1" customHeight="1">
      <c r="C30" s="82" t="s">
        <v>571</v>
      </c>
      <c r="D30" s="59">
        <v>0.11</v>
      </c>
      <c r="E30" s="59">
        <v>0.1</v>
      </c>
      <c r="F30" s="59">
        <v>0</v>
      </c>
      <c r="G30" s="59">
        <v>0</v>
      </c>
      <c r="H30" s="59">
        <v>0.05</v>
      </c>
      <c r="I30" s="59">
        <v>0.31</v>
      </c>
      <c r="J30" s="59">
        <v>0.11</v>
      </c>
      <c r="K30" s="102"/>
      <c r="N30" s="82" t="s">
        <v>571</v>
      </c>
      <c r="O30" s="59">
        <v>0.16</v>
      </c>
      <c r="P30" s="59">
        <v>0.11</v>
      </c>
      <c r="Q30" s="59">
        <v>0</v>
      </c>
      <c r="R30" s="59">
        <v>0.25</v>
      </c>
      <c r="S30" s="59">
        <v>0.11</v>
      </c>
      <c r="T30" s="59">
        <v>0</v>
      </c>
      <c r="U30" s="59">
        <v>0</v>
      </c>
      <c r="V30" s="102"/>
      <c r="Y30" s="82" t="s">
        <v>571</v>
      </c>
      <c r="Z30" s="59">
        <v>0</v>
      </c>
      <c r="AA30" s="59">
        <v>0</v>
      </c>
      <c r="AB30" s="59">
        <v>0</v>
      </c>
      <c r="AC30" s="59">
        <v>0</v>
      </c>
      <c r="AD30" s="59">
        <v>0</v>
      </c>
      <c r="AE30" s="59">
        <v>0</v>
      </c>
      <c r="AF30" s="59">
        <v>0</v>
      </c>
      <c r="AG30" s="59">
        <v>0</v>
      </c>
    </row>
    <row r="31" spans="1:33" ht="15.95" customHeight="1">
      <c r="A31" s="41">
        <v>21</v>
      </c>
      <c r="B31" s="49" t="s">
        <v>36</v>
      </c>
      <c r="C31" s="47" t="s">
        <v>516</v>
      </c>
      <c r="D31" s="59">
        <v>3.62</v>
      </c>
      <c r="E31" s="59">
        <v>3.91</v>
      </c>
      <c r="F31" s="59">
        <v>3.73</v>
      </c>
      <c r="G31" s="59">
        <v>3.79</v>
      </c>
      <c r="H31" s="59">
        <v>4.33</v>
      </c>
      <c r="I31" s="59">
        <v>5.13</v>
      </c>
      <c r="J31" s="59">
        <v>4.75</v>
      </c>
      <c r="K31" s="102"/>
      <c r="L31" s="41">
        <v>21</v>
      </c>
      <c r="M31" s="49" t="s">
        <v>36</v>
      </c>
      <c r="N31" s="47" t="s">
        <v>516</v>
      </c>
      <c r="O31" s="59">
        <v>4.95</v>
      </c>
      <c r="P31" s="59">
        <v>5.38</v>
      </c>
      <c r="Q31" s="59">
        <v>5.51</v>
      </c>
      <c r="R31" s="59">
        <v>5.64</v>
      </c>
      <c r="S31" s="59">
        <v>4.84</v>
      </c>
      <c r="T31" s="59">
        <v>4.58</v>
      </c>
      <c r="U31" s="59">
        <v>4.96</v>
      </c>
      <c r="V31" s="102"/>
      <c r="W31" s="41">
        <v>21</v>
      </c>
      <c r="X31" s="49" t="s">
        <v>36</v>
      </c>
      <c r="Y31" s="47" t="s">
        <v>516</v>
      </c>
      <c r="Z31" s="59">
        <v>5.32</v>
      </c>
      <c r="AA31" s="59">
        <v>5.55</v>
      </c>
      <c r="AB31" s="59">
        <v>5.87</v>
      </c>
      <c r="AC31" s="59">
        <v>5.95</v>
      </c>
      <c r="AD31" s="59">
        <v>5.78</v>
      </c>
      <c r="AE31" s="59">
        <v>5.85</v>
      </c>
      <c r="AF31" s="59">
        <v>6.13</v>
      </c>
      <c r="AG31" s="59">
        <v>5.46</v>
      </c>
    </row>
    <row r="32" spans="1:33" ht="20.100000000000001" customHeight="1">
      <c r="A32" s="45" t="s">
        <v>472</v>
      </c>
      <c r="B32" s="45"/>
      <c r="C32" s="45"/>
      <c r="D32" s="45"/>
      <c r="E32" s="45"/>
      <c r="F32" s="45"/>
      <c r="G32" s="45"/>
      <c r="H32" s="45"/>
      <c r="I32" s="45"/>
      <c r="J32" s="45"/>
      <c r="K32" s="102"/>
      <c r="L32" s="45" t="s">
        <v>472</v>
      </c>
      <c r="M32" s="45"/>
      <c r="N32" s="45"/>
      <c r="O32" s="45"/>
      <c r="P32" s="45"/>
      <c r="Q32" s="45"/>
      <c r="R32" s="45"/>
      <c r="S32" s="45"/>
      <c r="T32" s="45"/>
      <c r="U32" s="45"/>
      <c r="V32" s="102"/>
      <c r="W32" s="45" t="s">
        <v>472</v>
      </c>
      <c r="X32" s="45"/>
      <c r="Y32" s="45"/>
      <c r="Z32" s="45"/>
      <c r="AA32" s="45"/>
      <c r="AB32" s="45"/>
      <c r="AC32" s="45"/>
      <c r="AD32" s="45"/>
      <c r="AE32" s="45"/>
      <c r="AF32" s="45"/>
      <c r="AG32" s="45"/>
    </row>
    <row r="33" spans="1:33" ht="18" customHeight="1">
      <c r="A33" s="41">
        <v>22</v>
      </c>
      <c r="B33" s="46"/>
      <c r="C33" s="74" t="s">
        <v>565</v>
      </c>
      <c r="D33" s="59">
        <v>3.18</v>
      </c>
      <c r="E33" s="59">
        <v>3.12</v>
      </c>
      <c r="F33" s="59">
        <v>2.95</v>
      </c>
      <c r="G33" s="59">
        <v>3.12</v>
      </c>
      <c r="H33" s="59">
        <v>4.1900000000000004</v>
      </c>
      <c r="I33" s="59">
        <v>4.3099999999999996</v>
      </c>
      <c r="J33" s="59">
        <v>4.12</v>
      </c>
      <c r="K33" s="102"/>
      <c r="L33" s="41">
        <v>22</v>
      </c>
      <c r="M33" s="46"/>
      <c r="N33" s="74" t="s">
        <v>565</v>
      </c>
      <c r="O33" s="59">
        <v>4.29</v>
      </c>
      <c r="P33" s="59">
        <v>4.3099999999999996</v>
      </c>
      <c r="Q33" s="59">
        <v>4.57</v>
      </c>
      <c r="R33" s="59">
        <v>5.01</v>
      </c>
      <c r="S33" s="59">
        <v>4.54</v>
      </c>
      <c r="T33" s="59">
        <v>4.6100000000000003</v>
      </c>
      <c r="U33" s="59">
        <v>4.4800000000000004</v>
      </c>
      <c r="V33" s="102"/>
      <c r="W33" s="41">
        <v>22</v>
      </c>
      <c r="X33" s="46"/>
      <c r="Y33" s="74" t="s">
        <v>565</v>
      </c>
      <c r="Z33" s="59">
        <v>4.63</v>
      </c>
      <c r="AA33" s="59">
        <v>4.5</v>
      </c>
      <c r="AB33" s="59">
        <v>4.9800000000000004</v>
      </c>
      <c r="AC33" s="59">
        <v>4.9000000000000004</v>
      </c>
      <c r="AD33" s="59">
        <v>4.92</v>
      </c>
      <c r="AE33" s="59">
        <v>5.32</v>
      </c>
      <c r="AF33" s="59">
        <v>5.61</v>
      </c>
      <c r="AG33" s="59">
        <v>5.92</v>
      </c>
    </row>
    <row r="34" spans="1:33" ht="12" customHeight="1">
      <c r="A34" s="41">
        <v>23</v>
      </c>
      <c r="C34" s="78" t="s">
        <v>566</v>
      </c>
      <c r="D34" s="59">
        <v>3.16</v>
      </c>
      <c r="E34" s="59">
        <v>3.1</v>
      </c>
      <c r="F34" s="59">
        <v>2.93</v>
      </c>
      <c r="G34" s="59">
        <v>3.1</v>
      </c>
      <c r="H34" s="59">
        <v>4.16</v>
      </c>
      <c r="I34" s="59">
        <v>4.26</v>
      </c>
      <c r="J34" s="59">
        <v>4.07</v>
      </c>
      <c r="K34" s="102"/>
      <c r="L34" s="41">
        <v>23</v>
      </c>
      <c r="N34" s="78" t="s">
        <v>566</v>
      </c>
      <c r="O34" s="59">
        <v>4.24</v>
      </c>
      <c r="P34" s="59">
        <v>4.25</v>
      </c>
      <c r="Q34" s="59">
        <v>4.5</v>
      </c>
      <c r="R34" s="59">
        <v>4.93</v>
      </c>
      <c r="S34" s="59">
        <v>4.46</v>
      </c>
      <c r="T34" s="59">
        <v>4.51</v>
      </c>
      <c r="U34" s="59">
        <v>4.38</v>
      </c>
      <c r="V34" s="102"/>
      <c r="W34" s="41">
        <v>23</v>
      </c>
      <c r="Y34" s="78" t="s">
        <v>566</v>
      </c>
      <c r="Z34" s="59">
        <v>4.5199999999999996</v>
      </c>
      <c r="AA34" s="59">
        <v>4.37</v>
      </c>
      <c r="AB34" s="59">
        <v>4.82</v>
      </c>
      <c r="AC34" s="59">
        <v>4.72</v>
      </c>
      <c r="AD34" s="59">
        <v>4.72</v>
      </c>
      <c r="AE34" s="59">
        <v>5.09</v>
      </c>
      <c r="AF34" s="59">
        <v>5.35</v>
      </c>
      <c r="AG34" s="59">
        <v>5.66</v>
      </c>
    </row>
    <row r="35" spans="1:33" ht="12" customHeight="1">
      <c r="A35" s="41">
        <v>24</v>
      </c>
      <c r="C35" s="79" t="s">
        <v>567</v>
      </c>
      <c r="D35" s="59">
        <v>0.45</v>
      </c>
      <c r="E35" s="59">
        <v>0.56000000000000005</v>
      </c>
      <c r="F35" s="59">
        <v>0.57999999999999996</v>
      </c>
      <c r="G35" s="59">
        <v>0.63</v>
      </c>
      <c r="H35" s="59">
        <v>0.96</v>
      </c>
      <c r="I35" s="59">
        <v>0.96</v>
      </c>
      <c r="J35" s="59">
        <v>0.86</v>
      </c>
      <c r="K35" s="102"/>
      <c r="L35" s="41">
        <v>24</v>
      </c>
      <c r="N35" s="79" t="s">
        <v>567</v>
      </c>
      <c r="O35" s="59">
        <v>0.91</v>
      </c>
      <c r="P35" s="59">
        <v>0.83</v>
      </c>
      <c r="Q35" s="59">
        <v>0.88</v>
      </c>
      <c r="R35" s="59">
        <v>0.98</v>
      </c>
      <c r="S35" s="59">
        <v>0.86</v>
      </c>
      <c r="T35" s="59">
        <v>0.78</v>
      </c>
      <c r="U35" s="59">
        <v>0.82</v>
      </c>
      <c r="V35" s="102"/>
      <c r="W35" s="41">
        <v>24</v>
      </c>
      <c r="Y35" s="79" t="s">
        <v>567</v>
      </c>
      <c r="Z35" s="59">
        <v>0.91</v>
      </c>
      <c r="AA35" s="59">
        <v>0.94</v>
      </c>
      <c r="AB35" s="59">
        <v>1.0900000000000001</v>
      </c>
      <c r="AC35" s="59">
        <v>1.1100000000000001</v>
      </c>
      <c r="AD35" s="59">
        <v>1.18</v>
      </c>
      <c r="AE35" s="59">
        <v>1.32</v>
      </c>
      <c r="AF35" s="59">
        <v>1.38</v>
      </c>
      <c r="AG35" s="59">
        <v>1.44</v>
      </c>
    </row>
    <row r="36" spans="1:33" ht="12" customHeight="1">
      <c r="A36" s="41">
        <v>25</v>
      </c>
      <c r="C36" s="79" t="s">
        <v>568</v>
      </c>
      <c r="D36" s="59">
        <v>2.71</v>
      </c>
      <c r="E36" s="59">
        <v>2.54</v>
      </c>
      <c r="F36" s="59">
        <v>2.35</v>
      </c>
      <c r="G36" s="59">
        <v>2.4700000000000002</v>
      </c>
      <c r="H36" s="59">
        <v>3.2</v>
      </c>
      <c r="I36" s="59">
        <v>3.3</v>
      </c>
      <c r="J36" s="59">
        <v>3.21</v>
      </c>
      <c r="K36" s="102"/>
      <c r="L36" s="41">
        <v>25</v>
      </c>
      <c r="N36" s="79" t="s">
        <v>568</v>
      </c>
      <c r="O36" s="59">
        <v>3.33</v>
      </c>
      <c r="P36" s="59">
        <v>3.42</v>
      </c>
      <c r="Q36" s="59">
        <v>3.62</v>
      </c>
      <c r="R36" s="59">
        <v>3.95</v>
      </c>
      <c r="S36" s="59">
        <v>3.6</v>
      </c>
      <c r="T36" s="59">
        <v>3.73</v>
      </c>
      <c r="U36" s="59">
        <v>3.56</v>
      </c>
      <c r="V36" s="102"/>
      <c r="W36" s="41">
        <v>25</v>
      </c>
      <c r="Y36" s="79" t="s">
        <v>568</v>
      </c>
      <c r="Z36" s="59">
        <v>3.61</v>
      </c>
      <c r="AA36" s="59">
        <v>3.43</v>
      </c>
      <c r="AB36" s="59">
        <v>3.73</v>
      </c>
      <c r="AC36" s="59">
        <v>3.61</v>
      </c>
      <c r="AD36" s="59">
        <v>3.54</v>
      </c>
      <c r="AE36" s="59">
        <v>3.77</v>
      </c>
      <c r="AF36" s="59">
        <v>3.97</v>
      </c>
      <c r="AG36" s="59">
        <v>4.22</v>
      </c>
    </row>
    <row r="37" spans="1:33" ht="12" customHeight="1">
      <c r="A37" s="41">
        <v>26</v>
      </c>
      <c r="C37" s="78" t="s">
        <v>569</v>
      </c>
      <c r="D37" s="59">
        <v>0.02</v>
      </c>
      <c r="E37" s="59">
        <v>0.02</v>
      </c>
      <c r="F37" s="59">
        <v>0.02</v>
      </c>
      <c r="G37" s="59">
        <v>0.02</v>
      </c>
      <c r="H37" s="59">
        <v>0.03</v>
      </c>
      <c r="I37" s="59">
        <v>0.05</v>
      </c>
      <c r="J37" s="59">
        <v>0.05</v>
      </c>
      <c r="K37" s="102"/>
      <c r="L37" s="41">
        <v>26</v>
      </c>
      <c r="N37" s="78" t="s">
        <v>569</v>
      </c>
      <c r="O37" s="59">
        <v>0.05</v>
      </c>
      <c r="P37" s="59">
        <v>0.06</v>
      </c>
      <c r="Q37" s="59">
        <v>7.0000000000000007E-2</v>
      </c>
      <c r="R37" s="59">
        <v>0.08</v>
      </c>
      <c r="S37" s="59">
        <v>0.08</v>
      </c>
      <c r="T37" s="59">
        <v>0.1</v>
      </c>
      <c r="U37" s="59">
        <v>0.1</v>
      </c>
      <c r="V37" s="102"/>
      <c r="W37" s="41">
        <v>26</v>
      </c>
      <c r="Y37" s="78" t="s">
        <v>569</v>
      </c>
      <c r="Z37" s="59">
        <v>0.11</v>
      </c>
      <c r="AA37" s="59">
        <v>0.13</v>
      </c>
      <c r="AB37" s="59">
        <v>0.16</v>
      </c>
      <c r="AC37" s="59">
        <v>0.18</v>
      </c>
      <c r="AD37" s="59">
        <v>0.2</v>
      </c>
      <c r="AE37" s="59">
        <v>0.23</v>
      </c>
      <c r="AF37" s="59">
        <v>0.26</v>
      </c>
      <c r="AG37" s="59">
        <v>0.26</v>
      </c>
    </row>
    <row r="38" spans="1:33" ht="12" customHeight="1">
      <c r="A38" s="41">
        <v>27</v>
      </c>
      <c r="B38" s="49" t="s">
        <v>32</v>
      </c>
      <c r="C38" s="65" t="s">
        <v>570</v>
      </c>
      <c r="D38" s="81"/>
      <c r="E38" s="81"/>
      <c r="F38" s="81"/>
      <c r="G38" s="81"/>
      <c r="H38" s="81"/>
      <c r="I38" s="81"/>
      <c r="J38" s="81"/>
      <c r="K38" s="102"/>
      <c r="L38" s="41">
        <v>27</v>
      </c>
      <c r="M38" s="49" t="s">
        <v>32</v>
      </c>
      <c r="N38" s="65" t="s">
        <v>570</v>
      </c>
      <c r="O38" s="81"/>
      <c r="P38" s="81"/>
      <c r="Q38" s="81"/>
      <c r="R38" s="81"/>
      <c r="S38" s="81"/>
      <c r="T38" s="83"/>
      <c r="U38" s="59"/>
      <c r="V38" s="102"/>
      <c r="W38" s="41">
        <v>27</v>
      </c>
      <c r="X38" s="49" t="s">
        <v>32</v>
      </c>
      <c r="Y38" s="65" t="s">
        <v>570</v>
      </c>
      <c r="Z38" s="59"/>
      <c r="AA38" s="59"/>
      <c r="AB38" s="59"/>
      <c r="AC38" s="59"/>
      <c r="AD38" s="59"/>
      <c r="AE38" s="59"/>
      <c r="AF38" s="59"/>
      <c r="AG38" s="59"/>
    </row>
    <row r="39" spans="1:33" ht="11.1" customHeight="1">
      <c r="C39" s="82" t="s">
        <v>571</v>
      </c>
      <c r="D39" s="59">
        <v>0</v>
      </c>
      <c r="E39" s="59">
        <v>0</v>
      </c>
      <c r="F39" s="59">
        <v>0</v>
      </c>
      <c r="G39" s="59">
        <v>0</v>
      </c>
      <c r="H39" s="59">
        <v>0</v>
      </c>
      <c r="I39" s="59">
        <v>0</v>
      </c>
      <c r="J39" s="59">
        <v>0</v>
      </c>
      <c r="K39" s="102"/>
      <c r="N39" s="82" t="s">
        <v>571</v>
      </c>
      <c r="O39" s="59">
        <v>0</v>
      </c>
      <c r="P39" s="59">
        <v>0</v>
      </c>
      <c r="Q39" s="59">
        <v>0</v>
      </c>
      <c r="R39" s="59">
        <v>0</v>
      </c>
      <c r="S39" s="59">
        <v>0</v>
      </c>
      <c r="T39" s="59">
        <v>0</v>
      </c>
      <c r="U39" s="59">
        <v>0</v>
      </c>
      <c r="V39" s="102"/>
      <c r="Y39" s="82" t="s">
        <v>571</v>
      </c>
      <c r="Z39" s="59">
        <v>0</v>
      </c>
      <c r="AA39" s="59">
        <v>0</v>
      </c>
      <c r="AB39" s="59">
        <v>0</v>
      </c>
      <c r="AC39" s="59">
        <v>0</v>
      </c>
      <c r="AD39" s="59">
        <v>0</v>
      </c>
      <c r="AE39" s="59">
        <v>0</v>
      </c>
      <c r="AF39" s="59">
        <v>0</v>
      </c>
      <c r="AG39" s="59">
        <v>0</v>
      </c>
    </row>
    <row r="40" spans="1:33" ht="15.95" customHeight="1">
      <c r="A40" s="41">
        <v>28</v>
      </c>
      <c r="B40" s="49" t="s">
        <v>36</v>
      </c>
      <c r="C40" s="47" t="s">
        <v>516</v>
      </c>
      <c r="D40" s="59">
        <v>3.18</v>
      </c>
      <c r="E40" s="59">
        <v>3.12</v>
      </c>
      <c r="F40" s="59">
        <v>2.95</v>
      </c>
      <c r="G40" s="59">
        <v>3.12</v>
      </c>
      <c r="H40" s="59">
        <v>4.1900000000000004</v>
      </c>
      <c r="I40" s="59">
        <v>4.3099999999999996</v>
      </c>
      <c r="J40" s="59">
        <v>4.12</v>
      </c>
      <c r="K40" s="102"/>
      <c r="L40" s="41">
        <v>28</v>
      </c>
      <c r="M40" s="49" t="s">
        <v>36</v>
      </c>
      <c r="N40" s="47" t="s">
        <v>516</v>
      </c>
      <c r="O40" s="59">
        <v>4.29</v>
      </c>
      <c r="P40" s="59">
        <v>4.3099999999999996</v>
      </c>
      <c r="Q40" s="59">
        <v>4.57</v>
      </c>
      <c r="R40" s="59">
        <v>5.01</v>
      </c>
      <c r="S40" s="59">
        <v>4.54</v>
      </c>
      <c r="T40" s="59">
        <v>4.6100000000000003</v>
      </c>
      <c r="U40" s="59">
        <v>4.4800000000000004</v>
      </c>
      <c r="V40" s="102"/>
      <c r="W40" s="41">
        <v>28</v>
      </c>
      <c r="X40" s="49" t="s">
        <v>36</v>
      </c>
      <c r="Y40" s="47" t="s">
        <v>516</v>
      </c>
      <c r="Z40" s="59">
        <v>4.63</v>
      </c>
      <c r="AA40" s="59">
        <v>4.5</v>
      </c>
      <c r="AB40" s="59">
        <v>4.9800000000000004</v>
      </c>
      <c r="AC40" s="59">
        <v>4.9000000000000004</v>
      </c>
      <c r="AD40" s="59">
        <v>4.92</v>
      </c>
      <c r="AE40" s="59">
        <v>5.32</v>
      </c>
      <c r="AF40" s="59">
        <v>5.61</v>
      </c>
      <c r="AG40" s="59">
        <v>5.92</v>
      </c>
    </row>
    <row r="41" spans="1:33" ht="20.100000000000001" customHeight="1">
      <c r="A41" s="45" t="s">
        <v>473</v>
      </c>
      <c r="B41" s="45"/>
      <c r="C41" s="45"/>
      <c r="D41" s="45"/>
      <c r="E41" s="45"/>
      <c r="F41" s="45"/>
      <c r="G41" s="45"/>
      <c r="H41" s="45"/>
      <c r="I41" s="45"/>
      <c r="J41" s="45"/>
      <c r="K41" s="102"/>
      <c r="L41" s="45" t="s">
        <v>473</v>
      </c>
      <c r="M41" s="45"/>
      <c r="N41" s="45"/>
      <c r="O41" s="45"/>
      <c r="P41" s="45"/>
      <c r="Q41" s="45"/>
      <c r="R41" s="45"/>
      <c r="S41" s="45"/>
      <c r="T41" s="45"/>
      <c r="U41" s="45"/>
      <c r="V41" s="102"/>
      <c r="W41" s="45" t="s">
        <v>473</v>
      </c>
      <c r="X41" s="45"/>
      <c r="Y41" s="45"/>
      <c r="Z41" s="45"/>
      <c r="AA41" s="45"/>
      <c r="AB41" s="45"/>
      <c r="AC41" s="45"/>
      <c r="AD41" s="45"/>
      <c r="AE41" s="45"/>
      <c r="AF41" s="45"/>
      <c r="AG41" s="45"/>
    </row>
    <row r="42" spans="1:33" ht="18" customHeight="1">
      <c r="A42" s="41">
        <v>29</v>
      </c>
      <c r="B42" s="46"/>
      <c r="C42" s="74" t="s">
        <v>565</v>
      </c>
      <c r="D42" s="59">
        <v>10.14</v>
      </c>
      <c r="E42" s="59">
        <v>11.11</v>
      </c>
      <c r="F42" s="59">
        <v>11.15</v>
      </c>
      <c r="G42" s="59">
        <v>11.55</v>
      </c>
      <c r="H42" s="59">
        <v>13.77</v>
      </c>
      <c r="I42" s="59">
        <v>13.27</v>
      </c>
      <c r="J42" s="59">
        <v>13.08</v>
      </c>
      <c r="K42" s="102"/>
      <c r="L42" s="41">
        <v>29</v>
      </c>
      <c r="M42" s="46"/>
      <c r="N42" s="74" t="s">
        <v>565</v>
      </c>
      <c r="O42" s="59">
        <v>12.88</v>
      </c>
      <c r="P42" s="59">
        <v>14.16</v>
      </c>
      <c r="Q42" s="59">
        <v>16.25</v>
      </c>
      <c r="R42" s="59">
        <v>17.62</v>
      </c>
      <c r="S42" s="59">
        <v>17.68</v>
      </c>
      <c r="T42" s="59">
        <v>15.32</v>
      </c>
      <c r="U42" s="59">
        <v>14.03</v>
      </c>
      <c r="V42" s="102"/>
      <c r="W42" s="41">
        <v>29</v>
      </c>
      <c r="X42" s="46"/>
      <c r="Y42" s="74" t="s">
        <v>565</v>
      </c>
      <c r="Z42" s="59">
        <v>13.58</v>
      </c>
      <c r="AA42" s="59">
        <v>14.04</v>
      </c>
      <c r="AB42" s="59">
        <v>15.79</v>
      </c>
      <c r="AC42" s="59">
        <v>16.14</v>
      </c>
      <c r="AD42" s="59">
        <v>16.61</v>
      </c>
      <c r="AE42" s="59">
        <v>17.87</v>
      </c>
      <c r="AF42" s="59">
        <v>19.350000000000001</v>
      </c>
      <c r="AG42" s="59">
        <v>20.37</v>
      </c>
    </row>
    <row r="43" spans="1:33" ht="12" customHeight="1">
      <c r="A43" s="41">
        <v>30</v>
      </c>
      <c r="C43" s="78" t="s">
        <v>566</v>
      </c>
      <c r="D43" s="59">
        <v>10.11</v>
      </c>
      <c r="E43" s="59">
        <v>11.07</v>
      </c>
      <c r="F43" s="59">
        <v>11.11</v>
      </c>
      <c r="G43" s="59">
        <v>11.51</v>
      </c>
      <c r="H43" s="59">
        <v>13.72</v>
      </c>
      <c r="I43" s="59">
        <v>13.21</v>
      </c>
      <c r="J43" s="59">
        <v>13.02</v>
      </c>
      <c r="K43" s="102"/>
      <c r="L43" s="41">
        <v>30</v>
      </c>
      <c r="N43" s="78" t="s">
        <v>566</v>
      </c>
      <c r="O43" s="59">
        <v>12.8</v>
      </c>
      <c r="P43" s="59">
        <v>14.08</v>
      </c>
      <c r="Q43" s="59">
        <v>16.16</v>
      </c>
      <c r="R43" s="59">
        <v>17.52</v>
      </c>
      <c r="S43" s="59">
        <v>17.55</v>
      </c>
      <c r="T43" s="59">
        <v>15.19</v>
      </c>
      <c r="U43" s="59">
        <v>13.88</v>
      </c>
      <c r="V43" s="102"/>
      <c r="W43" s="41">
        <v>30</v>
      </c>
      <c r="Y43" s="78" t="s">
        <v>566</v>
      </c>
      <c r="Z43" s="59">
        <v>13.44</v>
      </c>
      <c r="AA43" s="59">
        <v>13.89</v>
      </c>
      <c r="AB43" s="59">
        <v>15.62</v>
      </c>
      <c r="AC43" s="59">
        <v>15.94</v>
      </c>
      <c r="AD43" s="59">
        <v>16.399999999999999</v>
      </c>
      <c r="AE43" s="59">
        <v>17.62</v>
      </c>
      <c r="AF43" s="59">
        <v>19.09</v>
      </c>
      <c r="AG43" s="59">
        <v>20.079999999999998</v>
      </c>
    </row>
    <row r="44" spans="1:33" ht="12" customHeight="1">
      <c r="A44" s="41">
        <v>31</v>
      </c>
      <c r="C44" s="79" t="s">
        <v>567</v>
      </c>
      <c r="D44" s="59">
        <v>0.55000000000000004</v>
      </c>
      <c r="E44" s="59">
        <v>0.64</v>
      </c>
      <c r="F44" s="59">
        <v>0.72</v>
      </c>
      <c r="G44" s="59">
        <v>0.81</v>
      </c>
      <c r="H44" s="59">
        <v>0.87</v>
      </c>
      <c r="I44" s="59">
        <v>0.86</v>
      </c>
      <c r="J44" s="59">
        <v>0.87</v>
      </c>
      <c r="K44" s="102"/>
      <c r="L44" s="41">
        <v>31</v>
      </c>
      <c r="N44" s="79" t="s">
        <v>567</v>
      </c>
      <c r="O44" s="59">
        <v>0.96</v>
      </c>
      <c r="P44" s="59">
        <v>0.92</v>
      </c>
      <c r="Q44" s="59">
        <v>1.04</v>
      </c>
      <c r="R44" s="59">
        <v>0.85</v>
      </c>
      <c r="S44" s="59">
        <v>1.05</v>
      </c>
      <c r="T44" s="59">
        <v>0.81</v>
      </c>
      <c r="U44" s="59">
        <v>0.8</v>
      </c>
      <c r="V44" s="102"/>
      <c r="W44" s="41">
        <v>31</v>
      </c>
      <c r="Y44" s="79" t="s">
        <v>567</v>
      </c>
      <c r="Z44" s="59">
        <v>0.84</v>
      </c>
      <c r="AA44" s="59">
        <v>0.95</v>
      </c>
      <c r="AB44" s="59">
        <v>1.1299999999999999</v>
      </c>
      <c r="AC44" s="59">
        <v>1.1299999999999999</v>
      </c>
      <c r="AD44" s="59">
        <v>1.19</v>
      </c>
      <c r="AE44" s="59">
        <v>1.34</v>
      </c>
      <c r="AF44" s="59">
        <v>1.46</v>
      </c>
      <c r="AG44" s="59">
        <v>1.69</v>
      </c>
    </row>
    <row r="45" spans="1:33" ht="12" customHeight="1">
      <c r="A45" s="41">
        <v>32</v>
      </c>
      <c r="C45" s="79" t="s">
        <v>568</v>
      </c>
      <c r="D45" s="59">
        <v>9.56</v>
      </c>
      <c r="E45" s="59">
        <v>10.43</v>
      </c>
      <c r="F45" s="59">
        <v>10.39</v>
      </c>
      <c r="G45" s="59">
        <v>10.7</v>
      </c>
      <c r="H45" s="59">
        <v>12.85</v>
      </c>
      <c r="I45" s="59">
        <v>12.35</v>
      </c>
      <c r="J45" s="59">
        <v>12.15</v>
      </c>
      <c r="K45" s="102"/>
      <c r="L45" s="41">
        <v>32</v>
      </c>
      <c r="N45" s="79" t="s">
        <v>568</v>
      </c>
      <c r="O45" s="59">
        <v>11.84</v>
      </c>
      <c r="P45" s="59">
        <v>13.16</v>
      </c>
      <c r="Q45" s="59">
        <v>15.12</v>
      </c>
      <c r="R45" s="59">
        <v>16.670000000000002</v>
      </c>
      <c r="S45" s="59">
        <v>16.5</v>
      </c>
      <c r="T45" s="59">
        <v>14.38</v>
      </c>
      <c r="U45" s="59">
        <v>13.08</v>
      </c>
      <c r="V45" s="102"/>
      <c r="W45" s="41">
        <v>32</v>
      </c>
      <c r="Y45" s="79" t="s">
        <v>568</v>
      </c>
      <c r="Z45" s="59">
        <v>12.6</v>
      </c>
      <c r="AA45" s="59">
        <v>12.94</v>
      </c>
      <c r="AB45" s="59">
        <v>14.49</v>
      </c>
      <c r="AC45" s="59">
        <v>14.81</v>
      </c>
      <c r="AD45" s="59">
        <v>15.21</v>
      </c>
      <c r="AE45" s="59">
        <v>16.28</v>
      </c>
      <c r="AF45" s="59">
        <v>17.63</v>
      </c>
      <c r="AG45" s="59">
        <v>18.39</v>
      </c>
    </row>
    <row r="46" spans="1:33" ht="12" customHeight="1">
      <c r="A46" s="41">
        <v>33</v>
      </c>
      <c r="C46" s="78" t="s">
        <v>569</v>
      </c>
      <c r="D46" s="59">
        <v>0.03</v>
      </c>
      <c r="E46" s="59">
        <v>0.04</v>
      </c>
      <c r="F46" s="59">
        <v>0.04</v>
      </c>
      <c r="G46" s="59">
        <v>0.04</v>
      </c>
      <c r="H46" s="59">
        <v>0.05</v>
      </c>
      <c r="I46" s="59">
        <v>0.06</v>
      </c>
      <c r="J46" s="59">
        <v>0.06</v>
      </c>
      <c r="K46" s="102"/>
      <c r="L46" s="41">
        <v>33</v>
      </c>
      <c r="N46" s="78" t="s">
        <v>569</v>
      </c>
      <c r="O46" s="59">
        <v>0.08</v>
      </c>
      <c r="P46" s="59">
        <v>0.08</v>
      </c>
      <c r="Q46" s="59">
        <v>0.09</v>
      </c>
      <c r="R46" s="59">
        <v>0.1</v>
      </c>
      <c r="S46" s="59">
        <v>0.13</v>
      </c>
      <c r="T46" s="59">
        <v>0.13</v>
      </c>
      <c r="U46" s="59">
        <v>0.15</v>
      </c>
      <c r="V46" s="102"/>
      <c r="W46" s="41">
        <v>33</v>
      </c>
      <c r="Y46" s="78" t="s">
        <v>569</v>
      </c>
      <c r="Z46" s="59">
        <v>0.14000000000000001</v>
      </c>
      <c r="AA46" s="59">
        <v>0.15</v>
      </c>
      <c r="AB46" s="59">
        <v>0.17</v>
      </c>
      <c r="AC46" s="59">
        <v>0.2</v>
      </c>
      <c r="AD46" s="59">
        <v>0.21</v>
      </c>
      <c r="AE46" s="59">
        <v>0.25</v>
      </c>
      <c r="AF46" s="59">
        <v>0.26</v>
      </c>
      <c r="AG46" s="59">
        <v>0.28999999999999998</v>
      </c>
    </row>
    <row r="47" spans="1:33" ht="12" customHeight="1">
      <c r="A47" s="41">
        <v>34</v>
      </c>
      <c r="B47" s="49" t="s">
        <v>32</v>
      </c>
      <c r="C47" s="65" t="s">
        <v>570</v>
      </c>
      <c r="D47" s="81"/>
      <c r="E47" s="81"/>
      <c r="F47" s="81"/>
      <c r="G47" s="81"/>
      <c r="H47" s="81"/>
      <c r="I47" s="81"/>
      <c r="J47" s="81"/>
      <c r="K47" s="102"/>
      <c r="L47" s="41">
        <v>34</v>
      </c>
      <c r="M47" s="49" t="s">
        <v>32</v>
      </c>
      <c r="N47" s="65" t="s">
        <v>570</v>
      </c>
      <c r="O47" s="81"/>
      <c r="P47" s="81"/>
      <c r="Q47" s="81"/>
      <c r="R47" s="81"/>
      <c r="S47" s="81"/>
      <c r="T47" s="83"/>
      <c r="U47" s="59"/>
      <c r="V47" s="102"/>
      <c r="W47" s="41">
        <v>34</v>
      </c>
      <c r="X47" s="49" t="s">
        <v>32</v>
      </c>
      <c r="Y47" s="65" t="s">
        <v>570</v>
      </c>
      <c r="Z47" s="59"/>
      <c r="AA47" s="59"/>
      <c r="AB47" s="59"/>
      <c r="AC47" s="59"/>
      <c r="AD47" s="59"/>
      <c r="AE47" s="59"/>
      <c r="AF47" s="59"/>
      <c r="AG47" s="59"/>
    </row>
    <row r="48" spans="1:33" ht="11.1" customHeight="1">
      <c r="C48" s="82" t="s">
        <v>571</v>
      </c>
      <c r="D48" s="59">
        <v>0</v>
      </c>
      <c r="E48" s="59">
        <v>0</v>
      </c>
      <c r="F48" s="59">
        <v>0</v>
      </c>
      <c r="G48" s="59">
        <v>0</v>
      </c>
      <c r="H48" s="59">
        <v>0</v>
      </c>
      <c r="I48" s="59">
        <v>0</v>
      </c>
      <c r="J48" s="59">
        <v>0</v>
      </c>
      <c r="K48" s="102"/>
      <c r="N48" s="82" t="s">
        <v>571</v>
      </c>
      <c r="O48" s="59">
        <v>0</v>
      </c>
      <c r="P48" s="59">
        <v>0</v>
      </c>
      <c r="Q48" s="59">
        <v>0</v>
      </c>
      <c r="R48" s="59">
        <v>0</v>
      </c>
      <c r="S48" s="59">
        <v>0</v>
      </c>
      <c r="T48" s="59">
        <v>0</v>
      </c>
      <c r="U48" s="59">
        <v>0</v>
      </c>
      <c r="V48" s="102"/>
      <c r="Y48" s="82" t="s">
        <v>571</v>
      </c>
      <c r="Z48" s="59">
        <v>0</v>
      </c>
      <c r="AA48" s="59">
        <v>0</v>
      </c>
      <c r="AB48" s="59">
        <v>0</v>
      </c>
      <c r="AC48" s="59">
        <v>0</v>
      </c>
      <c r="AD48" s="59">
        <v>0</v>
      </c>
      <c r="AE48" s="59">
        <v>0</v>
      </c>
      <c r="AF48" s="59">
        <v>0</v>
      </c>
      <c r="AG48" s="59">
        <v>0.04</v>
      </c>
    </row>
    <row r="49" spans="1:33" ht="15.95" customHeight="1">
      <c r="A49" s="41">
        <v>35</v>
      </c>
      <c r="B49" s="49" t="s">
        <v>36</v>
      </c>
      <c r="C49" s="47" t="s">
        <v>516</v>
      </c>
      <c r="D49" s="59">
        <v>10.14</v>
      </c>
      <c r="E49" s="59">
        <v>11.11</v>
      </c>
      <c r="F49" s="59">
        <v>11.15</v>
      </c>
      <c r="G49" s="59">
        <v>11.55</v>
      </c>
      <c r="H49" s="59">
        <v>13.77</v>
      </c>
      <c r="I49" s="59">
        <v>13.27</v>
      </c>
      <c r="J49" s="59">
        <v>13.08</v>
      </c>
      <c r="K49" s="102"/>
      <c r="L49" s="41">
        <v>35</v>
      </c>
      <c r="M49" s="49" t="s">
        <v>36</v>
      </c>
      <c r="N49" s="47" t="s">
        <v>516</v>
      </c>
      <c r="O49" s="59">
        <v>12.88</v>
      </c>
      <c r="P49" s="59">
        <v>14.16</v>
      </c>
      <c r="Q49" s="59">
        <v>16.25</v>
      </c>
      <c r="R49" s="59">
        <v>17.62</v>
      </c>
      <c r="S49" s="59">
        <v>17.68</v>
      </c>
      <c r="T49" s="59">
        <v>15.32</v>
      </c>
      <c r="U49" s="59">
        <v>14.03</v>
      </c>
      <c r="V49" s="102"/>
      <c r="W49" s="41">
        <v>35</v>
      </c>
      <c r="X49" s="49" t="s">
        <v>36</v>
      </c>
      <c r="Y49" s="47" t="s">
        <v>516</v>
      </c>
      <c r="Z49" s="59">
        <v>13.58</v>
      </c>
      <c r="AA49" s="59">
        <v>14.04</v>
      </c>
      <c r="AB49" s="59">
        <v>15.79</v>
      </c>
      <c r="AC49" s="59">
        <v>16.14</v>
      </c>
      <c r="AD49" s="59">
        <v>16.61</v>
      </c>
      <c r="AE49" s="59">
        <v>17.87</v>
      </c>
      <c r="AF49" s="59">
        <v>19.350000000000001</v>
      </c>
      <c r="AG49" s="59">
        <v>20.41</v>
      </c>
    </row>
    <row r="50" spans="1:33" ht="20.100000000000001" customHeight="1">
      <c r="A50" s="45" t="s">
        <v>474</v>
      </c>
      <c r="B50" s="45"/>
      <c r="C50" s="45"/>
      <c r="D50" s="45"/>
      <c r="E50" s="45"/>
      <c r="F50" s="45"/>
      <c r="G50" s="45"/>
      <c r="H50" s="45"/>
      <c r="I50" s="45"/>
      <c r="J50" s="45"/>
      <c r="K50" s="102"/>
      <c r="L50" s="45" t="s">
        <v>474</v>
      </c>
      <c r="M50" s="45"/>
      <c r="N50" s="45"/>
      <c r="O50" s="45"/>
      <c r="P50" s="45"/>
      <c r="Q50" s="45"/>
      <c r="R50" s="45"/>
      <c r="S50" s="45"/>
      <c r="T50" s="45"/>
      <c r="U50" s="45"/>
      <c r="V50" s="102"/>
      <c r="W50" s="45" t="s">
        <v>474</v>
      </c>
      <c r="X50" s="45"/>
      <c r="Y50" s="45"/>
      <c r="Z50" s="45"/>
      <c r="AA50" s="45"/>
      <c r="AB50" s="45"/>
      <c r="AC50" s="45"/>
      <c r="AD50" s="45"/>
      <c r="AE50" s="45"/>
      <c r="AF50" s="45"/>
      <c r="AG50" s="45"/>
    </row>
    <row r="51" spans="1:33" ht="18" customHeight="1">
      <c r="A51" s="41">
        <v>36</v>
      </c>
      <c r="B51" s="46"/>
      <c r="C51" s="74" t="s">
        <v>565</v>
      </c>
      <c r="D51" s="59">
        <v>0.1</v>
      </c>
      <c r="E51" s="59">
        <v>0.18</v>
      </c>
      <c r="F51" s="59">
        <v>0.19</v>
      </c>
      <c r="G51" s="59">
        <v>0.24</v>
      </c>
      <c r="H51" s="59">
        <v>0.35</v>
      </c>
      <c r="I51" s="59">
        <v>0.31</v>
      </c>
      <c r="J51" s="59">
        <v>0.32</v>
      </c>
      <c r="K51" s="102"/>
      <c r="L51" s="41">
        <v>36</v>
      </c>
      <c r="M51" s="46"/>
      <c r="N51" s="74" t="s">
        <v>565</v>
      </c>
      <c r="O51" s="59">
        <v>0.33</v>
      </c>
      <c r="P51" s="59">
        <v>0.28000000000000003</v>
      </c>
      <c r="Q51" s="59">
        <v>0.31</v>
      </c>
      <c r="R51" s="59">
        <v>0.38</v>
      </c>
      <c r="S51" s="59">
        <v>0.52</v>
      </c>
      <c r="T51" s="59">
        <v>0.57999999999999996</v>
      </c>
      <c r="U51" s="59">
        <v>0.59</v>
      </c>
      <c r="V51" s="102"/>
      <c r="W51" s="41">
        <v>36</v>
      </c>
      <c r="X51" s="46"/>
      <c r="Y51" s="74" t="s">
        <v>565</v>
      </c>
      <c r="Z51" s="59">
        <v>0.56000000000000005</v>
      </c>
      <c r="AA51" s="59">
        <v>0.68</v>
      </c>
      <c r="AB51" s="59">
        <v>0.56000000000000005</v>
      </c>
      <c r="AC51" s="59">
        <v>0.45</v>
      </c>
      <c r="AD51" s="59">
        <v>0.54</v>
      </c>
      <c r="AE51" s="59">
        <v>0.46</v>
      </c>
      <c r="AF51" s="59">
        <v>0.53</v>
      </c>
      <c r="AG51" s="59">
        <v>0.78</v>
      </c>
    </row>
    <row r="52" spans="1:33" ht="12" customHeight="1">
      <c r="A52" s="41">
        <v>37</v>
      </c>
      <c r="C52" s="78" t="s">
        <v>566</v>
      </c>
      <c r="D52" s="59">
        <v>0.1</v>
      </c>
      <c r="E52" s="59">
        <v>0.18</v>
      </c>
      <c r="F52" s="59">
        <v>0.19</v>
      </c>
      <c r="G52" s="59">
        <v>0.24</v>
      </c>
      <c r="H52" s="59">
        <v>0.35</v>
      </c>
      <c r="I52" s="59">
        <v>0.31</v>
      </c>
      <c r="J52" s="59">
        <v>0.32</v>
      </c>
      <c r="K52" s="102"/>
      <c r="L52" s="41">
        <v>37</v>
      </c>
      <c r="N52" s="78" t="s">
        <v>566</v>
      </c>
      <c r="O52" s="59">
        <v>0.33</v>
      </c>
      <c r="P52" s="59">
        <v>0.28000000000000003</v>
      </c>
      <c r="Q52" s="59">
        <v>0.31</v>
      </c>
      <c r="R52" s="59">
        <v>0.38</v>
      </c>
      <c r="S52" s="59">
        <v>0.52</v>
      </c>
      <c r="T52" s="59">
        <v>0.57999999999999996</v>
      </c>
      <c r="U52" s="59">
        <v>0.59</v>
      </c>
      <c r="V52" s="102"/>
      <c r="W52" s="41">
        <v>37</v>
      </c>
      <c r="Y52" s="78" t="s">
        <v>566</v>
      </c>
      <c r="Z52" s="59">
        <v>0.56000000000000005</v>
      </c>
      <c r="AA52" s="59">
        <v>0.68</v>
      </c>
      <c r="AB52" s="59">
        <v>0.56000000000000005</v>
      </c>
      <c r="AC52" s="59">
        <v>0.45</v>
      </c>
      <c r="AD52" s="59">
        <v>0.54</v>
      </c>
      <c r="AE52" s="59">
        <v>0.46</v>
      </c>
      <c r="AF52" s="59">
        <v>0.53</v>
      </c>
      <c r="AG52" s="59">
        <v>0.78</v>
      </c>
    </row>
    <row r="53" spans="1:33" ht="12" customHeight="1">
      <c r="A53" s="41">
        <v>38</v>
      </c>
      <c r="C53" s="79" t="s">
        <v>567</v>
      </c>
      <c r="D53" s="59">
        <v>0</v>
      </c>
      <c r="E53" s="59">
        <v>0.01</v>
      </c>
      <c r="F53" s="59">
        <v>0.01</v>
      </c>
      <c r="G53" s="59">
        <v>0.01</v>
      </c>
      <c r="H53" s="59">
        <v>0.05</v>
      </c>
      <c r="I53" s="59">
        <v>0.04</v>
      </c>
      <c r="J53" s="59">
        <v>0.03</v>
      </c>
      <c r="K53" s="102"/>
      <c r="L53" s="41">
        <v>38</v>
      </c>
      <c r="N53" s="79" t="s">
        <v>567</v>
      </c>
      <c r="O53" s="59">
        <v>0.03</v>
      </c>
      <c r="P53" s="59">
        <v>0.03</v>
      </c>
      <c r="Q53" s="59">
        <v>0.02</v>
      </c>
      <c r="R53" s="59">
        <v>0.03</v>
      </c>
      <c r="S53" s="59">
        <v>0.04</v>
      </c>
      <c r="T53" s="59">
        <v>0.05</v>
      </c>
      <c r="U53" s="59">
        <v>7.0000000000000007E-2</v>
      </c>
      <c r="V53" s="102"/>
      <c r="W53" s="41">
        <v>38</v>
      </c>
      <c r="Y53" s="79" t="s">
        <v>567</v>
      </c>
      <c r="Z53" s="59">
        <v>0.09</v>
      </c>
      <c r="AA53" s="59">
        <v>0.18</v>
      </c>
      <c r="AB53" s="59">
        <v>0.02</v>
      </c>
      <c r="AC53" s="59">
        <v>0.01</v>
      </c>
      <c r="AD53" s="59">
        <v>0.03</v>
      </c>
      <c r="AE53" s="59">
        <v>0.02</v>
      </c>
      <c r="AF53" s="59">
        <v>7.0000000000000007E-2</v>
      </c>
      <c r="AG53" s="59">
        <v>0.12</v>
      </c>
    </row>
    <row r="54" spans="1:33" ht="12" customHeight="1">
      <c r="A54" s="41">
        <v>39</v>
      </c>
      <c r="C54" s="79" t="s">
        <v>568</v>
      </c>
      <c r="D54" s="59">
        <v>0.1</v>
      </c>
      <c r="E54" s="59">
        <v>0.17</v>
      </c>
      <c r="F54" s="59">
        <v>0.18</v>
      </c>
      <c r="G54" s="59">
        <v>0.23</v>
      </c>
      <c r="H54" s="59">
        <v>0.3</v>
      </c>
      <c r="I54" s="59">
        <v>0.27</v>
      </c>
      <c r="J54" s="59">
        <v>0.28999999999999998</v>
      </c>
      <c r="K54" s="102"/>
      <c r="L54" s="41">
        <v>39</v>
      </c>
      <c r="N54" s="79" t="s">
        <v>568</v>
      </c>
      <c r="O54" s="59">
        <v>0.3</v>
      </c>
      <c r="P54" s="59">
        <v>0.25</v>
      </c>
      <c r="Q54" s="59">
        <v>0.28999999999999998</v>
      </c>
      <c r="R54" s="59">
        <v>0.35</v>
      </c>
      <c r="S54" s="59">
        <v>0.48</v>
      </c>
      <c r="T54" s="59">
        <v>0.53</v>
      </c>
      <c r="U54" s="59">
        <v>0.52</v>
      </c>
      <c r="V54" s="102"/>
      <c r="W54" s="41">
        <v>39</v>
      </c>
      <c r="Y54" s="79" t="s">
        <v>568</v>
      </c>
      <c r="Z54" s="59">
        <v>0.47</v>
      </c>
      <c r="AA54" s="59">
        <v>0.5</v>
      </c>
      <c r="AB54" s="59">
        <v>0.54</v>
      </c>
      <c r="AC54" s="59">
        <v>0.44</v>
      </c>
      <c r="AD54" s="59">
        <v>0.51</v>
      </c>
      <c r="AE54" s="59">
        <v>0.44</v>
      </c>
      <c r="AF54" s="59">
        <v>0.46</v>
      </c>
      <c r="AG54" s="59">
        <v>0.66</v>
      </c>
    </row>
    <row r="55" spans="1:33" ht="12" customHeight="1">
      <c r="A55" s="41">
        <v>40</v>
      </c>
      <c r="C55" s="78" t="s">
        <v>569</v>
      </c>
      <c r="D55" s="59">
        <v>0</v>
      </c>
      <c r="E55" s="59">
        <v>0</v>
      </c>
      <c r="F55" s="59">
        <v>0</v>
      </c>
      <c r="G55" s="59">
        <v>0</v>
      </c>
      <c r="H55" s="59">
        <v>0</v>
      </c>
      <c r="I55" s="59">
        <v>0</v>
      </c>
      <c r="J55" s="59">
        <v>0</v>
      </c>
      <c r="K55" s="102"/>
      <c r="L55" s="41">
        <v>40</v>
      </c>
      <c r="N55" s="78" t="s">
        <v>569</v>
      </c>
      <c r="O55" s="59">
        <v>0</v>
      </c>
      <c r="P55" s="59">
        <v>0</v>
      </c>
      <c r="Q55" s="59">
        <v>0</v>
      </c>
      <c r="R55" s="59">
        <v>0</v>
      </c>
      <c r="S55" s="59">
        <v>0</v>
      </c>
      <c r="T55" s="59">
        <v>0</v>
      </c>
      <c r="U55" s="59">
        <v>0</v>
      </c>
      <c r="V55" s="102"/>
      <c r="W55" s="41">
        <v>40</v>
      </c>
      <c r="Y55" s="78" t="s">
        <v>569</v>
      </c>
      <c r="Z55" s="59">
        <v>0</v>
      </c>
      <c r="AA55" s="59">
        <v>0</v>
      </c>
      <c r="AB55" s="59">
        <v>0</v>
      </c>
      <c r="AC55" s="59">
        <v>0</v>
      </c>
      <c r="AD55" s="59">
        <v>0</v>
      </c>
      <c r="AE55" s="59">
        <v>0</v>
      </c>
      <c r="AF55" s="59">
        <v>0</v>
      </c>
      <c r="AG55" s="59">
        <v>0</v>
      </c>
    </row>
    <row r="56" spans="1:33" ht="12" customHeight="1">
      <c r="A56" s="41">
        <v>41</v>
      </c>
      <c r="B56" s="49" t="s">
        <v>32</v>
      </c>
      <c r="C56" s="65" t="s">
        <v>570</v>
      </c>
      <c r="D56" s="81"/>
      <c r="E56" s="81"/>
      <c r="F56" s="81"/>
      <c r="G56" s="81"/>
      <c r="H56" s="81"/>
      <c r="I56" s="81"/>
      <c r="J56" s="81"/>
      <c r="K56" s="102"/>
      <c r="L56" s="41">
        <v>41</v>
      </c>
      <c r="M56" s="49" t="s">
        <v>32</v>
      </c>
      <c r="N56" s="65" t="s">
        <v>570</v>
      </c>
      <c r="O56" s="81"/>
      <c r="P56" s="81"/>
      <c r="Q56" s="81"/>
      <c r="R56" s="81"/>
      <c r="S56" s="81"/>
      <c r="T56" s="83"/>
      <c r="U56" s="59"/>
      <c r="V56" s="102"/>
      <c r="W56" s="41">
        <v>41</v>
      </c>
      <c r="X56" s="49" t="s">
        <v>32</v>
      </c>
      <c r="Y56" s="65" t="s">
        <v>570</v>
      </c>
      <c r="Z56" s="59"/>
      <c r="AA56" s="59"/>
      <c r="AB56" s="59"/>
      <c r="AC56" s="59"/>
      <c r="AD56" s="59"/>
      <c r="AE56" s="59"/>
      <c r="AF56" s="59"/>
      <c r="AG56" s="59"/>
    </row>
    <row r="57" spans="1:33" ht="11.1" customHeight="1">
      <c r="C57" s="82" t="s">
        <v>571</v>
      </c>
      <c r="D57" s="59">
        <v>0</v>
      </c>
      <c r="E57" s="59">
        <v>0</v>
      </c>
      <c r="F57" s="59">
        <v>0</v>
      </c>
      <c r="G57" s="59">
        <v>0</v>
      </c>
      <c r="H57" s="59">
        <v>0</v>
      </c>
      <c r="I57" s="59">
        <v>0</v>
      </c>
      <c r="J57" s="59">
        <v>0</v>
      </c>
      <c r="K57" s="102"/>
      <c r="N57" s="82" t="s">
        <v>571</v>
      </c>
      <c r="O57" s="59">
        <v>0</v>
      </c>
      <c r="P57" s="59">
        <v>0</v>
      </c>
      <c r="Q57" s="59">
        <v>0</v>
      </c>
      <c r="R57" s="59">
        <v>0</v>
      </c>
      <c r="S57" s="59">
        <v>0</v>
      </c>
      <c r="T57" s="59">
        <v>0</v>
      </c>
      <c r="U57" s="59">
        <v>0</v>
      </c>
      <c r="V57" s="102"/>
      <c r="Y57" s="82" t="s">
        <v>571</v>
      </c>
      <c r="Z57" s="59">
        <v>0</v>
      </c>
      <c r="AA57" s="59">
        <v>0</v>
      </c>
      <c r="AB57" s="59">
        <v>0</v>
      </c>
      <c r="AC57" s="59">
        <v>0</v>
      </c>
      <c r="AD57" s="59">
        <v>0</v>
      </c>
      <c r="AE57" s="59">
        <v>0</v>
      </c>
      <c r="AF57" s="59">
        <v>0</v>
      </c>
      <c r="AG57" s="59">
        <v>0</v>
      </c>
    </row>
    <row r="58" spans="1:33" ht="15.95" customHeight="1">
      <c r="A58" s="41">
        <v>42</v>
      </c>
      <c r="B58" s="49" t="s">
        <v>36</v>
      </c>
      <c r="C58" s="47" t="s">
        <v>516</v>
      </c>
      <c r="D58" s="59">
        <v>0.1</v>
      </c>
      <c r="E58" s="59">
        <v>0.18</v>
      </c>
      <c r="F58" s="59">
        <v>0.19</v>
      </c>
      <c r="G58" s="59">
        <v>0.24</v>
      </c>
      <c r="H58" s="59">
        <v>0.35</v>
      </c>
      <c r="I58" s="59">
        <v>0.31</v>
      </c>
      <c r="J58" s="59">
        <v>0.32</v>
      </c>
      <c r="K58" s="102"/>
      <c r="L58" s="41">
        <v>42</v>
      </c>
      <c r="M58" s="49" t="s">
        <v>36</v>
      </c>
      <c r="N58" s="47" t="s">
        <v>516</v>
      </c>
      <c r="O58" s="59">
        <v>0.33</v>
      </c>
      <c r="P58" s="59">
        <v>0.28000000000000003</v>
      </c>
      <c r="Q58" s="59">
        <v>0.31</v>
      </c>
      <c r="R58" s="59">
        <v>0.38</v>
      </c>
      <c r="S58" s="59">
        <v>0.52</v>
      </c>
      <c r="T58" s="59">
        <v>0.57999999999999996</v>
      </c>
      <c r="U58" s="59">
        <v>0.59</v>
      </c>
      <c r="V58" s="102"/>
      <c r="W58" s="41">
        <v>42</v>
      </c>
      <c r="X58" s="49" t="s">
        <v>36</v>
      </c>
      <c r="Y58" s="47" t="s">
        <v>516</v>
      </c>
      <c r="Z58" s="59">
        <v>0.56000000000000005</v>
      </c>
      <c r="AA58" s="59">
        <v>0.68</v>
      </c>
      <c r="AB58" s="59">
        <v>0.56000000000000005</v>
      </c>
      <c r="AC58" s="59">
        <v>0.45</v>
      </c>
      <c r="AD58" s="59">
        <v>0.54</v>
      </c>
      <c r="AE58" s="59">
        <v>0.46</v>
      </c>
      <c r="AF58" s="59">
        <v>0.53</v>
      </c>
      <c r="AG58" s="59">
        <v>0.78</v>
      </c>
    </row>
    <row r="59" spans="1:33" ht="12" customHeight="1">
      <c r="D59" s="51"/>
      <c r="E59" s="51"/>
      <c r="F59" s="51"/>
      <c r="G59" s="51"/>
      <c r="H59" s="51"/>
      <c r="I59" s="51"/>
      <c r="J59" s="51"/>
      <c r="K59" s="102"/>
      <c r="O59" s="51"/>
      <c r="V59" s="102"/>
    </row>
    <row r="60" spans="1:33" ht="12" customHeight="1">
      <c r="D60" s="51"/>
      <c r="E60" s="51"/>
      <c r="F60" s="51"/>
      <c r="G60" s="51"/>
      <c r="H60" s="51"/>
      <c r="I60" s="51"/>
      <c r="J60" s="51"/>
      <c r="K60" s="102"/>
      <c r="O60" s="51"/>
      <c r="V60" s="102"/>
    </row>
    <row r="61" spans="1:33" ht="12" customHeight="1">
      <c r="D61" s="51"/>
      <c r="E61" s="51"/>
      <c r="F61" s="51"/>
      <c r="G61" s="51"/>
      <c r="H61" s="51"/>
      <c r="I61" s="51"/>
      <c r="J61" s="51"/>
      <c r="K61" s="102"/>
      <c r="O61" s="51"/>
      <c r="V61" s="102"/>
    </row>
    <row r="62" spans="1:33" ht="12" customHeight="1">
      <c r="D62" s="51"/>
      <c r="E62" s="51"/>
      <c r="F62" s="51"/>
      <c r="G62" s="51"/>
      <c r="H62" s="51"/>
      <c r="I62" s="51"/>
      <c r="J62" s="51"/>
      <c r="K62" s="102"/>
      <c r="O62" s="51"/>
      <c r="V62" s="102"/>
    </row>
    <row r="63" spans="1:33" ht="12" customHeight="1">
      <c r="D63" s="51"/>
      <c r="E63" s="51"/>
      <c r="F63" s="51"/>
      <c r="G63" s="51"/>
      <c r="H63" s="51"/>
      <c r="I63" s="51"/>
      <c r="J63" s="51"/>
      <c r="K63" s="102"/>
      <c r="O63" s="51"/>
      <c r="V63" s="102"/>
    </row>
    <row r="64" spans="1:33" ht="12" customHeight="1">
      <c r="D64" s="51"/>
      <c r="E64" s="51"/>
      <c r="F64" s="51"/>
      <c r="G64" s="51"/>
      <c r="H64" s="51"/>
      <c r="I64" s="51"/>
      <c r="J64" s="51"/>
      <c r="K64" s="102"/>
      <c r="O64" s="51"/>
      <c r="V64" s="102"/>
    </row>
    <row r="65" spans="4:22" ht="12" customHeight="1">
      <c r="D65" s="51"/>
      <c r="E65" s="51"/>
      <c r="F65" s="51"/>
      <c r="G65" s="51"/>
      <c r="H65" s="51"/>
      <c r="I65" s="51"/>
      <c r="J65" s="51"/>
      <c r="K65" s="102"/>
      <c r="O65" s="51"/>
      <c r="V65" s="102"/>
    </row>
    <row r="66" spans="4:22" ht="12" customHeight="1">
      <c r="D66" s="51"/>
      <c r="E66" s="51"/>
      <c r="F66" s="51"/>
      <c r="G66" s="51"/>
      <c r="H66" s="51"/>
      <c r="I66" s="51"/>
      <c r="J66" s="51"/>
      <c r="K66" s="102"/>
      <c r="O66" s="51"/>
      <c r="V66" s="102"/>
    </row>
    <row r="67" spans="4:22" ht="12" customHeight="1">
      <c r="D67" s="51"/>
      <c r="E67" s="51"/>
      <c r="F67" s="51"/>
      <c r="G67" s="51"/>
      <c r="H67" s="51"/>
      <c r="I67" s="51"/>
      <c r="J67" s="51"/>
      <c r="K67" s="102"/>
      <c r="O67" s="51"/>
      <c r="V67" s="102"/>
    </row>
    <row r="68" spans="4:22" ht="12" customHeight="1">
      <c r="D68" s="51"/>
      <c r="E68" s="51"/>
      <c r="F68" s="51"/>
      <c r="G68" s="51"/>
      <c r="H68" s="51"/>
      <c r="I68" s="51"/>
      <c r="J68" s="51"/>
      <c r="K68" s="102"/>
      <c r="O68" s="51"/>
      <c r="V68" s="102"/>
    </row>
    <row r="69" spans="4:22" ht="12" customHeight="1">
      <c r="D69" s="51"/>
      <c r="E69" s="51"/>
      <c r="F69" s="51"/>
      <c r="G69" s="51"/>
      <c r="H69" s="51"/>
      <c r="I69" s="51"/>
      <c r="J69" s="51"/>
      <c r="K69" s="102"/>
      <c r="O69" s="51"/>
      <c r="V69" s="102"/>
    </row>
    <row r="70" spans="4:22" ht="12" customHeight="1">
      <c r="D70" s="51"/>
      <c r="E70" s="51"/>
      <c r="F70" s="51"/>
      <c r="G70" s="51"/>
      <c r="H70" s="51"/>
      <c r="I70" s="51"/>
      <c r="J70" s="51"/>
      <c r="K70" s="102"/>
      <c r="O70" s="51"/>
      <c r="V70" s="102"/>
    </row>
    <row r="71" spans="4:22" ht="12" customHeight="1">
      <c r="D71" s="51"/>
      <c r="E71" s="51"/>
      <c r="F71" s="51"/>
      <c r="G71" s="51"/>
      <c r="H71" s="51"/>
      <c r="I71" s="51"/>
      <c r="J71" s="51"/>
      <c r="K71" s="103"/>
      <c r="O71" s="51"/>
      <c r="V71" s="103"/>
    </row>
    <row r="72" spans="4:22" ht="12" customHeight="1">
      <c r="D72" s="51"/>
      <c r="E72" s="51"/>
      <c r="F72" s="51"/>
      <c r="G72" s="51"/>
      <c r="H72" s="51"/>
      <c r="I72" s="51"/>
      <c r="J72" s="51"/>
      <c r="K72" s="103"/>
      <c r="O72" s="51"/>
      <c r="V72" s="103"/>
    </row>
    <row r="73" spans="4:22" ht="12" customHeight="1">
      <c r="D73" s="51"/>
      <c r="E73" s="51"/>
      <c r="F73" s="51"/>
      <c r="G73" s="51"/>
      <c r="H73" s="51"/>
      <c r="I73" s="51"/>
      <c r="J73" s="51"/>
      <c r="O73" s="51"/>
    </row>
    <row r="74" spans="4:22" ht="12" customHeight="1">
      <c r="D74" s="51"/>
      <c r="E74" s="51"/>
      <c r="F74" s="51"/>
      <c r="G74" s="51"/>
      <c r="H74" s="51"/>
      <c r="I74" s="51"/>
      <c r="J74" s="51"/>
      <c r="O74" s="51"/>
    </row>
    <row r="75" spans="4:22" ht="12" customHeight="1">
      <c r="D75" s="51"/>
      <c r="E75" s="51"/>
      <c r="F75" s="51"/>
      <c r="G75" s="51"/>
      <c r="H75" s="51"/>
      <c r="I75" s="51"/>
      <c r="J75" s="51"/>
      <c r="O75" s="51"/>
    </row>
    <row r="76" spans="4:22" ht="12" customHeight="1">
      <c r="D76" s="51"/>
      <c r="E76" s="51"/>
      <c r="F76" s="51"/>
      <c r="G76" s="51"/>
      <c r="H76" s="51"/>
      <c r="I76" s="51"/>
      <c r="J76" s="51"/>
      <c r="O76" s="51"/>
    </row>
    <row r="77" spans="4:22" ht="12" customHeight="1">
      <c r="D77" s="51"/>
      <c r="E77" s="51"/>
      <c r="F77" s="51"/>
      <c r="G77" s="51"/>
      <c r="H77" s="51"/>
      <c r="I77" s="51"/>
      <c r="J77" s="51"/>
      <c r="O77" s="51"/>
    </row>
    <row r="78" spans="4:22" ht="12" customHeight="1">
      <c r="D78" s="51"/>
      <c r="E78" s="51"/>
      <c r="F78" s="51"/>
      <c r="G78" s="51"/>
      <c r="H78" s="51"/>
      <c r="I78" s="51"/>
      <c r="J78" s="51"/>
      <c r="O78" s="51"/>
    </row>
    <row r="79" spans="4:22" ht="12" customHeight="1">
      <c r="D79" s="51"/>
      <c r="E79" s="51"/>
      <c r="F79" s="51"/>
      <c r="G79" s="51"/>
      <c r="H79" s="51"/>
      <c r="I79" s="51"/>
      <c r="J79" s="51"/>
      <c r="O79" s="51"/>
    </row>
    <row r="80" spans="4:2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H92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10" width="9.42578125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4.28515625" style="41" customWidth="1"/>
    <col min="15" max="21" width="9.42578125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4.28515625" style="41" customWidth="1"/>
    <col min="26" max="34" width="8.28515625" style="41" customWidth="1"/>
    <col min="35" max="16384" width="11.42578125" style="41"/>
  </cols>
  <sheetData>
    <row r="1" spans="1:33">
      <c r="A1" s="45" t="s">
        <v>452</v>
      </c>
      <c r="B1" s="40"/>
      <c r="C1" s="40"/>
      <c r="D1" s="40"/>
      <c r="E1" s="40"/>
      <c r="F1" s="40"/>
      <c r="G1" s="40"/>
      <c r="H1" s="40"/>
      <c r="I1" s="40"/>
      <c r="J1" s="40"/>
      <c r="K1" s="100"/>
      <c r="L1" s="45" t="s">
        <v>452</v>
      </c>
      <c r="M1" s="40"/>
      <c r="N1" s="40"/>
      <c r="O1" s="40"/>
      <c r="P1" s="40"/>
      <c r="Q1" s="40"/>
      <c r="R1" s="40"/>
      <c r="S1" s="40"/>
      <c r="T1" s="40"/>
      <c r="U1" s="40"/>
      <c r="V1" s="100"/>
      <c r="W1" s="45" t="s">
        <v>452</v>
      </c>
      <c r="X1" s="40"/>
      <c r="Y1" s="40"/>
      <c r="Z1" s="40"/>
      <c r="AA1" s="40"/>
      <c r="AB1" s="40"/>
      <c r="AC1" s="40"/>
      <c r="AD1" s="40"/>
      <c r="AE1" s="40"/>
      <c r="AF1" s="40"/>
      <c r="AG1" s="40"/>
    </row>
    <row r="2" spans="1:33" ht="18" customHeight="1">
      <c r="A2" s="39" t="s">
        <v>572</v>
      </c>
      <c r="B2" s="39"/>
      <c r="C2" s="39"/>
      <c r="D2" s="39"/>
      <c r="E2" s="39"/>
      <c r="F2" s="39"/>
      <c r="G2" s="39"/>
      <c r="H2" s="39"/>
      <c r="I2" s="39"/>
      <c r="J2" s="39"/>
      <c r="K2" s="101"/>
      <c r="L2" s="39" t="s">
        <v>572</v>
      </c>
      <c r="M2" s="39"/>
      <c r="N2" s="39"/>
      <c r="O2" s="39"/>
      <c r="P2" s="39"/>
      <c r="Q2" s="39"/>
      <c r="R2" s="39"/>
      <c r="S2" s="39"/>
      <c r="T2" s="39"/>
      <c r="U2" s="39"/>
      <c r="V2" s="101"/>
      <c r="W2" s="39" t="s">
        <v>572</v>
      </c>
      <c r="X2" s="39"/>
      <c r="Y2" s="39"/>
      <c r="Z2" s="39"/>
      <c r="AA2" s="39"/>
      <c r="AB2" s="39"/>
      <c r="AC2" s="39"/>
      <c r="AD2" s="39"/>
      <c r="AE2" s="39"/>
      <c r="AF2" s="39"/>
      <c r="AG2" s="39"/>
    </row>
    <row r="3" spans="1:33" s="164" customFormat="1" ht="20.100000000000001" customHeight="1">
      <c r="A3" s="162" t="s">
        <v>29</v>
      </c>
      <c r="B3" s="162"/>
      <c r="C3" s="162"/>
      <c r="D3" s="162"/>
      <c r="E3" s="162"/>
      <c r="F3" s="162"/>
      <c r="G3" s="162"/>
      <c r="H3" s="162"/>
      <c r="I3" s="162"/>
      <c r="J3" s="162"/>
      <c r="K3" s="167"/>
      <c r="L3" s="162" t="s">
        <v>29</v>
      </c>
      <c r="M3" s="162"/>
      <c r="N3" s="162"/>
      <c r="O3" s="162"/>
      <c r="P3" s="162"/>
      <c r="Q3" s="162"/>
      <c r="R3" s="162"/>
      <c r="S3" s="162"/>
      <c r="T3" s="162"/>
      <c r="U3" s="162"/>
      <c r="V3" s="167"/>
      <c r="W3" s="162" t="s">
        <v>29</v>
      </c>
      <c r="X3" s="162"/>
      <c r="Y3" s="162"/>
      <c r="Z3" s="162"/>
      <c r="AA3" s="162"/>
      <c r="AB3" s="162"/>
      <c r="AC3" s="162"/>
      <c r="AD3" s="162"/>
      <c r="AE3" s="162"/>
      <c r="AF3" s="162"/>
      <c r="AG3" s="162"/>
    </row>
    <row r="4" spans="1:33" ht="18" customHeight="1">
      <c r="A4" s="54"/>
      <c r="B4" s="165"/>
      <c r="C4" s="166" t="s">
        <v>27</v>
      </c>
      <c r="D4" s="44">
        <v>1970</v>
      </c>
      <c r="E4" s="44">
        <v>1971</v>
      </c>
      <c r="F4" s="44">
        <v>1972</v>
      </c>
      <c r="G4" s="44">
        <v>1973</v>
      </c>
      <c r="H4" s="44">
        <v>1974</v>
      </c>
      <c r="I4" s="44">
        <v>1975</v>
      </c>
      <c r="J4" s="44">
        <v>1976</v>
      </c>
      <c r="K4" s="105"/>
      <c r="L4" s="54"/>
      <c r="M4" s="165"/>
      <c r="N4" s="16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V4" s="105"/>
      <c r="W4" s="54"/>
      <c r="X4" s="165"/>
      <c r="Y4" s="16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26.1" customHeight="1">
      <c r="A5" s="41">
        <v>1</v>
      </c>
      <c r="C5" s="47" t="s">
        <v>573</v>
      </c>
      <c r="D5" s="59">
        <v>83.13</v>
      </c>
      <c r="E5" s="59">
        <v>93.4</v>
      </c>
      <c r="F5" s="59">
        <v>101.11</v>
      </c>
      <c r="G5" s="59">
        <v>117.85</v>
      </c>
      <c r="H5" s="59">
        <v>126.32</v>
      </c>
      <c r="I5" s="59">
        <v>126.13</v>
      </c>
      <c r="J5" s="59">
        <v>141.97</v>
      </c>
      <c r="K5" s="107"/>
      <c r="L5" s="41">
        <v>1</v>
      </c>
      <c r="N5" s="47" t="s">
        <v>573</v>
      </c>
      <c r="O5" s="59">
        <v>157.19999999999999</v>
      </c>
      <c r="P5" s="59">
        <v>165.01</v>
      </c>
      <c r="Q5" s="59">
        <v>176.87</v>
      </c>
      <c r="R5" s="59">
        <v>187.94</v>
      </c>
      <c r="S5" s="59">
        <v>189.15</v>
      </c>
      <c r="T5" s="59">
        <v>194.04</v>
      </c>
      <c r="U5" s="59">
        <v>202.8</v>
      </c>
      <c r="V5" s="107"/>
      <c r="W5" s="41">
        <v>1</v>
      </c>
      <c r="Y5" s="47" t="s">
        <v>573</v>
      </c>
      <c r="Z5" s="59">
        <v>213.92</v>
      </c>
      <c r="AA5" s="59">
        <v>225.13</v>
      </c>
      <c r="AB5" s="59">
        <v>232.25</v>
      </c>
      <c r="AC5" s="59">
        <v>240.28</v>
      </c>
      <c r="AD5" s="59">
        <v>250.72</v>
      </c>
      <c r="AE5" s="59">
        <v>274.01</v>
      </c>
      <c r="AF5" s="59">
        <v>283.33999999999997</v>
      </c>
      <c r="AG5" s="59">
        <v>317.29000000000002</v>
      </c>
    </row>
    <row r="6" spans="1:33" ht="18" customHeight="1">
      <c r="A6" s="41">
        <v>2</v>
      </c>
      <c r="B6" s="46"/>
      <c r="C6" s="74" t="s">
        <v>491</v>
      </c>
      <c r="D6" s="59">
        <v>13.41</v>
      </c>
      <c r="E6" s="59">
        <v>13.8</v>
      </c>
      <c r="F6" s="59">
        <v>15.5</v>
      </c>
      <c r="G6" s="59">
        <v>19.04</v>
      </c>
      <c r="H6" s="59">
        <v>19.690000000000001</v>
      </c>
      <c r="I6" s="59">
        <v>18.940000000000001</v>
      </c>
      <c r="J6" s="59">
        <v>22.36</v>
      </c>
      <c r="K6" s="102"/>
      <c r="L6" s="41">
        <v>2</v>
      </c>
      <c r="M6" s="46"/>
      <c r="N6" s="74" t="s">
        <v>491</v>
      </c>
      <c r="O6" s="59">
        <v>27.1</v>
      </c>
      <c r="P6" s="59">
        <v>28.25</v>
      </c>
      <c r="Q6" s="59">
        <v>30.26</v>
      </c>
      <c r="R6" s="59">
        <v>29.28</v>
      </c>
      <c r="S6" s="59">
        <v>28.03</v>
      </c>
      <c r="T6" s="59">
        <v>29.05</v>
      </c>
      <c r="U6" s="59">
        <v>30.65</v>
      </c>
      <c r="V6" s="102"/>
      <c r="W6" s="41">
        <v>2</v>
      </c>
      <c r="X6" s="46"/>
      <c r="Y6" s="74" t="s">
        <v>491</v>
      </c>
      <c r="Z6" s="59">
        <v>34.15</v>
      </c>
      <c r="AA6" s="59">
        <v>37.979999999999997</v>
      </c>
      <c r="AB6" s="59">
        <v>38.880000000000003</v>
      </c>
      <c r="AC6" s="59">
        <v>36.44</v>
      </c>
      <c r="AD6" s="59">
        <v>39.67</v>
      </c>
      <c r="AE6" s="59">
        <v>43.71</v>
      </c>
      <c r="AF6" s="59">
        <v>42.72</v>
      </c>
      <c r="AG6" s="59">
        <v>44.84</v>
      </c>
    </row>
    <row r="7" spans="1:33" ht="12" customHeight="1">
      <c r="A7" s="41">
        <v>3</v>
      </c>
      <c r="C7" s="78" t="s">
        <v>488</v>
      </c>
      <c r="D7" s="59">
        <v>7.04</v>
      </c>
      <c r="E7" s="59">
        <v>8.08</v>
      </c>
      <c r="F7" s="59">
        <v>9.58</v>
      </c>
      <c r="G7" s="59">
        <v>11.25</v>
      </c>
      <c r="H7" s="59">
        <v>11.99</v>
      </c>
      <c r="I7" s="59">
        <v>11.78</v>
      </c>
      <c r="J7" s="59">
        <v>13.15</v>
      </c>
      <c r="K7" s="102"/>
      <c r="L7" s="41">
        <v>3</v>
      </c>
      <c r="N7" s="78" t="s">
        <v>488</v>
      </c>
      <c r="O7" s="59">
        <v>14.88</v>
      </c>
      <c r="P7" s="59">
        <v>15.46</v>
      </c>
      <c r="Q7" s="59">
        <v>16.190000000000001</v>
      </c>
      <c r="R7" s="59">
        <v>15.96</v>
      </c>
      <c r="S7" s="59">
        <v>15.13</v>
      </c>
      <c r="T7" s="59">
        <v>15.32</v>
      </c>
      <c r="U7" s="59">
        <v>15.53</v>
      </c>
      <c r="V7" s="102"/>
      <c r="W7" s="41">
        <v>3</v>
      </c>
      <c r="Y7" s="78" t="s">
        <v>488</v>
      </c>
      <c r="Z7" s="59">
        <v>16.73</v>
      </c>
      <c r="AA7" s="59">
        <v>18.170000000000002</v>
      </c>
      <c r="AB7" s="59">
        <v>19.07</v>
      </c>
      <c r="AC7" s="59">
        <v>18.809999999999999</v>
      </c>
      <c r="AD7" s="59">
        <v>20.46</v>
      </c>
      <c r="AE7" s="59">
        <v>21.66</v>
      </c>
      <c r="AF7" s="59">
        <v>22.71</v>
      </c>
      <c r="AG7" s="59">
        <v>23.63</v>
      </c>
    </row>
    <row r="8" spans="1:33" ht="12" customHeight="1">
      <c r="A8" s="41">
        <v>4</v>
      </c>
      <c r="C8" s="79" t="s">
        <v>574</v>
      </c>
      <c r="D8" s="84" t="s">
        <v>776</v>
      </c>
      <c r="E8" s="84" t="s">
        <v>776</v>
      </c>
      <c r="F8" s="84" t="s">
        <v>776</v>
      </c>
      <c r="G8" s="84" t="s">
        <v>776</v>
      </c>
      <c r="H8" s="84" t="s">
        <v>776</v>
      </c>
      <c r="I8" s="84" t="s">
        <v>776</v>
      </c>
      <c r="J8" s="84" t="s">
        <v>776</v>
      </c>
      <c r="K8" s="102"/>
      <c r="L8" s="41">
        <v>4</v>
      </c>
      <c r="N8" s="79" t="s">
        <v>574</v>
      </c>
      <c r="O8" s="84" t="s">
        <v>776</v>
      </c>
      <c r="P8" s="84" t="s">
        <v>776</v>
      </c>
      <c r="Q8" s="84" t="s">
        <v>776</v>
      </c>
      <c r="R8" s="59">
        <v>14.45</v>
      </c>
      <c r="S8" s="59">
        <v>13.71</v>
      </c>
      <c r="T8" s="59">
        <v>13.89</v>
      </c>
      <c r="U8" s="59">
        <v>14.1</v>
      </c>
      <c r="V8" s="102"/>
      <c r="W8" s="41">
        <v>4</v>
      </c>
      <c r="Y8" s="79" t="s">
        <v>574</v>
      </c>
      <c r="Z8" s="59">
        <v>15.18</v>
      </c>
      <c r="AA8" s="59">
        <v>16.47</v>
      </c>
      <c r="AB8" s="59">
        <v>17.309999999999999</v>
      </c>
      <c r="AC8" s="59">
        <v>17.07</v>
      </c>
      <c r="AD8" s="59">
        <v>18.57</v>
      </c>
      <c r="AE8" s="59">
        <v>19.649999999999999</v>
      </c>
      <c r="AF8" s="59">
        <v>20.59</v>
      </c>
      <c r="AG8" s="59">
        <v>21.45</v>
      </c>
    </row>
    <row r="9" spans="1:33" ht="12" customHeight="1">
      <c r="A9" s="41">
        <v>5</v>
      </c>
      <c r="C9" s="79" t="s">
        <v>575</v>
      </c>
      <c r="D9" s="84" t="s">
        <v>776</v>
      </c>
      <c r="E9" s="84" t="s">
        <v>776</v>
      </c>
      <c r="F9" s="84" t="s">
        <v>776</v>
      </c>
      <c r="G9" s="84" t="s">
        <v>776</v>
      </c>
      <c r="H9" s="84" t="s">
        <v>776</v>
      </c>
      <c r="I9" s="84" t="s">
        <v>776</v>
      </c>
      <c r="J9" s="84" t="s">
        <v>776</v>
      </c>
      <c r="K9" s="102"/>
      <c r="L9" s="41">
        <v>5</v>
      </c>
      <c r="N9" s="79" t="s">
        <v>575</v>
      </c>
      <c r="O9" s="84" t="s">
        <v>776</v>
      </c>
      <c r="P9" s="84" t="s">
        <v>776</v>
      </c>
      <c r="Q9" s="84" t="s">
        <v>776</v>
      </c>
      <c r="R9" s="59">
        <v>1.25</v>
      </c>
      <c r="S9" s="59">
        <v>1.19</v>
      </c>
      <c r="T9" s="59">
        <v>1.21</v>
      </c>
      <c r="U9" s="59">
        <v>1.22</v>
      </c>
      <c r="V9" s="102"/>
      <c r="W9" s="41">
        <v>5</v>
      </c>
      <c r="Y9" s="79" t="s">
        <v>575</v>
      </c>
      <c r="Z9" s="59">
        <v>1.31</v>
      </c>
      <c r="AA9" s="59">
        <v>1.4</v>
      </c>
      <c r="AB9" s="59">
        <v>1.41</v>
      </c>
      <c r="AC9" s="59">
        <v>1.4</v>
      </c>
      <c r="AD9" s="59">
        <v>1.5</v>
      </c>
      <c r="AE9" s="59">
        <v>1.52</v>
      </c>
      <c r="AF9" s="59">
        <v>1.69</v>
      </c>
      <c r="AG9" s="59">
        <v>1.92</v>
      </c>
    </row>
    <row r="10" spans="1:33" ht="12" customHeight="1">
      <c r="A10" s="41">
        <v>6</v>
      </c>
      <c r="C10" s="79" t="s">
        <v>576</v>
      </c>
      <c r="D10" s="84" t="s">
        <v>776</v>
      </c>
      <c r="E10" s="84" t="s">
        <v>776</v>
      </c>
      <c r="F10" s="84" t="s">
        <v>776</v>
      </c>
      <c r="G10" s="84" t="s">
        <v>776</v>
      </c>
      <c r="H10" s="84" t="s">
        <v>776</v>
      </c>
      <c r="I10" s="84" t="s">
        <v>776</v>
      </c>
      <c r="J10" s="84" t="s">
        <v>776</v>
      </c>
      <c r="K10" s="102"/>
      <c r="L10" s="41">
        <v>6</v>
      </c>
      <c r="N10" s="79" t="s">
        <v>576</v>
      </c>
      <c r="O10" s="84" t="s">
        <v>776</v>
      </c>
      <c r="P10" s="84" t="s">
        <v>776</v>
      </c>
      <c r="Q10" s="84" t="s">
        <v>776</v>
      </c>
      <c r="R10" s="59">
        <v>0.26</v>
      </c>
      <c r="S10" s="59">
        <v>0.23</v>
      </c>
      <c r="T10" s="59">
        <v>0.22</v>
      </c>
      <c r="U10" s="59">
        <v>0.21</v>
      </c>
      <c r="V10" s="102"/>
      <c r="W10" s="41">
        <v>6</v>
      </c>
      <c r="Y10" s="79" t="s">
        <v>576</v>
      </c>
      <c r="Z10" s="59">
        <v>0.24</v>
      </c>
      <c r="AA10" s="59">
        <v>0.3</v>
      </c>
      <c r="AB10" s="59">
        <v>0.35</v>
      </c>
      <c r="AC10" s="59">
        <v>0.34</v>
      </c>
      <c r="AD10" s="59">
        <v>0.39</v>
      </c>
      <c r="AE10" s="59">
        <v>0.49</v>
      </c>
      <c r="AF10" s="59">
        <v>0.43</v>
      </c>
      <c r="AG10" s="59">
        <v>0.26</v>
      </c>
    </row>
    <row r="11" spans="1:33" ht="12" customHeight="1">
      <c r="A11" s="41">
        <v>7</v>
      </c>
      <c r="C11" s="78" t="s">
        <v>489</v>
      </c>
      <c r="D11" s="59">
        <v>6.37</v>
      </c>
      <c r="E11" s="59">
        <v>5.72</v>
      </c>
      <c r="F11" s="59">
        <v>5.92</v>
      </c>
      <c r="G11" s="59">
        <v>7.79</v>
      </c>
      <c r="H11" s="59">
        <v>7.7</v>
      </c>
      <c r="I11" s="59">
        <v>7.16</v>
      </c>
      <c r="J11" s="59">
        <v>9.2100000000000009</v>
      </c>
      <c r="K11" s="102"/>
      <c r="L11" s="41">
        <v>7</v>
      </c>
      <c r="N11" s="78" t="s">
        <v>489</v>
      </c>
      <c r="O11" s="59">
        <v>12.22</v>
      </c>
      <c r="P11" s="59">
        <v>12.79</v>
      </c>
      <c r="Q11" s="59">
        <v>14.07</v>
      </c>
      <c r="R11" s="59">
        <v>13.32</v>
      </c>
      <c r="S11" s="59">
        <v>12.9</v>
      </c>
      <c r="T11" s="59">
        <v>13.73</v>
      </c>
      <c r="U11" s="59">
        <v>15.12</v>
      </c>
      <c r="V11" s="102"/>
      <c r="W11" s="41">
        <v>7</v>
      </c>
      <c r="Y11" s="78" t="s">
        <v>489</v>
      </c>
      <c r="Z11" s="59">
        <v>17.420000000000002</v>
      </c>
      <c r="AA11" s="59">
        <v>19.809999999999999</v>
      </c>
      <c r="AB11" s="59">
        <v>19.809999999999999</v>
      </c>
      <c r="AC11" s="59">
        <v>17.63</v>
      </c>
      <c r="AD11" s="59">
        <v>19.21</v>
      </c>
      <c r="AE11" s="59">
        <v>22.05</v>
      </c>
      <c r="AF11" s="59">
        <v>20.010000000000002</v>
      </c>
      <c r="AG11" s="59">
        <v>21.21</v>
      </c>
    </row>
    <row r="12" spans="1:33" ht="12" customHeight="1">
      <c r="A12" s="41">
        <v>8</v>
      </c>
      <c r="C12" s="79" t="s">
        <v>574</v>
      </c>
      <c r="D12" s="84" t="s">
        <v>776</v>
      </c>
      <c r="E12" s="84" t="s">
        <v>776</v>
      </c>
      <c r="F12" s="84" t="s">
        <v>776</v>
      </c>
      <c r="G12" s="84" t="s">
        <v>776</v>
      </c>
      <c r="H12" s="84" t="s">
        <v>776</v>
      </c>
      <c r="I12" s="84" t="s">
        <v>776</v>
      </c>
      <c r="J12" s="84" t="s">
        <v>776</v>
      </c>
      <c r="K12" s="102"/>
      <c r="L12" s="41">
        <v>8</v>
      </c>
      <c r="N12" s="79" t="s">
        <v>574</v>
      </c>
      <c r="O12" s="84" t="s">
        <v>776</v>
      </c>
      <c r="P12" s="84" t="s">
        <v>776</v>
      </c>
      <c r="Q12" s="84" t="s">
        <v>776</v>
      </c>
      <c r="R12" s="59">
        <v>10.59</v>
      </c>
      <c r="S12" s="59">
        <v>9.1300000000000008</v>
      </c>
      <c r="T12" s="59">
        <v>8.23</v>
      </c>
      <c r="U12" s="59">
        <v>8.44</v>
      </c>
      <c r="V12" s="102"/>
      <c r="W12" s="41">
        <v>8</v>
      </c>
      <c r="Y12" s="79" t="s">
        <v>574</v>
      </c>
      <c r="Z12" s="59">
        <v>10.72</v>
      </c>
      <c r="AA12" s="59">
        <v>12.98</v>
      </c>
      <c r="AB12" s="59">
        <v>12.96</v>
      </c>
      <c r="AC12" s="59">
        <v>11.61</v>
      </c>
      <c r="AD12" s="59">
        <v>12.26</v>
      </c>
      <c r="AE12" s="59">
        <v>16.53</v>
      </c>
      <c r="AF12" s="59">
        <v>15.05</v>
      </c>
      <c r="AG12" s="59">
        <v>13.83</v>
      </c>
    </row>
    <row r="13" spans="1:33" ht="12" customHeight="1">
      <c r="A13" s="41">
        <v>9</v>
      </c>
      <c r="C13" s="79" t="s">
        <v>575</v>
      </c>
      <c r="D13" s="84" t="s">
        <v>776</v>
      </c>
      <c r="E13" s="84" t="s">
        <v>776</v>
      </c>
      <c r="F13" s="84" t="s">
        <v>776</v>
      </c>
      <c r="G13" s="84" t="s">
        <v>776</v>
      </c>
      <c r="H13" s="84" t="s">
        <v>776</v>
      </c>
      <c r="I13" s="84" t="s">
        <v>776</v>
      </c>
      <c r="J13" s="84" t="s">
        <v>776</v>
      </c>
      <c r="K13" s="102"/>
      <c r="L13" s="41">
        <v>9</v>
      </c>
      <c r="N13" s="79" t="s">
        <v>575</v>
      </c>
      <c r="O13" s="84" t="s">
        <v>776</v>
      </c>
      <c r="P13" s="84" t="s">
        <v>776</v>
      </c>
      <c r="Q13" s="84" t="s">
        <v>776</v>
      </c>
      <c r="R13" s="59">
        <v>2.25</v>
      </c>
      <c r="S13" s="59">
        <v>3.15</v>
      </c>
      <c r="T13" s="59">
        <v>4.6399999999999997</v>
      </c>
      <c r="U13" s="59">
        <v>5.66</v>
      </c>
      <c r="V13" s="102"/>
      <c r="W13" s="41">
        <v>9</v>
      </c>
      <c r="Y13" s="79" t="s">
        <v>575</v>
      </c>
      <c r="Z13" s="59">
        <v>5.64</v>
      </c>
      <c r="AA13" s="59">
        <v>5.6</v>
      </c>
      <c r="AB13" s="59">
        <v>5.5</v>
      </c>
      <c r="AC13" s="59">
        <v>4.8499999999999996</v>
      </c>
      <c r="AD13" s="59">
        <v>5.49</v>
      </c>
      <c r="AE13" s="59">
        <v>4.2</v>
      </c>
      <c r="AF13" s="59">
        <v>3.94</v>
      </c>
      <c r="AG13" s="59">
        <v>6.51</v>
      </c>
    </row>
    <row r="14" spans="1:33" ht="12" customHeight="1">
      <c r="A14" s="41">
        <v>10</v>
      </c>
      <c r="C14" s="79" t="s">
        <v>576</v>
      </c>
      <c r="D14" s="84" t="s">
        <v>776</v>
      </c>
      <c r="E14" s="84" t="s">
        <v>776</v>
      </c>
      <c r="F14" s="84" t="s">
        <v>776</v>
      </c>
      <c r="G14" s="84" t="s">
        <v>776</v>
      </c>
      <c r="H14" s="84" t="s">
        <v>776</v>
      </c>
      <c r="I14" s="84" t="s">
        <v>776</v>
      </c>
      <c r="J14" s="84" t="s">
        <v>776</v>
      </c>
      <c r="K14" s="102"/>
      <c r="L14" s="41">
        <v>10</v>
      </c>
      <c r="N14" s="79" t="s">
        <v>576</v>
      </c>
      <c r="O14" s="84" t="s">
        <v>776</v>
      </c>
      <c r="P14" s="84" t="s">
        <v>776</v>
      </c>
      <c r="Q14" s="84" t="s">
        <v>776</v>
      </c>
      <c r="R14" s="59">
        <v>0.48</v>
      </c>
      <c r="S14" s="59">
        <v>0.62</v>
      </c>
      <c r="T14" s="59">
        <v>0.86</v>
      </c>
      <c r="U14" s="59">
        <v>1.02</v>
      </c>
      <c r="V14" s="102"/>
      <c r="W14" s="41">
        <v>10</v>
      </c>
      <c r="Y14" s="79" t="s">
        <v>576</v>
      </c>
      <c r="Z14" s="59">
        <v>1.06</v>
      </c>
      <c r="AA14" s="59">
        <v>1.23</v>
      </c>
      <c r="AB14" s="59">
        <v>1.35</v>
      </c>
      <c r="AC14" s="59">
        <v>1.17</v>
      </c>
      <c r="AD14" s="59">
        <v>1.46</v>
      </c>
      <c r="AE14" s="59">
        <v>1.32</v>
      </c>
      <c r="AF14" s="59">
        <v>1.02</v>
      </c>
      <c r="AG14" s="59">
        <v>0.87</v>
      </c>
    </row>
    <row r="15" spans="1:33" ht="12" customHeight="1">
      <c r="A15" s="41">
        <v>11</v>
      </c>
      <c r="C15" s="78" t="s">
        <v>504</v>
      </c>
      <c r="D15" s="59">
        <v>0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102"/>
      <c r="L15" s="41">
        <v>11</v>
      </c>
      <c r="N15" s="78" t="s">
        <v>504</v>
      </c>
      <c r="O15" s="59">
        <v>0</v>
      </c>
      <c r="P15" s="59">
        <v>0</v>
      </c>
      <c r="Q15" s="59">
        <v>0</v>
      </c>
      <c r="R15" s="59">
        <v>0</v>
      </c>
      <c r="S15" s="59">
        <v>0</v>
      </c>
      <c r="T15" s="59">
        <v>0</v>
      </c>
      <c r="U15" s="59">
        <v>0</v>
      </c>
      <c r="V15" s="102"/>
      <c r="W15" s="41">
        <v>11</v>
      </c>
      <c r="Y15" s="78" t="s">
        <v>504</v>
      </c>
      <c r="Z15" s="59">
        <v>0</v>
      </c>
      <c r="AA15" s="59">
        <v>0</v>
      </c>
      <c r="AB15" s="59">
        <v>0</v>
      </c>
      <c r="AC15" s="59">
        <v>0</v>
      </c>
      <c r="AD15" s="59">
        <v>0</v>
      </c>
      <c r="AE15" s="59">
        <v>0</v>
      </c>
      <c r="AF15" s="59">
        <v>0</v>
      </c>
      <c r="AG15" s="59">
        <v>0</v>
      </c>
    </row>
    <row r="16" spans="1:33" ht="18" customHeight="1">
      <c r="C16" s="65" t="s">
        <v>503</v>
      </c>
      <c r="D16" s="85"/>
      <c r="E16" s="85"/>
      <c r="F16" s="85"/>
      <c r="G16" s="85"/>
      <c r="H16" s="85"/>
      <c r="I16" s="85"/>
      <c r="J16" s="85"/>
      <c r="K16" s="102"/>
      <c r="N16" s="65" t="s">
        <v>503</v>
      </c>
      <c r="O16" s="279"/>
      <c r="P16" s="279"/>
      <c r="Q16" s="2"/>
      <c r="R16" s="2"/>
      <c r="S16" s="2"/>
      <c r="T16" s="2"/>
      <c r="U16" s="2"/>
      <c r="V16" s="102"/>
      <c r="Y16" s="65" t="s">
        <v>503</v>
      </c>
      <c r="Z16" s="2"/>
      <c r="AA16" s="2"/>
      <c r="AB16" s="2"/>
      <c r="AC16" s="2"/>
      <c r="AD16" s="2"/>
      <c r="AE16" s="2"/>
      <c r="AF16" s="2"/>
      <c r="AG16" s="2"/>
    </row>
    <row r="17" spans="1:33" ht="12" customHeight="1">
      <c r="A17" s="41">
        <v>12</v>
      </c>
      <c r="C17" s="78" t="s">
        <v>488</v>
      </c>
      <c r="D17" s="59">
        <v>0.02</v>
      </c>
      <c r="E17" s="59">
        <v>0.02</v>
      </c>
      <c r="F17" s="59">
        <v>0.02</v>
      </c>
      <c r="G17" s="59">
        <v>0.02</v>
      </c>
      <c r="H17" s="59">
        <v>0.02</v>
      </c>
      <c r="I17" s="59">
        <v>0.02</v>
      </c>
      <c r="J17" s="59">
        <v>0.02</v>
      </c>
      <c r="K17" s="102"/>
      <c r="L17" s="41">
        <v>12</v>
      </c>
      <c r="N17" s="78" t="s">
        <v>488</v>
      </c>
      <c r="O17" s="59">
        <v>0.02</v>
      </c>
      <c r="P17" s="59">
        <v>0.02</v>
      </c>
      <c r="Q17" s="59">
        <v>0.02</v>
      </c>
      <c r="R17" s="59">
        <v>0.02</v>
      </c>
      <c r="S17" s="59">
        <v>0.02</v>
      </c>
      <c r="T17" s="59">
        <v>0.02</v>
      </c>
      <c r="U17" s="59">
        <v>0.02</v>
      </c>
      <c r="V17" s="102"/>
      <c r="W17" s="41">
        <v>12</v>
      </c>
      <c r="Y17" s="78" t="s">
        <v>488</v>
      </c>
      <c r="Z17" s="59">
        <v>0.02</v>
      </c>
      <c r="AA17" s="59">
        <v>0.02</v>
      </c>
      <c r="AB17" s="59">
        <v>0.03</v>
      </c>
      <c r="AC17" s="59">
        <v>0.02</v>
      </c>
      <c r="AD17" s="59">
        <v>0.02</v>
      </c>
      <c r="AE17" s="59">
        <v>0.05</v>
      </c>
      <c r="AF17" s="59">
        <v>0.04</v>
      </c>
      <c r="AG17" s="59">
        <v>0.04</v>
      </c>
    </row>
    <row r="18" spans="1:33" ht="18" customHeight="1">
      <c r="C18" s="65" t="s">
        <v>577</v>
      </c>
      <c r="D18" s="85"/>
      <c r="E18" s="85"/>
      <c r="F18" s="85"/>
      <c r="G18" s="85"/>
      <c r="H18" s="85"/>
      <c r="I18" s="85"/>
      <c r="J18" s="85"/>
      <c r="K18" s="102"/>
      <c r="N18" s="65" t="s">
        <v>577</v>
      </c>
      <c r="O18" s="279"/>
      <c r="P18" s="279"/>
      <c r="Q18" s="2"/>
      <c r="R18" s="2"/>
      <c r="S18" s="2"/>
      <c r="T18" s="2"/>
      <c r="U18" s="2"/>
      <c r="V18" s="102"/>
      <c r="Y18" s="65" t="s">
        <v>577</v>
      </c>
      <c r="Z18" s="2"/>
      <c r="AA18" s="2"/>
      <c r="AB18" s="2"/>
      <c r="AC18" s="2"/>
      <c r="AD18" s="2"/>
      <c r="AE18" s="2"/>
      <c r="AF18" s="2"/>
      <c r="AG18" s="2"/>
    </row>
    <row r="19" spans="1:33" ht="12" customHeight="1">
      <c r="A19" s="41">
        <v>13</v>
      </c>
      <c r="C19" s="78" t="s">
        <v>488</v>
      </c>
      <c r="D19" s="59">
        <v>0</v>
      </c>
      <c r="E19" s="59">
        <v>0</v>
      </c>
      <c r="F19" s="59">
        <v>0</v>
      </c>
      <c r="G19" s="59">
        <v>0</v>
      </c>
      <c r="H19" s="59">
        <v>0</v>
      </c>
      <c r="I19" s="59">
        <v>0</v>
      </c>
      <c r="J19" s="59">
        <v>0</v>
      </c>
      <c r="K19" s="102"/>
      <c r="L19" s="41">
        <v>13</v>
      </c>
      <c r="N19" s="78" t="s">
        <v>488</v>
      </c>
      <c r="O19" s="59">
        <v>0</v>
      </c>
      <c r="P19" s="59">
        <v>0</v>
      </c>
      <c r="Q19" s="59">
        <v>0</v>
      </c>
      <c r="R19" s="59">
        <v>0</v>
      </c>
      <c r="S19" s="59">
        <v>0</v>
      </c>
      <c r="T19" s="59">
        <v>0</v>
      </c>
      <c r="U19" s="59">
        <v>0</v>
      </c>
      <c r="V19" s="102"/>
      <c r="W19" s="41">
        <v>13</v>
      </c>
      <c r="Y19" s="78" t="s">
        <v>488</v>
      </c>
      <c r="Z19" s="59">
        <v>0</v>
      </c>
      <c r="AA19" s="59">
        <v>0</v>
      </c>
      <c r="AB19" s="59">
        <v>0</v>
      </c>
      <c r="AC19" s="59">
        <v>0</v>
      </c>
      <c r="AD19" s="59">
        <v>0</v>
      </c>
      <c r="AE19" s="59">
        <v>0</v>
      </c>
      <c r="AF19" s="59">
        <v>0</v>
      </c>
      <c r="AG19" s="59">
        <v>0</v>
      </c>
    </row>
    <row r="20" spans="1:33" ht="18" customHeight="1">
      <c r="A20" s="41">
        <v>14</v>
      </c>
      <c r="C20" s="74" t="s">
        <v>490</v>
      </c>
      <c r="D20" s="59">
        <v>33.9</v>
      </c>
      <c r="E20" s="59">
        <v>39.75</v>
      </c>
      <c r="F20" s="59">
        <v>42.85</v>
      </c>
      <c r="G20" s="59">
        <v>53.7</v>
      </c>
      <c r="H20" s="59">
        <v>60.38</v>
      </c>
      <c r="I20" s="59">
        <v>58.8</v>
      </c>
      <c r="J20" s="59">
        <v>67.42</v>
      </c>
      <c r="K20" s="102"/>
      <c r="L20" s="41">
        <v>14</v>
      </c>
      <c r="N20" s="74" t="s">
        <v>490</v>
      </c>
      <c r="O20" s="59">
        <v>75.099999999999994</v>
      </c>
      <c r="P20" s="59">
        <v>76.42</v>
      </c>
      <c r="Q20" s="59">
        <v>79.41</v>
      </c>
      <c r="R20" s="59">
        <v>86.4</v>
      </c>
      <c r="S20" s="59">
        <v>86.92</v>
      </c>
      <c r="T20" s="59">
        <v>89.04</v>
      </c>
      <c r="U20" s="59">
        <v>91.55</v>
      </c>
      <c r="V20" s="102"/>
      <c r="W20" s="41">
        <v>14</v>
      </c>
      <c r="Y20" s="74" t="s">
        <v>490</v>
      </c>
      <c r="Z20" s="59">
        <v>95.94</v>
      </c>
      <c r="AA20" s="59">
        <v>102.18</v>
      </c>
      <c r="AB20" s="59">
        <v>106.49</v>
      </c>
      <c r="AC20" s="59">
        <v>113.36</v>
      </c>
      <c r="AD20" s="59">
        <v>116.34</v>
      </c>
      <c r="AE20" s="59">
        <v>127.38</v>
      </c>
      <c r="AF20" s="59">
        <v>124.59</v>
      </c>
      <c r="AG20" s="59">
        <v>145.61000000000001</v>
      </c>
    </row>
    <row r="21" spans="1:33" ht="12" customHeight="1">
      <c r="A21" s="41">
        <v>15</v>
      </c>
      <c r="C21" s="78" t="s">
        <v>488</v>
      </c>
      <c r="D21" s="59">
        <v>1.4</v>
      </c>
      <c r="E21" s="59">
        <v>1.5</v>
      </c>
      <c r="F21" s="59">
        <v>1.66</v>
      </c>
      <c r="G21" s="59">
        <v>1.82</v>
      </c>
      <c r="H21" s="59">
        <v>1.97</v>
      </c>
      <c r="I21" s="59">
        <v>2.1800000000000002</v>
      </c>
      <c r="J21" s="59">
        <v>2.5099999999999998</v>
      </c>
      <c r="K21" s="102"/>
      <c r="L21" s="41">
        <v>15</v>
      </c>
      <c r="N21" s="78" t="s">
        <v>488</v>
      </c>
      <c r="O21" s="59">
        <v>2.78</v>
      </c>
      <c r="P21" s="59">
        <v>2.87</v>
      </c>
      <c r="Q21" s="59">
        <v>3.02</v>
      </c>
      <c r="R21" s="59">
        <v>3.02</v>
      </c>
      <c r="S21" s="59">
        <v>3.02</v>
      </c>
      <c r="T21" s="59">
        <v>3.17</v>
      </c>
      <c r="U21" s="59">
        <v>3.34</v>
      </c>
      <c r="V21" s="102"/>
      <c r="W21" s="41">
        <v>15</v>
      </c>
      <c r="Y21" s="78" t="s">
        <v>488</v>
      </c>
      <c r="Z21" s="59">
        <v>3.53</v>
      </c>
      <c r="AA21" s="59">
        <v>3.67</v>
      </c>
      <c r="AB21" s="59">
        <v>3.85</v>
      </c>
      <c r="AC21" s="59">
        <v>3.92</v>
      </c>
      <c r="AD21" s="59">
        <v>4.12</v>
      </c>
      <c r="AE21" s="59">
        <v>4.2699999999999942</v>
      </c>
      <c r="AF21" s="59">
        <v>4.3899999999999997</v>
      </c>
      <c r="AG21" s="59">
        <v>4.6100000000000003</v>
      </c>
    </row>
    <row r="22" spans="1:33" ht="12" customHeight="1">
      <c r="A22" s="41">
        <v>16</v>
      </c>
      <c r="C22" s="78" t="s">
        <v>489</v>
      </c>
      <c r="D22" s="59">
        <v>32.229999999999997</v>
      </c>
      <c r="E22" s="59">
        <v>37.99</v>
      </c>
      <c r="F22" s="59">
        <v>40.909999999999997</v>
      </c>
      <c r="G22" s="59">
        <v>51.63</v>
      </c>
      <c r="H22" s="59">
        <v>58.17</v>
      </c>
      <c r="I22" s="59">
        <v>56.35</v>
      </c>
      <c r="J22" s="59">
        <v>64.37</v>
      </c>
      <c r="K22" s="102"/>
      <c r="L22" s="41">
        <v>16</v>
      </c>
      <c r="N22" s="78" t="s">
        <v>489</v>
      </c>
      <c r="O22" s="59">
        <v>71.86</v>
      </c>
      <c r="P22" s="59">
        <v>73.069999999999993</v>
      </c>
      <c r="Q22" s="59">
        <v>75.89</v>
      </c>
      <c r="R22" s="59">
        <v>82.86</v>
      </c>
      <c r="S22" s="59">
        <v>83.34</v>
      </c>
      <c r="T22" s="59">
        <v>85.23</v>
      </c>
      <c r="U22" s="59">
        <v>87.48</v>
      </c>
      <c r="V22" s="102"/>
      <c r="W22" s="41">
        <v>16</v>
      </c>
      <c r="Y22" s="78" t="s">
        <v>489</v>
      </c>
      <c r="Z22" s="59">
        <v>91.61</v>
      </c>
      <c r="AA22" s="59">
        <v>97.74</v>
      </c>
      <c r="AB22" s="59">
        <v>101.68</v>
      </c>
      <c r="AC22" s="59">
        <v>108.29</v>
      </c>
      <c r="AD22" s="59">
        <v>110.98</v>
      </c>
      <c r="AE22" s="59">
        <v>122.04</v>
      </c>
      <c r="AF22" s="59">
        <v>118.66</v>
      </c>
      <c r="AG22" s="59">
        <v>139.65</v>
      </c>
    </row>
    <row r="23" spans="1:33" ht="12" customHeight="1">
      <c r="A23" s="41">
        <v>17</v>
      </c>
      <c r="C23" s="78" t="s">
        <v>504</v>
      </c>
      <c r="D23" s="59">
        <v>0.27</v>
      </c>
      <c r="E23" s="59">
        <v>0.26</v>
      </c>
      <c r="F23" s="59">
        <v>0.28000000000000003</v>
      </c>
      <c r="G23" s="59">
        <v>0.25</v>
      </c>
      <c r="H23" s="59">
        <v>0.24</v>
      </c>
      <c r="I23" s="59">
        <v>0.27</v>
      </c>
      <c r="J23" s="59">
        <v>0.54</v>
      </c>
      <c r="K23" s="102"/>
      <c r="L23" s="41">
        <v>17</v>
      </c>
      <c r="N23" s="78" t="s">
        <v>504</v>
      </c>
      <c r="O23" s="59">
        <v>0.46</v>
      </c>
      <c r="P23" s="59">
        <v>0.48</v>
      </c>
      <c r="Q23" s="59">
        <v>0.5</v>
      </c>
      <c r="R23" s="59">
        <v>0.52</v>
      </c>
      <c r="S23" s="59">
        <v>0.56000000000000005</v>
      </c>
      <c r="T23" s="59">
        <v>0.64</v>
      </c>
      <c r="U23" s="59">
        <v>0.73</v>
      </c>
      <c r="V23" s="102"/>
      <c r="W23" s="41">
        <v>17</v>
      </c>
      <c r="Y23" s="78" t="s">
        <v>504</v>
      </c>
      <c r="Z23" s="59">
        <v>0.8</v>
      </c>
      <c r="AA23" s="59">
        <v>0.77</v>
      </c>
      <c r="AB23" s="59">
        <v>0.96</v>
      </c>
      <c r="AC23" s="59">
        <v>1.1499999999999999</v>
      </c>
      <c r="AD23" s="59">
        <v>1.24</v>
      </c>
      <c r="AE23" s="59">
        <v>1.07</v>
      </c>
      <c r="AF23" s="59">
        <v>1.54</v>
      </c>
      <c r="AG23" s="59">
        <v>1.35</v>
      </c>
    </row>
    <row r="24" spans="1:33" ht="18" customHeight="1">
      <c r="A24" s="41">
        <v>18</v>
      </c>
      <c r="C24" s="74" t="s">
        <v>487</v>
      </c>
      <c r="D24" s="59">
        <v>35.69</v>
      </c>
      <c r="E24" s="59">
        <v>39.28</v>
      </c>
      <c r="F24" s="59">
        <v>42.17</v>
      </c>
      <c r="G24" s="59">
        <v>44.43</v>
      </c>
      <c r="H24" s="59">
        <v>45.58</v>
      </c>
      <c r="I24" s="59">
        <v>47.68</v>
      </c>
      <c r="J24" s="59">
        <v>51.35</v>
      </c>
      <c r="K24" s="102"/>
      <c r="L24" s="41">
        <v>18</v>
      </c>
      <c r="N24" s="74" t="s">
        <v>487</v>
      </c>
      <c r="O24" s="59">
        <v>53.87</v>
      </c>
      <c r="P24" s="59">
        <v>59.62</v>
      </c>
      <c r="Q24" s="59">
        <v>66.239999999999995</v>
      </c>
      <c r="R24" s="59">
        <v>71.39</v>
      </c>
      <c r="S24" s="59">
        <v>73.48</v>
      </c>
      <c r="T24" s="59">
        <v>75.260000000000005</v>
      </c>
      <c r="U24" s="59">
        <v>79.989999999999995</v>
      </c>
      <c r="V24" s="102"/>
      <c r="W24" s="41">
        <v>18</v>
      </c>
      <c r="Y24" s="74" t="s">
        <v>487</v>
      </c>
      <c r="Z24" s="59">
        <v>83.52</v>
      </c>
      <c r="AA24" s="59">
        <v>84.61</v>
      </c>
      <c r="AB24" s="59">
        <v>86.24</v>
      </c>
      <c r="AC24" s="59">
        <v>89.79</v>
      </c>
      <c r="AD24" s="59">
        <v>93.04</v>
      </c>
      <c r="AE24" s="59">
        <v>101.75</v>
      </c>
      <c r="AF24" s="59">
        <v>113.85</v>
      </c>
      <c r="AG24" s="59">
        <v>124.9</v>
      </c>
    </row>
    <row r="25" spans="1:33" ht="18" customHeight="1">
      <c r="A25" s="41">
        <v>19</v>
      </c>
      <c r="C25" s="74" t="s">
        <v>578</v>
      </c>
      <c r="D25" s="59">
        <v>0.11</v>
      </c>
      <c r="E25" s="59">
        <v>0.55000000000000004</v>
      </c>
      <c r="F25" s="59">
        <v>0.56999999999999995</v>
      </c>
      <c r="G25" s="59">
        <v>0.66</v>
      </c>
      <c r="H25" s="59">
        <v>0.65</v>
      </c>
      <c r="I25" s="59">
        <v>0.69</v>
      </c>
      <c r="J25" s="59">
        <v>0.82</v>
      </c>
      <c r="K25" s="102"/>
      <c r="L25" s="41">
        <v>19</v>
      </c>
      <c r="N25" s="74" t="s">
        <v>578</v>
      </c>
      <c r="O25" s="59">
        <v>1.1100000000000001</v>
      </c>
      <c r="P25" s="59">
        <v>0.7</v>
      </c>
      <c r="Q25" s="59">
        <v>0.94</v>
      </c>
      <c r="R25" s="59">
        <v>0.85</v>
      </c>
      <c r="S25" s="59">
        <v>0.7</v>
      </c>
      <c r="T25" s="59">
        <v>0.67</v>
      </c>
      <c r="U25" s="59">
        <v>0.59</v>
      </c>
      <c r="V25" s="102"/>
      <c r="W25" s="41">
        <v>19</v>
      </c>
      <c r="Y25" s="74" t="s">
        <v>578</v>
      </c>
      <c r="Z25" s="59">
        <v>0.28999999999999998</v>
      </c>
      <c r="AA25" s="59">
        <v>0.34</v>
      </c>
      <c r="AB25" s="59">
        <v>0.61</v>
      </c>
      <c r="AC25" s="59">
        <v>0.67</v>
      </c>
      <c r="AD25" s="59">
        <v>1.65</v>
      </c>
      <c r="AE25" s="59">
        <v>1.1200000000000001</v>
      </c>
      <c r="AF25" s="59">
        <v>2.14</v>
      </c>
      <c r="AG25" s="59">
        <v>1.9</v>
      </c>
    </row>
    <row r="26" spans="1:33" ht="18" customHeight="1">
      <c r="A26" s="41">
        <v>20</v>
      </c>
      <c r="B26" s="49" t="s">
        <v>32</v>
      </c>
      <c r="C26" s="47" t="s">
        <v>579</v>
      </c>
      <c r="D26" s="59">
        <v>0.64</v>
      </c>
      <c r="E26" s="59">
        <v>1.39</v>
      </c>
      <c r="F26" s="59">
        <v>1.65</v>
      </c>
      <c r="G26" s="59">
        <v>2.4900000000000002</v>
      </c>
      <c r="H26" s="59">
        <v>2.37</v>
      </c>
      <c r="I26" s="59">
        <v>3.17</v>
      </c>
      <c r="J26" s="59">
        <v>3.63</v>
      </c>
      <c r="K26" s="102"/>
      <c r="L26" s="41">
        <v>20</v>
      </c>
      <c r="M26" s="49" t="s">
        <v>32</v>
      </c>
      <c r="N26" s="47" t="s">
        <v>579</v>
      </c>
      <c r="O26" s="59">
        <v>4.54</v>
      </c>
      <c r="P26" s="59">
        <v>4.97</v>
      </c>
      <c r="Q26" s="59">
        <v>5.59</v>
      </c>
      <c r="R26" s="59">
        <v>5.88</v>
      </c>
      <c r="S26" s="59">
        <v>6.68</v>
      </c>
      <c r="T26" s="59">
        <v>6.94</v>
      </c>
      <c r="U26" s="59">
        <v>7.5</v>
      </c>
      <c r="V26" s="102"/>
      <c r="W26" s="41">
        <v>20</v>
      </c>
      <c r="X26" s="49" t="s">
        <v>32</v>
      </c>
      <c r="Y26" s="47" t="s">
        <v>579</v>
      </c>
      <c r="Z26" s="59">
        <v>8.07</v>
      </c>
      <c r="AA26" s="59">
        <v>7.92</v>
      </c>
      <c r="AB26" s="59">
        <v>9.09</v>
      </c>
      <c r="AC26" s="59">
        <v>9.49</v>
      </c>
      <c r="AD26" s="59">
        <v>10.52</v>
      </c>
      <c r="AE26" s="59">
        <v>10.98</v>
      </c>
      <c r="AF26" s="59">
        <v>10.83</v>
      </c>
      <c r="AG26" s="59">
        <v>13.06</v>
      </c>
    </row>
    <row r="27" spans="1:33" ht="12" customHeight="1">
      <c r="A27" s="41">
        <v>21</v>
      </c>
      <c r="C27" s="74" t="s">
        <v>580</v>
      </c>
      <c r="D27" s="59">
        <v>0.53</v>
      </c>
      <c r="E27" s="59">
        <v>0.6</v>
      </c>
      <c r="F27" s="59">
        <v>0.61</v>
      </c>
      <c r="G27" s="59">
        <v>1.1200000000000001</v>
      </c>
      <c r="H27" s="59">
        <v>0.78</v>
      </c>
      <c r="I27" s="59">
        <v>1.41</v>
      </c>
      <c r="J27" s="59">
        <v>1.47</v>
      </c>
      <c r="K27" s="102"/>
      <c r="L27" s="41">
        <v>21</v>
      </c>
      <c r="N27" s="74" t="s">
        <v>580</v>
      </c>
      <c r="O27" s="59">
        <v>2.17</v>
      </c>
      <c r="P27" s="59">
        <v>2.68</v>
      </c>
      <c r="Q27" s="59">
        <v>3.14</v>
      </c>
      <c r="R27" s="59">
        <v>3.12</v>
      </c>
      <c r="S27" s="59">
        <v>3.74</v>
      </c>
      <c r="T27" s="59">
        <v>4.0599999999999996</v>
      </c>
      <c r="U27" s="59">
        <v>4.7</v>
      </c>
      <c r="V27" s="102"/>
      <c r="W27" s="41">
        <v>21</v>
      </c>
      <c r="Y27" s="74" t="s">
        <v>580</v>
      </c>
      <c r="Z27" s="59">
        <v>4.8499999999999996</v>
      </c>
      <c r="AA27" s="59">
        <v>4.75</v>
      </c>
      <c r="AB27" s="59">
        <v>5.99</v>
      </c>
      <c r="AC27" s="59">
        <v>6.18</v>
      </c>
      <c r="AD27" s="59">
        <v>6.8</v>
      </c>
      <c r="AE27" s="59">
        <v>7.04</v>
      </c>
      <c r="AF27" s="59">
        <v>6.77</v>
      </c>
      <c r="AG27" s="59">
        <v>8.15</v>
      </c>
    </row>
    <row r="28" spans="1:33" ht="12" customHeight="1">
      <c r="A28" s="41">
        <v>22</v>
      </c>
      <c r="C28" s="74" t="s">
        <v>581</v>
      </c>
      <c r="D28" s="59">
        <v>0</v>
      </c>
      <c r="E28" s="59">
        <v>0.4</v>
      </c>
      <c r="F28" s="59">
        <v>0.6</v>
      </c>
      <c r="G28" s="59">
        <v>1.03</v>
      </c>
      <c r="H28" s="59">
        <v>1.36</v>
      </c>
      <c r="I28" s="59">
        <v>1.54</v>
      </c>
      <c r="J28" s="59">
        <v>1.8</v>
      </c>
      <c r="K28" s="102"/>
      <c r="L28" s="41">
        <v>22</v>
      </c>
      <c r="N28" s="74" t="s">
        <v>581</v>
      </c>
      <c r="O28" s="59">
        <v>1.77</v>
      </c>
      <c r="P28" s="59">
        <v>1.6</v>
      </c>
      <c r="Q28" s="59">
        <v>1.84</v>
      </c>
      <c r="R28" s="59">
        <v>2.15</v>
      </c>
      <c r="S28" s="59">
        <v>2.34</v>
      </c>
      <c r="T28" s="59">
        <v>2.16</v>
      </c>
      <c r="U28" s="59">
        <v>2.0299999999999998</v>
      </c>
      <c r="V28" s="102"/>
      <c r="W28" s="41">
        <v>22</v>
      </c>
      <c r="Y28" s="74" t="s">
        <v>581</v>
      </c>
      <c r="Z28" s="59">
        <v>2.25</v>
      </c>
      <c r="AA28" s="59">
        <v>2.4300000000000002</v>
      </c>
      <c r="AB28" s="59">
        <v>2.31</v>
      </c>
      <c r="AC28" s="59">
        <v>2.36</v>
      </c>
      <c r="AD28" s="59">
        <v>2.8</v>
      </c>
      <c r="AE28" s="59">
        <v>3.05</v>
      </c>
      <c r="AF28" s="59">
        <v>3.35</v>
      </c>
      <c r="AG28" s="59">
        <v>4.0599999999999996</v>
      </c>
    </row>
    <row r="29" spans="1:33" ht="12" customHeight="1">
      <c r="A29" s="41">
        <v>23</v>
      </c>
      <c r="C29" s="74" t="s">
        <v>582</v>
      </c>
      <c r="D29" s="59">
        <v>0</v>
      </c>
      <c r="E29" s="59">
        <v>0.3</v>
      </c>
      <c r="F29" s="59">
        <v>0.3</v>
      </c>
      <c r="G29" s="59">
        <v>0.24</v>
      </c>
      <c r="H29" s="59">
        <v>0.13</v>
      </c>
      <c r="I29" s="59">
        <v>0.14000000000000001</v>
      </c>
      <c r="J29" s="59">
        <v>0.26</v>
      </c>
      <c r="K29" s="102"/>
      <c r="L29" s="41">
        <v>23</v>
      </c>
      <c r="N29" s="74" t="s">
        <v>582</v>
      </c>
      <c r="O29" s="59">
        <v>0.44</v>
      </c>
      <c r="P29" s="59">
        <v>0.37</v>
      </c>
      <c r="Q29" s="59">
        <v>0.34</v>
      </c>
      <c r="R29" s="59">
        <v>0.28999999999999998</v>
      </c>
      <c r="S29" s="59">
        <v>0.21</v>
      </c>
      <c r="T29" s="59">
        <v>0.24</v>
      </c>
      <c r="U29" s="59">
        <v>0.17</v>
      </c>
      <c r="V29" s="102"/>
      <c r="W29" s="41">
        <v>23</v>
      </c>
      <c r="Y29" s="74" t="s">
        <v>582</v>
      </c>
      <c r="Z29" s="59">
        <v>0.19</v>
      </c>
      <c r="AA29" s="59">
        <v>0.16</v>
      </c>
      <c r="AB29" s="59">
        <v>0.11</v>
      </c>
      <c r="AC29" s="59">
        <v>0.16</v>
      </c>
      <c r="AD29" s="59">
        <v>0.19</v>
      </c>
      <c r="AE29" s="59">
        <v>0.18</v>
      </c>
      <c r="AF29" s="59">
        <v>0.19</v>
      </c>
      <c r="AG29" s="59">
        <v>0.2</v>
      </c>
    </row>
    <row r="30" spans="1:33" ht="12" customHeight="1">
      <c r="A30" s="41">
        <v>24</v>
      </c>
      <c r="C30" s="74" t="s">
        <v>583</v>
      </c>
      <c r="D30" s="59">
        <v>0.11</v>
      </c>
      <c r="E30" s="59">
        <v>0.09</v>
      </c>
      <c r="F30" s="59">
        <v>0.14000000000000001</v>
      </c>
      <c r="G30" s="59">
        <v>0.1</v>
      </c>
      <c r="H30" s="59">
        <v>0.1</v>
      </c>
      <c r="I30" s="59">
        <v>0.08</v>
      </c>
      <c r="J30" s="59">
        <v>0.1</v>
      </c>
      <c r="K30" s="102"/>
      <c r="L30" s="41">
        <v>24</v>
      </c>
      <c r="N30" s="74" t="s">
        <v>583</v>
      </c>
      <c r="O30" s="59">
        <v>0.16</v>
      </c>
      <c r="P30" s="59">
        <v>0.32</v>
      </c>
      <c r="Q30" s="59">
        <v>0.27</v>
      </c>
      <c r="R30" s="59">
        <v>0.32</v>
      </c>
      <c r="S30" s="59">
        <v>0.39</v>
      </c>
      <c r="T30" s="59">
        <v>0.48</v>
      </c>
      <c r="U30" s="59">
        <v>0.6</v>
      </c>
      <c r="V30" s="102"/>
      <c r="W30" s="41">
        <v>24</v>
      </c>
      <c r="Y30" s="74" t="s">
        <v>583</v>
      </c>
      <c r="Z30" s="59">
        <v>0.78</v>
      </c>
      <c r="AA30" s="59">
        <v>0.57999999999999996</v>
      </c>
      <c r="AB30" s="59">
        <v>0.68</v>
      </c>
      <c r="AC30" s="59">
        <v>0.79</v>
      </c>
      <c r="AD30" s="59">
        <v>0.73</v>
      </c>
      <c r="AE30" s="59">
        <v>0.71</v>
      </c>
      <c r="AF30" s="59">
        <v>0.52</v>
      </c>
      <c r="AG30" s="59">
        <v>0.65</v>
      </c>
    </row>
    <row r="31" spans="1:33" ht="18" customHeight="1">
      <c r="A31" s="41">
        <v>25</v>
      </c>
      <c r="B31" s="49" t="s">
        <v>36</v>
      </c>
      <c r="C31" s="47" t="s">
        <v>528</v>
      </c>
      <c r="D31" s="59">
        <v>83.77</v>
      </c>
      <c r="E31" s="59">
        <v>94.79</v>
      </c>
      <c r="F31" s="59">
        <v>102.76</v>
      </c>
      <c r="G31" s="59">
        <v>120.34</v>
      </c>
      <c r="H31" s="59">
        <v>128.69</v>
      </c>
      <c r="I31" s="59">
        <v>129.30000000000001</v>
      </c>
      <c r="J31" s="59">
        <v>145.6</v>
      </c>
      <c r="K31" s="102"/>
      <c r="L31" s="41">
        <v>25</v>
      </c>
      <c r="M31" s="49" t="s">
        <v>36</v>
      </c>
      <c r="N31" s="47" t="s">
        <v>528</v>
      </c>
      <c r="O31" s="59">
        <v>161.74</v>
      </c>
      <c r="P31" s="59">
        <v>169.98</v>
      </c>
      <c r="Q31" s="59">
        <v>182.46</v>
      </c>
      <c r="R31" s="59">
        <v>193.82</v>
      </c>
      <c r="S31" s="59">
        <v>195.83</v>
      </c>
      <c r="T31" s="59">
        <v>200.98</v>
      </c>
      <c r="U31" s="59">
        <v>210.3</v>
      </c>
      <c r="V31" s="102"/>
      <c r="W31" s="41">
        <v>25</v>
      </c>
      <c r="X31" s="49" t="s">
        <v>36</v>
      </c>
      <c r="Y31" s="47" t="s">
        <v>528</v>
      </c>
      <c r="Z31" s="59">
        <v>221.99</v>
      </c>
      <c r="AA31" s="59">
        <v>233.05</v>
      </c>
      <c r="AB31" s="59">
        <v>241.34</v>
      </c>
      <c r="AC31" s="59">
        <v>249.77</v>
      </c>
      <c r="AD31" s="59">
        <v>261.24</v>
      </c>
      <c r="AE31" s="59">
        <v>284.99</v>
      </c>
      <c r="AF31" s="59">
        <v>294.17</v>
      </c>
      <c r="AG31" s="59">
        <v>330.35</v>
      </c>
    </row>
    <row r="32" spans="1:33" ht="18" customHeight="1">
      <c r="A32" s="41">
        <v>26</v>
      </c>
      <c r="C32" s="47" t="s">
        <v>584</v>
      </c>
      <c r="D32" s="59">
        <v>82.86</v>
      </c>
      <c r="E32" s="59">
        <v>93.14</v>
      </c>
      <c r="F32" s="59">
        <v>100.83</v>
      </c>
      <c r="G32" s="59">
        <v>117.6</v>
      </c>
      <c r="H32" s="59">
        <v>126.08</v>
      </c>
      <c r="I32" s="59">
        <v>125.86</v>
      </c>
      <c r="J32" s="59">
        <v>141.43</v>
      </c>
      <c r="K32" s="102"/>
      <c r="L32" s="41">
        <v>26</v>
      </c>
      <c r="N32" s="47" t="s">
        <v>584</v>
      </c>
      <c r="O32" s="59">
        <v>156.74</v>
      </c>
      <c r="P32" s="59">
        <v>164.53</v>
      </c>
      <c r="Q32" s="59">
        <v>176.37</v>
      </c>
      <c r="R32" s="59">
        <v>187.42</v>
      </c>
      <c r="S32" s="59">
        <v>188.59</v>
      </c>
      <c r="T32" s="59">
        <v>193.4</v>
      </c>
      <c r="U32" s="59">
        <v>202.07</v>
      </c>
      <c r="V32" s="102"/>
      <c r="W32" s="41">
        <v>26</v>
      </c>
      <c r="Y32" s="47" t="s">
        <v>584</v>
      </c>
      <c r="Z32" s="59">
        <v>213.12</v>
      </c>
      <c r="AA32" s="59">
        <v>224.36</v>
      </c>
      <c r="AB32" s="59">
        <v>231.29</v>
      </c>
      <c r="AC32" s="59">
        <v>239.13</v>
      </c>
      <c r="AD32" s="59">
        <v>249.48</v>
      </c>
      <c r="AE32" s="59">
        <v>272.94</v>
      </c>
      <c r="AF32" s="59">
        <v>281.8</v>
      </c>
      <c r="AG32" s="59">
        <v>315.94</v>
      </c>
    </row>
    <row r="33" spans="1:33" ht="18" customHeight="1">
      <c r="A33" s="41">
        <v>27</v>
      </c>
      <c r="C33" s="74" t="s">
        <v>486</v>
      </c>
      <c r="D33" s="59">
        <v>44.15</v>
      </c>
      <c r="E33" s="59">
        <v>48.88</v>
      </c>
      <c r="F33" s="59">
        <v>53.43</v>
      </c>
      <c r="G33" s="59">
        <v>57.52</v>
      </c>
      <c r="H33" s="59">
        <v>59.56</v>
      </c>
      <c r="I33" s="59">
        <v>61.66</v>
      </c>
      <c r="J33" s="59">
        <v>67.03</v>
      </c>
      <c r="K33" s="102"/>
      <c r="L33" s="41">
        <v>27</v>
      </c>
      <c r="N33" s="74" t="s">
        <v>486</v>
      </c>
      <c r="O33" s="59">
        <v>71.55</v>
      </c>
      <c r="P33" s="59">
        <v>77.97</v>
      </c>
      <c r="Q33" s="59">
        <v>85.47</v>
      </c>
      <c r="R33" s="59">
        <v>90.39</v>
      </c>
      <c r="S33" s="59">
        <v>91.65</v>
      </c>
      <c r="T33" s="59">
        <v>93.77</v>
      </c>
      <c r="U33" s="59">
        <v>98.88</v>
      </c>
      <c r="V33" s="102"/>
      <c r="W33" s="41">
        <v>27</v>
      </c>
      <c r="Y33" s="74" t="s">
        <v>486</v>
      </c>
      <c r="Z33" s="59">
        <v>103.8</v>
      </c>
      <c r="AA33" s="59">
        <v>106.47</v>
      </c>
      <c r="AB33" s="59">
        <v>109.19</v>
      </c>
      <c r="AC33" s="59">
        <v>112.54</v>
      </c>
      <c r="AD33" s="59">
        <v>117.64</v>
      </c>
      <c r="AE33" s="59">
        <v>127.73</v>
      </c>
      <c r="AF33" s="59">
        <v>140.99</v>
      </c>
      <c r="AG33" s="59">
        <v>153.18</v>
      </c>
    </row>
    <row r="34" spans="1:33" ht="12" customHeight="1">
      <c r="A34" s="41">
        <v>28</v>
      </c>
      <c r="C34" s="78" t="s">
        <v>487</v>
      </c>
      <c r="D34" s="59">
        <v>35.69</v>
      </c>
      <c r="E34" s="59">
        <v>39.28</v>
      </c>
      <c r="F34" s="59">
        <v>42.17</v>
      </c>
      <c r="G34" s="59">
        <v>44.43</v>
      </c>
      <c r="H34" s="59">
        <v>45.58</v>
      </c>
      <c r="I34" s="59">
        <v>47.68</v>
      </c>
      <c r="J34" s="59">
        <v>51.35</v>
      </c>
      <c r="K34" s="102"/>
      <c r="L34" s="41">
        <v>28</v>
      </c>
      <c r="N34" s="78" t="s">
        <v>487</v>
      </c>
      <c r="O34" s="59">
        <v>53.87</v>
      </c>
      <c r="P34" s="59">
        <v>59.62</v>
      </c>
      <c r="Q34" s="59">
        <v>66.239999999999995</v>
      </c>
      <c r="R34" s="59">
        <v>71.39</v>
      </c>
      <c r="S34" s="59">
        <v>73.48</v>
      </c>
      <c r="T34" s="59">
        <v>75.260000000000005</v>
      </c>
      <c r="U34" s="59">
        <v>79.989999999999995</v>
      </c>
      <c r="V34" s="102"/>
      <c r="W34" s="41">
        <v>28</v>
      </c>
      <c r="Y34" s="78" t="s">
        <v>487</v>
      </c>
      <c r="Z34" s="59">
        <v>83.52</v>
      </c>
      <c r="AA34" s="59">
        <v>84.61</v>
      </c>
      <c r="AB34" s="59">
        <v>86.24</v>
      </c>
      <c r="AC34" s="59">
        <v>89.79</v>
      </c>
      <c r="AD34" s="59">
        <v>93.04</v>
      </c>
      <c r="AE34" s="59">
        <v>101.75</v>
      </c>
      <c r="AF34" s="59">
        <v>113.85</v>
      </c>
      <c r="AG34" s="59">
        <v>124.9</v>
      </c>
    </row>
    <row r="35" spans="1:33" ht="12" customHeight="1">
      <c r="A35" s="41">
        <v>29</v>
      </c>
      <c r="C35" s="79" t="s">
        <v>585</v>
      </c>
      <c r="D35" s="59">
        <v>20.04</v>
      </c>
      <c r="E35" s="59">
        <v>22.64</v>
      </c>
      <c r="F35" s="59">
        <v>24.72</v>
      </c>
      <c r="G35" s="59">
        <v>25.37</v>
      </c>
      <c r="H35" s="59">
        <v>26.79</v>
      </c>
      <c r="I35" s="59">
        <v>28.2</v>
      </c>
      <c r="J35" s="59">
        <v>30.4</v>
      </c>
      <c r="K35" s="102"/>
      <c r="L35" s="41">
        <v>29</v>
      </c>
      <c r="N35" s="79" t="s">
        <v>585</v>
      </c>
      <c r="O35" s="59">
        <v>31.97</v>
      </c>
      <c r="P35" s="59">
        <v>36.33</v>
      </c>
      <c r="Q35" s="59">
        <v>41.67</v>
      </c>
      <c r="R35" s="59">
        <v>46.91</v>
      </c>
      <c r="S35" s="59">
        <v>47.68</v>
      </c>
      <c r="T35" s="59">
        <v>47.93</v>
      </c>
      <c r="U35" s="59">
        <v>51.43</v>
      </c>
      <c r="V35" s="102"/>
      <c r="W35" s="41">
        <v>29</v>
      </c>
      <c r="Y35" s="79" t="s">
        <v>585</v>
      </c>
      <c r="Z35" s="59">
        <v>54.3</v>
      </c>
      <c r="AA35" s="59">
        <v>54.58</v>
      </c>
      <c r="AB35" s="59">
        <v>55.3</v>
      </c>
      <c r="AC35" s="59">
        <v>57.86</v>
      </c>
      <c r="AD35" s="59">
        <v>59.77</v>
      </c>
      <c r="AE35" s="59">
        <v>63.4</v>
      </c>
      <c r="AF35" s="59">
        <v>72.91</v>
      </c>
      <c r="AG35" s="59">
        <v>78.03</v>
      </c>
    </row>
    <row r="36" spans="1:33" ht="12" customHeight="1">
      <c r="A36" s="41">
        <v>30</v>
      </c>
      <c r="C36" s="79" t="s">
        <v>586</v>
      </c>
      <c r="D36" s="59">
        <v>3.42</v>
      </c>
      <c r="E36" s="59">
        <v>3.34</v>
      </c>
      <c r="F36" s="59">
        <v>3.45</v>
      </c>
      <c r="G36" s="59">
        <v>3.23</v>
      </c>
      <c r="H36" s="59">
        <v>2.6</v>
      </c>
      <c r="I36" s="59">
        <v>2.98</v>
      </c>
      <c r="J36" s="59">
        <v>3.37</v>
      </c>
      <c r="K36" s="102"/>
      <c r="L36" s="41">
        <v>30</v>
      </c>
      <c r="N36" s="79" t="s">
        <v>586</v>
      </c>
      <c r="O36" s="59">
        <v>3.6</v>
      </c>
      <c r="P36" s="59">
        <v>3.85</v>
      </c>
      <c r="Q36" s="59">
        <v>3.44</v>
      </c>
      <c r="R36" s="59">
        <v>3.72</v>
      </c>
      <c r="S36" s="59">
        <v>4.0199999999999996</v>
      </c>
      <c r="T36" s="59">
        <v>4.34</v>
      </c>
      <c r="U36" s="59">
        <v>4.95</v>
      </c>
      <c r="V36" s="102"/>
      <c r="W36" s="41">
        <v>30</v>
      </c>
      <c r="Y36" s="79" t="s">
        <v>586</v>
      </c>
      <c r="Z36" s="59">
        <v>4.8</v>
      </c>
      <c r="AA36" s="59">
        <v>4.97</v>
      </c>
      <c r="AB36" s="59">
        <v>5.47</v>
      </c>
      <c r="AC36" s="59">
        <v>6.41</v>
      </c>
      <c r="AD36" s="59">
        <v>6.24</v>
      </c>
      <c r="AE36" s="59">
        <v>7.97</v>
      </c>
      <c r="AF36" s="59">
        <v>8.41</v>
      </c>
      <c r="AG36" s="59">
        <v>10.33</v>
      </c>
    </row>
    <row r="37" spans="1:33" ht="12" customHeight="1">
      <c r="A37" s="41">
        <v>31</v>
      </c>
      <c r="C37" s="86" t="s">
        <v>581</v>
      </c>
      <c r="D37" s="59">
        <v>0</v>
      </c>
      <c r="E37" s="59">
        <v>0</v>
      </c>
      <c r="F37" s="59">
        <v>0</v>
      </c>
      <c r="G37" s="59">
        <v>0</v>
      </c>
      <c r="H37" s="59">
        <v>0</v>
      </c>
      <c r="I37" s="59">
        <v>0</v>
      </c>
      <c r="J37" s="59">
        <v>0</v>
      </c>
      <c r="K37" s="102"/>
      <c r="L37" s="41">
        <v>31</v>
      </c>
      <c r="N37" s="86" t="s">
        <v>581</v>
      </c>
      <c r="O37" s="59">
        <v>0</v>
      </c>
      <c r="P37" s="59">
        <v>0</v>
      </c>
      <c r="Q37" s="59">
        <v>0</v>
      </c>
      <c r="R37" s="59">
        <v>0</v>
      </c>
      <c r="S37" s="59">
        <v>0</v>
      </c>
      <c r="T37" s="59">
        <v>0</v>
      </c>
      <c r="U37" s="59">
        <v>0</v>
      </c>
      <c r="V37" s="102"/>
      <c r="W37" s="41">
        <v>31</v>
      </c>
      <c r="Y37" s="86" t="s">
        <v>581</v>
      </c>
      <c r="Z37" s="59">
        <v>0</v>
      </c>
      <c r="AA37" s="59">
        <v>0</v>
      </c>
      <c r="AB37" s="59">
        <v>0</v>
      </c>
      <c r="AC37" s="59">
        <v>0</v>
      </c>
      <c r="AD37" s="59">
        <v>0</v>
      </c>
      <c r="AE37" s="59">
        <v>0</v>
      </c>
      <c r="AF37" s="59">
        <v>0</v>
      </c>
      <c r="AG37" s="59">
        <v>0</v>
      </c>
    </row>
    <row r="38" spans="1:33" ht="12" customHeight="1">
      <c r="A38" s="41">
        <v>32</v>
      </c>
      <c r="C38" s="86" t="s">
        <v>587</v>
      </c>
      <c r="D38" s="59">
        <v>3.42</v>
      </c>
      <c r="E38" s="59">
        <v>3.34</v>
      </c>
      <c r="F38" s="59">
        <v>3.45</v>
      </c>
      <c r="G38" s="59">
        <v>3.23</v>
      </c>
      <c r="H38" s="59">
        <v>2.6</v>
      </c>
      <c r="I38" s="59">
        <v>2.98</v>
      </c>
      <c r="J38" s="59">
        <v>3.37</v>
      </c>
      <c r="K38" s="102"/>
      <c r="L38" s="41">
        <v>32</v>
      </c>
      <c r="N38" s="86" t="s">
        <v>587</v>
      </c>
      <c r="O38" s="59">
        <v>3.6</v>
      </c>
      <c r="P38" s="59">
        <v>3.85</v>
      </c>
      <c r="Q38" s="59">
        <v>3.44</v>
      </c>
      <c r="R38" s="59">
        <v>3.72</v>
      </c>
      <c r="S38" s="59">
        <v>4.0199999999999996</v>
      </c>
      <c r="T38" s="59">
        <v>4.34</v>
      </c>
      <c r="U38" s="59">
        <v>4.95</v>
      </c>
      <c r="V38" s="102"/>
      <c r="W38" s="41">
        <v>32</v>
      </c>
      <c r="Y38" s="86" t="s">
        <v>587</v>
      </c>
      <c r="Z38" s="59">
        <v>4.8</v>
      </c>
      <c r="AA38" s="59">
        <v>4.97</v>
      </c>
      <c r="AB38" s="59">
        <v>5.47</v>
      </c>
      <c r="AC38" s="59">
        <v>6.41</v>
      </c>
      <c r="AD38" s="59">
        <v>6.24</v>
      </c>
      <c r="AE38" s="59">
        <v>7.97</v>
      </c>
      <c r="AF38" s="59">
        <v>8.41</v>
      </c>
      <c r="AG38" s="59">
        <v>10.33</v>
      </c>
    </row>
    <row r="39" spans="1:33" ht="12" customHeight="1">
      <c r="A39" s="41">
        <v>33</v>
      </c>
      <c r="C39" s="87" t="s">
        <v>588</v>
      </c>
      <c r="D39" s="59">
        <v>1.91</v>
      </c>
      <c r="E39" s="59">
        <v>2.19</v>
      </c>
      <c r="F39" s="59">
        <v>2.59</v>
      </c>
      <c r="G39" s="59">
        <v>2.72</v>
      </c>
      <c r="H39" s="59">
        <v>2.31</v>
      </c>
      <c r="I39" s="59">
        <v>2.98</v>
      </c>
      <c r="J39" s="59">
        <v>3.37</v>
      </c>
      <c r="K39" s="102"/>
      <c r="L39" s="41">
        <v>33</v>
      </c>
      <c r="N39" s="87" t="s">
        <v>588</v>
      </c>
      <c r="O39" s="59">
        <v>3.6</v>
      </c>
      <c r="P39" s="59">
        <v>3.85</v>
      </c>
      <c r="Q39" s="59">
        <v>3.44</v>
      </c>
      <c r="R39" s="59">
        <v>3.72</v>
      </c>
      <c r="S39" s="59">
        <v>4.0199999999999996</v>
      </c>
      <c r="T39" s="59">
        <v>4.34</v>
      </c>
      <c r="U39" s="59">
        <v>4.95</v>
      </c>
      <c r="V39" s="102"/>
      <c r="W39" s="41">
        <v>33</v>
      </c>
      <c r="Y39" s="87" t="s">
        <v>588</v>
      </c>
      <c r="Z39" s="59">
        <v>4.8</v>
      </c>
      <c r="AA39" s="59">
        <v>4.97</v>
      </c>
      <c r="AB39" s="59">
        <v>5.47</v>
      </c>
      <c r="AC39" s="59">
        <v>6.41</v>
      </c>
      <c r="AD39" s="59">
        <v>6.24</v>
      </c>
      <c r="AE39" s="59">
        <v>7.97</v>
      </c>
      <c r="AF39" s="59">
        <v>8.41</v>
      </c>
      <c r="AG39" s="59">
        <v>10.33</v>
      </c>
    </row>
    <row r="40" spans="1:33" ht="12" customHeight="1">
      <c r="A40" s="41">
        <v>34</v>
      </c>
      <c r="C40" s="87" t="s">
        <v>589</v>
      </c>
      <c r="D40" s="59">
        <v>1.51</v>
      </c>
      <c r="E40" s="59">
        <v>1.1499999999999999</v>
      </c>
      <c r="F40" s="59">
        <v>0.86</v>
      </c>
      <c r="G40" s="59">
        <v>0.51</v>
      </c>
      <c r="H40" s="59">
        <v>0.28999999999999998</v>
      </c>
      <c r="I40" s="59">
        <v>0</v>
      </c>
      <c r="J40" s="59">
        <v>0</v>
      </c>
      <c r="K40" s="102"/>
      <c r="L40" s="41">
        <v>34</v>
      </c>
      <c r="N40" s="87" t="s">
        <v>589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  <c r="T40" s="59">
        <v>0</v>
      </c>
      <c r="U40" s="59">
        <v>0</v>
      </c>
      <c r="V40" s="102"/>
      <c r="W40" s="41">
        <v>34</v>
      </c>
      <c r="Y40" s="87" t="s">
        <v>589</v>
      </c>
      <c r="Z40" s="59">
        <v>0</v>
      </c>
      <c r="AA40" s="59">
        <v>0</v>
      </c>
      <c r="AB40" s="59">
        <v>0</v>
      </c>
      <c r="AC40" s="59">
        <v>0</v>
      </c>
      <c r="AD40" s="59">
        <v>0</v>
      </c>
      <c r="AE40" s="59">
        <v>0</v>
      </c>
      <c r="AF40" s="59">
        <v>0</v>
      </c>
      <c r="AG40" s="59">
        <v>0</v>
      </c>
    </row>
    <row r="41" spans="1:33" ht="12" customHeight="1">
      <c r="A41" s="41">
        <v>35</v>
      </c>
      <c r="C41" s="79" t="s">
        <v>590</v>
      </c>
      <c r="D41" s="59">
        <v>12.23</v>
      </c>
      <c r="E41" s="59">
        <v>13.3</v>
      </c>
      <c r="F41" s="59">
        <v>14</v>
      </c>
      <c r="G41" s="59">
        <v>15.83</v>
      </c>
      <c r="H41" s="59">
        <v>16.190000000000001</v>
      </c>
      <c r="I41" s="59">
        <v>16.5</v>
      </c>
      <c r="J41" s="59">
        <v>17.579999999999998</v>
      </c>
      <c r="K41" s="102"/>
      <c r="L41" s="41">
        <v>35</v>
      </c>
      <c r="N41" s="79" t="s">
        <v>590</v>
      </c>
      <c r="O41" s="59">
        <v>18.3</v>
      </c>
      <c r="P41" s="59">
        <v>19.440000000000001</v>
      </c>
      <c r="Q41" s="59">
        <v>21.13</v>
      </c>
      <c r="R41" s="59">
        <v>20.76</v>
      </c>
      <c r="S41" s="59">
        <v>21.78</v>
      </c>
      <c r="T41" s="59">
        <v>22.99</v>
      </c>
      <c r="U41" s="59">
        <v>23.61</v>
      </c>
      <c r="V41" s="102"/>
      <c r="W41" s="41">
        <v>35</v>
      </c>
      <c r="Y41" s="79" t="s">
        <v>590</v>
      </c>
      <c r="Z41" s="59">
        <v>24.42</v>
      </c>
      <c r="AA41" s="59">
        <v>25.06</v>
      </c>
      <c r="AB41" s="59">
        <v>25.47</v>
      </c>
      <c r="AC41" s="59">
        <v>25.52</v>
      </c>
      <c r="AD41" s="59">
        <v>27.03</v>
      </c>
      <c r="AE41" s="59">
        <v>30.38</v>
      </c>
      <c r="AF41" s="59">
        <v>32.53</v>
      </c>
      <c r="AG41" s="59">
        <v>36.54</v>
      </c>
    </row>
    <row r="42" spans="1:33" ht="12" customHeight="1">
      <c r="A42" s="41">
        <v>36</v>
      </c>
      <c r="C42" s="41" t="s">
        <v>936</v>
      </c>
      <c r="D42" s="88"/>
      <c r="E42" s="88"/>
      <c r="F42" s="88"/>
      <c r="G42" s="88"/>
      <c r="H42" s="88"/>
      <c r="I42" s="88"/>
      <c r="J42" s="88"/>
      <c r="K42" s="102"/>
      <c r="L42" s="41">
        <v>36</v>
      </c>
      <c r="N42" s="41" t="s">
        <v>936</v>
      </c>
      <c r="O42" s="278"/>
      <c r="P42" s="280"/>
      <c r="Q42" s="2"/>
      <c r="R42" s="2"/>
      <c r="S42" s="2"/>
      <c r="T42" s="2"/>
      <c r="U42" s="2"/>
      <c r="V42" s="102"/>
      <c r="W42" s="41">
        <v>36</v>
      </c>
      <c r="Y42" s="41" t="s">
        <v>936</v>
      </c>
      <c r="Z42" s="2"/>
      <c r="AA42" s="2"/>
      <c r="AB42" s="2"/>
      <c r="AC42" s="2"/>
      <c r="AD42" s="2"/>
      <c r="AE42" s="2"/>
      <c r="AF42" s="2"/>
      <c r="AG42" s="2"/>
    </row>
    <row r="43" spans="1:33" ht="12" customHeight="1">
      <c r="C43" s="89" t="s">
        <v>591</v>
      </c>
      <c r="D43" s="59">
        <v>10.47</v>
      </c>
      <c r="E43" s="59">
        <v>11.36</v>
      </c>
      <c r="F43" s="59">
        <v>11.85</v>
      </c>
      <c r="G43" s="59">
        <v>13.53</v>
      </c>
      <c r="H43" s="59">
        <v>13.95</v>
      </c>
      <c r="I43" s="59">
        <v>13.69</v>
      </c>
      <c r="J43" s="59">
        <v>14.28</v>
      </c>
      <c r="K43" s="102"/>
      <c r="N43" s="89" t="s">
        <v>591</v>
      </c>
      <c r="O43" s="59">
        <v>14.86</v>
      </c>
      <c r="P43" s="59">
        <v>15.76</v>
      </c>
      <c r="Q43" s="59">
        <v>16.86</v>
      </c>
      <c r="R43" s="59">
        <v>16.38</v>
      </c>
      <c r="S43" s="59">
        <v>17.149999999999999</v>
      </c>
      <c r="T43" s="59">
        <v>17.920000000000002</v>
      </c>
      <c r="U43" s="59">
        <v>18.260000000000002</v>
      </c>
      <c r="V43" s="102"/>
      <c r="Y43" s="89" t="s">
        <v>591</v>
      </c>
      <c r="Z43" s="59">
        <v>18.95</v>
      </c>
      <c r="AA43" s="59">
        <v>19.25</v>
      </c>
      <c r="AB43" s="59">
        <v>19.18</v>
      </c>
      <c r="AC43" s="59">
        <v>18.559999999999999</v>
      </c>
      <c r="AD43" s="59">
        <v>19.440000000000001</v>
      </c>
      <c r="AE43" s="59">
        <v>21.11</v>
      </c>
      <c r="AF43" s="59">
        <v>22.74</v>
      </c>
      <c r="AG43" s="59">
        <v>26.35</v>
      </c>
    </row>
    <row r="44" spans="1:33" ht="12" customHeight="1">
      <c r="A44" s="41">
        <v>37</v>
      </c>
      <c r="C44" s="86" t="s">
        <v>593</v>
      </c>
      <c r="D44" s="59">
        <v>0.33</v>
      </c>
      <c r="E44" s="59">
        <v>0.42</v>
      </c>
      <c r="F44" s="59">
        <v>0.48</v>
      </c>
      <c r="G44" s="59">
        <v>0.55000000000000004</v>
      </c>
      <c r="H44" s="59">
        <v>0.56000000000000005</v>
      </c>
      <c r="I44" s="59">
        <v>0.59</v>
      </c>
      <c r="J44" s="59">
        <v>0.64</v>
      </c>
      <c r="K44" s="102"/>
      <c r="L44" s="41">
        <v>37</v>
      </c>
      <c r="N44" s="86" t="s">
        <v>593</v>
      </c>
      <c r="O44" s="59">
        <v>0.69</v>
      </c>
      <c r="P44" s="59">
        <v>0.76</v>
      </c>
      <c r="Q44" s="59">
        <v>0.84</v>
      </c>
      <c r="R44" s="59">
        <v>0.91</v>
      </c>
      <c r="S44" s="59">
        <v>1</v>
      </c>
      <c r="T44" s="59">
        <v>1</v>
      </c>
      <c r="U44" s="59">
        <v>1.1200000000000001</v>
      </c>
      <c r="V44" s="102"/>
      <c r="W44" s="41">
        <v>37</v>
      </c>
      <c r="Y44" s="86" t="s">
        <v>593</v>
      </c>
      <c r="Z44" s="59">
        <v>1.18</v>
      </c>
      <c r="AA44" s="59">
        <v>1.27</v>
      </c>
      <c r="AB44" s="59">
        <v>1.32</v>
      </c>
      <c r="AC44" s="59">
        <v>1.4</v>
      </c>
      <c r="AD44" s="59">
        <v>1.49</v>
      </c>
      <c r="AE44" s="59">
        <v>2.17</v>
      </c>
      <c r="AF44" s="59">
        <v>2.29</v>
      </c>
      <c r="AG44" s="59">
        <v>3.07</v>
      </c>
    </row>
    <row r="45" spans="1:33" ht="12" customHeight="1">
      <c r="A45" s="41">
        <v>38</v>
      </c>
      <c r="C45" s="86" t="s">
        <v>594</v>
      </c>
      <c r="D45" s="59">
        <v>1.43</v>
      </c>
      <c r="E45" s="59">
        <v>1.52</v>
      </c>
      <c r="F45" s="59">
        <v>1.67</v>
      </c>
      <c r="G45" s="59">
        <v>1.75</v>
      </c>
      <c r="H45" s="59">
        <v>1.68</v>
      </c>
      <c r="I45" s="59">
        <v>2.2200000000000002</v>
      </c>
      <c r="J45" s="59">
        <v>2.66</v>
      </c>
      <c r="K45" s="102"/>
      <c r="L45" s="41">
        <v>38</v>
      </c>
      <c r="N45" s="86" t="s">
        <v>594</v>
      </c>
      <c r="O45" s="59">
        <v>2.75</v>
      </c>
      <c r="P45" s="59">
        <v>2.92</v>
      </c>
      <c r="Q45" s="59">
        <v>3.43</v>
      </c>
      <c r="R45" s="59">
        <v>3.47</v>
      </c>
      <c r="S45" s="59">
        <v>3.63</v>
      </c>
      <c r="T45" s="59">
        <v>4.07</v>
      </c>
      <c r="U45" s="59">
        <v>4.2300000000000004</v>
      </c>
      <c r="V45" s="102"/>
      <c r="W45" s="41">
        <v>38</v>
      </c>
      <c r="Y45" s="86" t="s">
        <v>594</v>
      </c>
      <c r="Z45" s="59">
        <v>4.29</v>
      </c>
      <c r="AA45" s="59">
        <v>4.54</v>
      </c>
      <c r="AB45" s="59">
        <v>4.97</v>
      </c>
      <c r="AC45" s="59">
        <v>5.56</v>
      </c>
      <c r="AD45" s="59">
        <v>6.1</v>
      </c>
      <c r="AE45" s="59">
        <v>7.1</v>
      </c>
      <c r="AF45" s="59">
        <v>7.5</v>
      </c>
      <c r="AG45" s="59">
        <v>7.12</v>
      </c>
    </row>
    <row r="46" spans="1:33" ht="12" customHeight="1">
      <c r="A46" s="41">
        <v>39</v>
      </c>
      <c r="B46" s="37"/>
      <c r="C46" s="78" t="s">
        <v>488</v>
      </c>
      <c r="D46" s="59">
        <v>8.4600000000000009</v>
      </c>
      <c r="E46" s="59">
        <v>9.6</v>
      </c>
      <c r="F46" s="59">
        <v>11.26</v>
      </c>
      <c r="G46" s="59">
        <v>13.09</v>
      </c>
      <c r="H46" s="59">
        <v>13.98</v>
      </c>
      <c r="I46" s="59">
        <v>13.98</v>
      </c>
      <c r="J46" s="59">
        <v>15.68</v>
      </c>
      <c r="K46" s="102"/>
      <c r="L46" s="41">
        <v>39</v>
      </c>
      <c r="M46" s="37"/>
      <c r="N46" s="78" t="s">
        <v>488</v>
      </c>
      <c r="O46" s="59">
        <v>17.68</v>
      </c>
      <c r="P46" s="59">
        <v>18.350000000000001</v>
      </c>
      <c r="Q46" s="59">
        <v>19.23</v>
      </c>
      <c r="R46" s="59">
        <v>19</v>
      </c>
      <c r="S46" s="59">
        <v>18.170000000000002</v>
      </c>
      <c r="T46" s="59">
        <v>18.510000000000002</v>
      </c>
      <c r="U46" s="59">
        <v>18.89</v>
      </c>
      <c r="V46" s="102"/>
      <c r="W46" s="41">
        <v>39</v>
      </c>
      <c r="X46" s="37"/>
      <c r="Y46" s="78" t="s">
        <v>488</v>
      </c>
      <c r="Z46" s="59">
        <v>20.28</v>
      </c>
      <c r="AA46" s="59">
        <v>21.86</v>
      </c>
      <c r="AB46" s="59">
        <v>22.95</v>
      </c>
      <c r="AC46" s="59">
        <v>22.75</v>
      </c>
      <c r="AD46" s="59">
        <v>24.6</v>
      </c>
      <c r="AE46" s="59">
        <v>25.98</v>
      </c>
      <c r="AF46" s="59">
        <v>27.14</v>
      </c>
      <c r="AG46" s="59">
        <v>28.28</v>
      </c>
    </row>
    <row r="47" spans="1:33" ht="18" customHeight="1">
      <c r="A47" s="41">
        <v>40</v>
      </c>
      <c r="C47" s="74" t="s">
        <v>489</v>
      </c>
      <c r="D47" s="59">
        <v>38.71</v>
      </c>
      <c r="E47" s="59">
        <v>44.26</v>
      </c>
      <c r="F47" s="59">
        <v>47.4</v>
      </c>
      <c r="G47" s="59">
        <v>60.08</v>
      </c>
      <c r="H47" s="59">
        <v>66.52</v>
      </c>
      <c r="I47" s="59">
        <v>64.2</v>
      </c>
      <c r="J47" s="59">
        <v>74.400000000000006</v>
      </c>
      <c r="K47" s="102"/>
      <c r="L47" s="41">
        <v>40</v>
      </c>
      <c r="N47" s="74" t="s">
        <v>489</v>
      </c>
      <c r="O47" s="59">
        <v>85.19</v>
      </c>
      <c r="P47" s="59">
        <v>86.56</v>
      </c>
      <c r="Q47" s="59">
        <v>90.9</v>
      </c>
      <c r="R47" s="59">
        <v>97.03</v>
      </c>
      <c r="S47" s="59">
        <v>96.94</v>
      </c>
      <c r="T47" s="59">
        <v>99.63</v>
      </c>
      <c r="U47" s="59">
        <v>103.19</v>
      </c>
      <c r="V47" s="102"/>
      <c r="W47" s="41">
        <v>40</v>
      </c>
      <c r="Y47" s="74" t="s">
        <v>489</v>
      </c>
      <c r="Z47" s="59">
        <v>109.32</v>
      </c>
      <c r="AA47" s="59">
        <v>117.89</v>
      </c>
      <c r="AB47" s="59">
        <v>122.1</v>
      </c>
      <c r="AC47" s="59">
        <v>126.59</v>
      </c>
      <c r="AD47" s="59">
        <v>131.84</v>
      </c>
      <c r="AE47" s="59">
        <v>145.21</v>
      </c>
      <c r="AF47" s="59">
        <v>140.81</v>
      </c>
      <c r="AG47" s="59">
        <v>162.76</v>
      </c>
    </row>
    <row r="48" spans="1:33" ht="12" customHeight="1">
      <c r="A48" s="41">
        <v>41</v>
      </c>
      <c r="C48" s="78" t="s">
        <v>595</v>
      </c>
      <c r="D48" s="59">
        <v>35.590000000000003</v>
      </c>
      <c r="E48" s="59">
        <v>40.86</v>
      </c>
      <c r="F48" s="59">
        <v>43.82</v>
      </c>
      <c r="G48" s="59">
        <v>56.28</v>
      </c>
      <c r="H48" s="59">
        <v>62.54</v>
      </c>
      <c r="I48" s="59">
        <v>60.19</v>
      </c>
      <c r="J48" s="59">
        <v>70.02</v>
      </c>
      <c r="K48" s="102"/>
      <c r="L48" s="41">
        <v>41</v>
      </c>
      <c r="N48" s="78" t="s">
        <v>595</v>
      </c>
      <c r="O48" s="59">
        <v>80.06</v>
      </c>
      <c r="P48" s="59">
        <v>81.56</v>
      </c>
      <c r="Q48" s="59">
        <v>85.42</v>
      </c>
      <c r="R48" s="59">
        <v>91.83</v>
      </c>
      <c r="S48" s="59">
        <v>91.75</v>
      </c>
      <c r="T48" s="59">
        <v>94.2</v>
      </c>
      <c r="U48" s="59">
        <v>97.63</v>
      </c>
      <c r="V48" s="102"/>
      <c r="W48" s="41">
        <v>41</v>
      </c>
      <c r="Y48" s="78" t="s">
        <v>595</v>
      </c>
      <c r="Z48" s="59">
        <v>103.96</v>
      </c>
      <c r="AA48" s="59">
        <v>112.52</v>
      </c>
      <c r="AB48" s="59">
        <v>115.88</v>
      </c>
      <c r="AC48" s="59">
        <v>120.25</v>
      </c>
      <c r="AD48" s="59">
        <v>125.5</v>
      </c>
      <c r="AE48" s="59">
        <v>138.33000000000001</v>
      </c>
      <c r="AF48" s="59">
        <v>133.94</v>
      </c>
      <c r="AG48" s="59">
        <v>155.19</v>
      </c>
    </row>
    <row r="49" spans="1:34" ht="12" customHeight="1">
      <c r="A49" s="41">
        <v>42</v>
      </c>
      <c r="C49" s="79" t="s">
        <v>596</v>
      </c>
      <c r="D49" s="59">
        <v>19.88</v>
      </c>
      <c r="E49" s="59">
        <v>24.27</v>
      </c>
      <c r="F49" s="59">
        <v>25.61</v>
      </c>
      <c r="G49" s="59">
        <v>33.200000000000003</v>
      </c>
      <c r="H49" s="59">
        <v>38.950000000000003</v>
      </c>
      <c r="I49" s="59">
        <v>37.909999999999997</v>
      </c>
      <c r="J49" s="59">
        <v>43.15</v>
      </c>
      <c r="K49" s="102"/>
      <c r="L49" s="41">
        <v>42</v>
      </c>
      <c r="N49" s="79" t="s">
        <v>596</v>
      </c>
      <c r="O49" s="59">
        <v>48.19</v>
      </c>
      <c r="P49" s="59">
        <v>48.93</v>
      </c>
      <c r="Q49" s="59">
        <v>51.56</v>
      </c>
      <c r="R49" s="59">
        <v>59.11</v>
      </c>
      <c r="S49" s="59">
        <v>61.47</v>
      </c>
      <c r="T49" s="59">
        <v>64.39</v>
      </c>
      <c r="U49" s="59">
        <v>67.260000000000005</v>
      </c>
      <c r="V49" s="102"/>
      <c r="W49" s="41">
        <v>42</v>
      </c>
      <c r="Y49" s="79" t="s">
        <v>596</v>
      </c>
      <c r="Z49" s="59">
        <v>71.44</v>
      </c>
      <c r="AA49" s="59">
        <v>76.73</v>
      </c>
      <c r="AB49" s="59">
        <v>79.099999999999994</v>
      </c>
      <c r="AC49" s="59">
        <v>85.58</v>
      </c>
      <c r="AD49" s="59">
        <v>87.2</v>
      </c>
      <c r="AE49" s="59">
        <v>94.32</v>
      </c>
      <c r="AF49" s="59">
        <v>92.02</v>
      </c>
      <c r="AG49" s="59">
        <v>109.53</v>
      </c>
    </row>
    <row r="50" spans="1:34" ht="12" customHeight="1">
      <c r="A50" s="41">
        <v>43</v>
      </c>
      <c r="C50" s="79" t="s">
        <v>597</v>
      </c>
      <c r="D50" s="59">
        <v>9.41</v>
      </c>
      <c r="E50" s="59">
        <v>10.82</v>
      </c>
      <c r="F50" s="59">
        <v>12.2</v>
      </c>
      <c r="G50" s="59">
        <v>15.23</v>
      </c>
      <c r="H50" s="59">
        <v>15.65</v>
      </c>
      <c r="I50" s="59">
        <v>15.03</v>
      </c>
      <c r="J50" s="59">
        <v>17.7</v>
      </c>
      <c r="K50" s="102"/>
      <c r="L50" s="41">
        <v>43</v>
      </c>
      <c r="N50" s="79" t="s">
        <v>597</v>
      </c>
      <c r="O50" s="59">
        <v>19.510000000000002</v>
      </c>
      <c r="P50" s="59">
        <v>19.72</v>
      </c>
      <c r="Q50" s="59">
        <v>19.47</v>
      </c>
      <c r="R50" s="59">
        <v>19.03</v>
      </c>
      <c r="S50" s="59">
        <v>16.91</v>
      </c>
      <c r="T50" s="59">
        <v>15.69</v>
      </c>
      <c r="U50" s="59">
        <v>14.88</v>
      </c>
      <c r="V50" s="102"/>
      <c r="W50" s="41">
        <v>43</v>
      </c>
      <c r="Y50" s="79" t="s">
        <v>597</v>
      </c>
      <c r="Z50" s="59">
        <v>14.44</v>
      </c>
      <c r="AA50" s="59">
        <v>15.07</v>
      </c>
      <c r="AB50" s="59">
        <v>15.41</v>
      </c>
      <c r="AC50" s="59">
        <v>15.86</v>
      </c>
      <c r="AD50" s="59">
        <v>17.23</v>
      </c>
      <c r="AE50" s="59">
        <v>19.16</v>
      </c>
      <c r="AF50" s="59">
        <v>19.27</v>
      </c>
      <c r="AG50" s="59">
        <v>22.43</v>
      </c>
    </row>
    <row r="51" spans="1:34" ht="12" customHeight="1">
      <c r="A51" s="41">
        <v>44</v>
      </c>
      <c r="C51" s="79" t="s">
        <v>598</v>
      </c>
      <c r="D51" s="59">
        <v>1.1100000000000001</v>
      </c>
      <c r="E51" s="59">
        <v>1.19</v>
      </c>
      <c r="F51" s="59">
        <v>1.18</v>
      </c>
      <c r="G51" s="59">
        <v>1.21</v>
      </c>
      <c r="H51" s="59">
        <v>1.5</v>
      </c>
      <c r="I51" s="59">
        <v>1.3</v>
      </c>
      <c r="J51" s="59">
        <v>1.26</v>
      </c>
      <c r="K51" s="102"/>
      <c r="L51" s="41">
        <v>44</v>
      </c>
      <c r="N51" s="79" t="s">
        <v>598</v>
      </c>
      <c r="O51" s="59">
        <v>1.87</v>
      </c>
      <c r="P51" s="59">
        <v>1.83</v>
      </c>
      <c r="Q51" s="59">
        <v>2.04</v>
      </c>
      <c r="R51" s="59">
        <v>2.23</v>
      </c>
      <c r="S51" s="59">
        <v>2.42</v>
      </c>
      <c r="T51" s="59">
        <v>2.48</v>
      </c>
      <c r="U51" s="59">
        <v>2.4500000000000002</v>
      </c>
      <c r="V51" s="102"/>
      <c r="W51" s="41">
        <v>44</v>
      </c>
      <c r="Y51" s="79" t="s">
        <v>598</v>
      </c>
      <c r="Z51" s="59">
        <v>2.81</v>
      </c>
      <c r="AA51" s="59">
        <v>3.11</v>
      </c>
      <c r="AB51" s="59">
        <v>3.98</v>
      </c>
      <c r="AC51" s="59">
        <v>3.9</v>
      </c>
      <c r="AD51" s="59">
        <v>4.6900000000000004</v>
      </c>
      <c r="AE51" s="59">
        <v>6.45</v>
      </c>
      <c r="AF51" s="59">
        <v>6.17</v>
      </c>
      <c r="AG51" s="59">
        <v>5.8</v>
      </c>
    </row>
    <row r="52" spans="1:34" ht="12" customHeight="1">
      <c r="A52" s="41">
        <v>45</v>
      </c>
      <c r="C52" s="79" t="s">
        <v>599</v>
      </c>
      <c r="D52" s="59">
        <v>5.19</v>
      </c>
      <c r="E52" s="59">
        <v>4.58</v>
      </c>
      <c r="F52" s="59">
        <v>4.83</v>
      </c>
      <c r="G52" s="59">
        <v>6.64</v>
      </c>
      <c r="H52" s="59">
        <v>6.44</v>
      </c>
      <c r="I52" s="59">
        <v>5.95</v>
      </c>
      <c r="J52" s="59">
        <v>7.91</v>
      </c>
      <c r="K52" s="102"/>
      <c r="L52" s="41">
        <v>45</v>
      </c>
      <c r="N52" s="79" t="s">
        <v>599</v>
      </c>
      <c r="O52" s="59">
        <v>10.49</v>
      </c>
      <c r="P52" s="59">
        <v>11.08</v>
      </c>
      <c r="Q52" s="59">
        <v>12.35</v>
      </c>
      <c r="R52" s="59">
        <v>11.46</v>
      </c>
      <c r="S52" s="59">
        <v>10.95</v>
      </c>
      <c r="T52" s="59">
        <v>11.64</v>
      </c>
      <c r="U52" s="59">
        <v>13.04</v>
      </c>
      <c r="V52" s="102"/>
      <c r="W52" s="41">
        <v>45</v>
      </c>
      <c r="Y52" s="79" t="s">
        <v>599</v>
      </c>
      <c r="Z52" s="59">
        <v>15.27</v>
      </c>
      <c r="AA52" s="59">
        <v>17.61</v>
      </c>
      <c r="AB52" s="59">
        <v>17.39</v>
      </c>
      <c r="AC52" s="59">
        <v>14.91</v>
      </c>
      <c r="AD52" s="59">
        <v>16.38</v>
      </c>
      <c r="AE52" s="59">
        <v>18.399999999999999</v>
      </c>
      <c r="AF52" s="59">
        <v>16.48</v>
      </c>
      <c r="AG52" s="59">
        <v>17.43</v>
      </c>
    </row>
    <row r="53" spans="1:34" ht="12" customHeight="1">
      <c r="A53" s="41">
        <v>46</v>
      </c>
      <c r="C53" s="78" t="s">
        <v>600</v>
      </c>
      <c r="D53" s="59">
        <v>3.12</v>
      </c>
      <c r="E53" s="59">
        <v>3.4</v>
      </c>
      <c r="F53" s="59">
        <v>3.58</v>
      </c>
      <c r="G53" s="59">
        <v>3.8</v>
      </c>
      <c r="H53" s="59">
        <v>3.98</v>
      </c>
      <c r="I53" s="59">
        <v>4.01</v>
      </c>
      <c r="J53" s="59">
        <v>4.38</v>
      </c>
      <c r="K53" s="102"/>
      <c r="L53" s="41">
        <v>46</v>
      </c>
      <c r="N53" s="78" t="s">
        <v>600</v>
      </c>
      <c r="O53" s="59">
        <v>5.13</v>
      </c>
      <c r="P53" s="59">
        <v>5</v>
      </c>
      <c r="Q53" s="59">
        <v>5.48</v>
      </c>
      <c r="R53" s="59">
        <v>5.2</v>
      </c>
      <c r="S53" s="59">
        <v>5.19</v>
      </c>
      <c r="T53" s="59">
        <v>5.43</v>
      </c>
      <c r="U53" s="59">
        <v>5.56</v>
      </c>
      <c r="V53" s="102"/>
      <c r="W53" s="41">
        <v>46</v>
      </c>
      <c r="Y53" s="78" t="s">
        <v>600</v>
      </c>
      <c r="Z53" s="59">
        <v>5.36</v>
      </c>
      <c r="AA53" s="59">
        <v>5.37</v>
      </c>
      <c r="AB53" s="59">
        <v>6.22</v>
      </c>
      <c r="AC53" s="59">
        <v>6.34</v>
      </c>
      <c r="AD53" s="59">
        <v>6.34</v>
      </c>
      <c r="AE53" s="59">
        <v>6.88</v>
      </c>
      <c r="AF53" s="59">
        <v>6.87</v>
      </c>
      <c r="AG53" s="59">
        <v>7.57</v>
      </c>
      <c r="AH53" s="90"/>
    </row>
    <row r="54" spans="1:34" ht="12" customHeight="1">
      <c r="A54" s="41">
        <v>47</v>
      </c>
      <c r="C54" s="79" t="s">
        <v>601</v>
      </c>
      <c r="D54" s="59">
        <v>1.46</v>
      </c>
      <c r="E54" s="59">
        <v>1.6</v>
      </c>
      <c r="F54" s="59">
        <v>1.52</v>
      </c>
      <c r="G54" s="59">
        <v>1.64</v>
      </c>
      <c r="H54" s="59">
        <v>1.74</v>
      </c>
      <c r="I54" s="59">
        <v>1.7</v>
      </c>
      <c r="J54" s="59">
        <v>2</v>
      </c>
      <c r="K54" s="102"/>
      <c r="L54" s="41">
        <v>47</v>
      </c>
      <c r="N54" s="79" t="s">
        <v>601</v>
      </c>
      <c r="O54" s="59">
        <v>2.57</v>
      </c>
      <c r="P54" s="59">
        <v>2.31</v>
      </c>
      <c r="Q54" s="59">
        <v>2.2999999999999998</v>
      </c>
      <c r="R54" s="59">
        <v>2.4</v>
      </c>
      <c r="S54" s="59">
        <v>2.39</v>
      </c>
      <c r="T54" s="59">
        <v>2.5499999999999998</v>
      </c>
      <c r="U54" s="59">
        <v>2.56</v>
      </c>
      <c r="V54" s="102"/>
      <c r="W54" s="41">
        <v>47</v>
      </c>
      <c r="Y54" s="79" t="s">
        <v>601</v>
      </c>
      <c r="Z54" s="59">
        <v>2.31</v>
      </c>
      <c r="AA54" s="59">
        <v>2.2000000000000002</v>
      </c>
      <c r="AB54" s="59">
        <v>2.2599999999999998</v>
      </c>
      <c r="AC54" s="59">
        <v>2.77</v>
      </c>
      <c r="AD54" s="59">
        <v>2.83</v>
      </c>
      <c r="AE54" s="59">
        <v>2.94</v>
      </c>
      <c r="AF54" s="59">
        <v>3.22</v>
      </c>
      <c r="AG54" s="59">
        <v>3.43</v>
      </c>
    </row>
    <row r="55" spans="1:34" ht="12" customHeight="1">
      <c r="A55" s="41">
        <v>48</v>
      </c>
      <c r="C55" s="79" t="s">
        <v>602</v>
      </c>
      <c r="D55" s="59">
        <v>1.66</v>
      </c>
      <c r="E55" s="59">
        <v>1.8</v>
      </c>
      <c r="F55" s="59">
        <v>2.06</v>
      </c>
      <c r="G55" s="59">
        <v>2.16</v>
      </c>
      <c r="H55" s="59">
        <v>2.2400000000000002</v>
      </c>
      <c r="I55" s="59">
        <v>2.31</v>
      </c>
      <c r="J55" s="59">
        <v>2.38</v>
      </c>
      <c r="K55" s="102"/>
      <c r="L55" s="41">
        <v>48</v>
      </c>
      <c r="N55" s="79" t="s">
        <v>602</v>
      </c>
      <c r="O55" s="59">
        <v>2.56</v>
      </c>
      <c r="P55" s="59">
        <v>2.69</v>
      </c>
      <c r="Q55" s="59">
        <v>3.18</v>
      </c>
      <c r="R55" s="59">
        <v>2.8</v>
      </c>
      <c r="S55" s="59">
        <v>2.8</v>
      </c>
      <c r="T55" s="59">
        <v>2.88</v>
      </c>
      <c r="U55" s="59">
        <v>3</v>
      </c>
      <c r="V55" s="102"/>
      <c r="W55" s="41">
        <v>48</v>
      </c>
      <c r="Y55" s="79" t="s">
        <v>602</v>
      </c>
      <c r="Z55" s="59">
        <v>3.05</v>
      </c>
      <c r="AA55" s="59">
        <v>3.17</v>
      </c>
      <c r="AB55" s="59">
        <v>3.96</v>
      </c>
      <c r="AC55" s="59">
        <v>3.57</v>
      </c>
      <c r="AD55" s="59">
        <v>3.51</v>
      </c>
      <c r="AE55" s="59">
        <v>3.94</v>
      </c>
      <c r="AF55" s="59">
        <v>3.65</v>
      </c>
      <c r="AG55" s="59">
        <v>4.1399999999999997</v>
      </c>
    </row>
    <row r="56" spans="1:34" ht="18" customHeight="1">
      <c r="A56" s="41">
        <v>49</v>
      </c>
      <c r="C56" s="47" t="s">
        <v>504</v>
      </c>
      <c r="D56" s="59">
        <v>0.27</v>
      </c>
      <c r="E56" s="59">
        <v>0.26</v>
      </c>
      <c r="F56" s="59">
        <v>0.28000000000000003</v>
      </c>
      <c r="G56" s="59">
        <v>0.25</v>
      </c>
      <c r="H56" s="59">
        <v>0.24</v>
      </c>
      <c r="I56" s="59">
        <v>0.27</v>
      </c>
      <c r="J56" s="59">
        <v>0.54</v>
      </c>
      <c r="K56" s="102"/>
      <c r="L56" s="41">
        <v>49</v>
      </c>
      <c r="N56" s="47" t="s">
        <v>504</v>
      </c>
      <c r="O56" s="59">
        <v>0.46</v>
      </c>
      <c r="P56" s="59">
        <v>0.48</v>
      </c>
      <c r="Q56" s="59">
        <v>0.5</v>
      </c>
      <c r="R56" s="59">
        <v>0.52</v>
      </c>
      <c r="S56" s="59">
        <v>0.56000000000000005</v>
      </c>
      <c r="T56" s="59">
        <v>0.64</v>
      </c>
      <c r="U56" s="59">
        <v>0.73</v>
      </c>
      <c r="V56" s="102"/>
      <c r="W56" s="41">
        <v>49</v>
      </c>
      <c r="Y56" s="47" t="s">
        <v>504</v>
      </c>
      <c r="Z56" s="59">
        <v>0.8</v>
      </c>
      <c r="AA56" s="59">
        <v>0.77</v>
      </c>
      <c r="AB56" s="59">
        <v>0.96</v>
      </c>
      <c r="AC56" s="59">
        <v>1.1499999999999999</v>
      </c>
      <c r="AD56" s="59">
        <v>1.24</v>
      </c>
      <c r="AE56" s="59">
        <v>1.07</v>
      </c>
      <c r="AF56" s="59">
        <v>1.54</v>
      </c>
      <c r="AG56" s="59">
        <v>1.35</v>
      </c>
    </row>
    <row r="57" spans="1:34" ht="12" customHeight="1">
      <c r="D57" s="51"/>
      <c r="E57" s="51"/>
      <c r="F57" s="51"/>
      <c r="G57" s="51"/>
      <c r="H57" s="51"/>
      <c r="I57" s="51"/>
      <c r="J57" s="51"/>
      <c r="K57" s="102"/>
      <c r="O57" s="51"/>
      <c r="V57" s="102"/>
    </row>
    <row r="58" spans="1:34" ht="12" customHeight="1">
      <c r="A58" s="91" t="s">
        <v>603</v>
      </c>
      <c r="B58" s="92"/>
      <c r="D58" s="51"/>
      <c r="E58" s="51"/>
      <c r="F58" s="51"/>
      <c r="G58" s="51"/>
      <c r="H58" s="51"/>
      <c r="I58" s="51"/>
      <c r="J58" s="51"/>
      <c r="K58" s="102"/>
      <c r="L58" s="91" t="s">
        <v>603</v>
      </c>
      <c r="M58" s="92"/>
      <c r="O58" s="51"/>
      <c r="V58" s="102"/>
      <c r="W58" s="91" t="s">
        <v>603</v>
      </c>
      <c r="X58" s="92"/>
    </row>
    <row r="59" spans="1:34" ht="12" customHeight="1">
      <c r="A59" s="41" t="s">
        <v>604</v>
      </c>
      <c r="D59" s="51"/>
      <c r="E59" s="51"/>
      <c r="F59" s="51"/>
      <c r="G59" s="51"/>
      <c r="H59" s="51"/>
      <c r="I59" s="51"/>
      <c r="J59" s="51"/>
      <c r="K59" s="102"/>
      <c r="L59" s="41" t="s">
        <v>604</v>
      </c>
      <c r="O59" s="51"/>
      <c r="V59" s="102"/>
      <c r="W59" s="41" t="s">
        <v>604</v>
      </c>
    </row>
    <row r="60" spans="1:34" ht="12" customHeight="1">
      <c r="D60" s="51"/>
      <c r="E60" s="51"/>
      <c r="F60" s="51"/>
      <c r="G60" s="51"/>
      <c r="H60" s="51"/>
      <c r="I60" s="51"/>
      <c r="J60" s="51"/>
      <c r="K60" s="102"/>
      <c r="O60" s="51"/>
      <c r="V60" s="102"/>
    </row>
    <row r="61" spans="1:34" ht="12" customHeight="1">
      <c r="D61" s="51"/>
      <c r="E61" s="51"/>
      <c r="F61" s="51"/>
      <c r="G61" s="51"/>
      <c r="H61" s="51"/>
      <c r="I61" s="51"/>
      <c r="J61" s="51"/>
      <c r="K61" s="102"/>
      <c r="O61" s="51"/>
      <c r="V61" s="102"/>
    </row>
    <row r="62" spans="1:34" ht="12" customHeight="1">
      <c r="D62" s="51"/>
      <c r="E62" s="51"/>
      <c r="F62" s="51"/>
      <c r="G62" s="51"/>
      <c r="H62" s="51"/>
      <c r="I62" s="51"/>
      <c r="J62" s="51"/>
      <c r="K62" s="102"/>
      <c r="O62" s="51"/>
      <c r="V62" s="102"/>
    </row>
    <row r="63" spans="1:34" ht="12" customHeight="1">
      <c r="D63" s="51"/>
      <c r="E63" s="51"/>
      <c r="F63" s="51"/>
      <c r="G63" s="51"/>
      <c r="H63" s="51"/>
      <c r="I63" s="51"/>
      <c r="J63" s="51"/>
      <c r="K63" s="102"/>
      <c r="O63" s="51"/>
      <c r="V63" s="102"/>
    </row>
    <row r="64" spans="1:34" ht="12" customHeight="1">
      <c r="D64" s="51"/>
      <c r="E64" s="51"/>
      <c r="F64" s="51"/>
      <c r="G64" s="51"/>
      <c r="H64" s="51"/>
      <c r="I64" s="51"/>
      <c r="J64" s="51"/>
      <c r="K64" s="102"/>
      <c r="O64" s="51"/>
      <c r="V64" s="102"/>
    </row>
    <row r="65" spans="4:22" ht="12" customHeight="1">
      <c r="D65" s="51"/>
      <c r="E65" s="51"/>
      <c r="F65" s="51"/>
      <c r="G65" s="51"/>
      <c r="H65" s="51"/>
      <c r="I65" s="51"/>
      <c r="J65" s="51"/>
      <c r="K65" s="102"/>
      <c r="O65" s="51"/>
      <c r="V65" s="102"/>
    </row>
    <row r="66" spans="4:22" ht="12" customHeight="1">
      <c r="D66" s="51"/>
      <c r="E66" s="51"/>
      <c r="F66" s="51"/>
      <c r="G66" s="51"/>
      <c r="H66" s="51"/>
      <c r="I66" s="51"/>
      <c r="J66" s="51"/>
      <c r="K66" s="102"/>
      <c r="O66" s="51"/>
      <c r="V66" s="102"/>
    </row>
    <row r="67" spans="4:22" ht="12" customHeight="1">
      <c r="D67" s="51"/>
      <c r="E67" s="51"/>
      <c r="F67" s="51"/>
      <c r="G67" s="51"/>
      <c r="H67" s="51"/>
      <c r="I67" s="51"/>
      <c r="J67" s="51"/>
      <c r="K67" s="102"/>
      <c r="O67" s="51"/>
      <c r="V67" s="102"/>
    </row>
    <row r="68" spans="4:22" ht="12" customHeight="1">
      <c r="D68" s="51"/>
      <c r="E68" s="51"/>
      <c r="F68" s="51"/>
      <c r="G68" s="51"/>
      <c r="H68" s="51"/>
      <c r="I68" s="51"/>
      <c r="J68" s="51"/>
      <c r="K68" s="102"/>
      <c r="O68" s="51"/>
      <c r="V68" s="102"/>
    </row>
    <row r="69" spans="4:22" ht="12" customHeight="1">
      <c r="D69" s="51"/>
      <c r="E69" s="51"/>
      <c r="F69" s="51"/>
      <c r="G69" s="51"/>
      <c r="H69" s="51"/>
      <c r="I69" s="51"/>
      <c r="J69" s="51"/>
      <c r="K69" s="102"/>
      <c r="O69" s="51"/>
      <c r="V69" s="102"/>
    </row>
    <row r="70" spans="4:22" ht="12" customHeight="1">
      <c r="D70" s="51"/>
      <c r="E70" s="51"/>
      <c r="F70" s="51"/>
      <c r="G70" s="51"/>
      <c r="H70" s="51"/>
      <c r="I70" s="51"/>
      <c r="J70" s="51"/>
      <c r="K70" s="102"/>
      <c r="O70" s="51"/>
      <c r="V70" s="102"/>
    </row>
    <row r="71" spans="4:22" ht="12" customHeight="1">
      <c r="D71" s="51"/>
      <c r="E71" s="51"/>
      <c r="F71" s="51"/>
      <c r="G71" s="51"/>
      <c r="H71" s="51"/>
      <c r="I71" s="51"/>
      <c r="J71" s="51"/>
      <c r="K71" s="103"/>
      <c r="O71" s="51"/>
      <c r="V71" s="103"/>
    </row>
    <row r="72" spans="4:22" ht="12" customHeight="1">
      <c r="D72" s="51"/>
      <c r="E72" s="51"/>
      <c r="F72" s="51"/>
      <c r="G72" s="51"/>
      <c r="H72" s="51"/>
      <c r="I72" s="51"/>
      <c r="J72" s="51"/>
      <c r="K72" s="103"/>
      <c r="O72" s="51"/>
      <c r="V72" s="103"/>
    </row>
    <row r="73" spans="4:22" ht="12" customHeight="1">
      <c r="D73" s="51"/>
      <c r="E73" s="51"/>
      <c r="F73" s="51"/>
      <c r="G73" s="51"/>
      <c r="H73" s="51"/>
      <c r="I73" s="51"/>
      <c r="J73" s="51"/>
      <c r="O73" s="51"/>
    </row>
    <row r="74" spans="4:22" ht="12" customHeight="1">
      <c r="D74" s="51"/>
      <c r="E74" s="51"/>
      <c r="F74" s="51"/>
      <c r="G74" s="51"/>
      <c r="H74" s="51"/>
      <c r="I74" s="51"/>
      <c r="J74" s="51"/>
      <c r="O74" s="51"/>
    </row>
    <row r="75" spans="4:22" ht="12" customHeight="1">
      <c r="D75" s="51"/>
      <c r="E75" s="51"/>
      <c r="F75" s="51"/>
      <c r="G75" s="51"/>
      <c r="H75" s="51"/>
      <c r="I75" s="51"/>
      <c r="J75" s="51"/>
      <c r="O75" s="51"/>
    </row>
    <row r="76" spans="4:22" ht="12" customHeight="1">
      <c r="D76" s="51"/>
      <c r="E76" s="51"/>
      <c r="F76" s="51"/>
      <c r="G76" s="51"/>
      <c r="H76" s="51"/>
      <c r="I76" s="51"/>
      <c r="J76" s="51"/>
      <c r="O76" s="51"/>
    </row>
    <row r="77" spans="4:22" ht="12" customHeight="1">
      <c r="D77" s="51"/>
      <c r="E77" s="51"/>
      <c r="F77" s="51"/>
      <c r="G77" s="51"/>
      <c r="H77" s="51"/>
      <c r="I77" s="51"/>
      <c r="J77" s="51"/>
      <c r="O77" s="51"/>
    </row>
    <row r="78" spans="4:22" ht="12" customHeight="1"/>
    <row r="79" spans="4:22" ht="12" customHeight="1"/>
    <row r="80" spans="4:2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99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9" width="10.7109375" style="41" customWidth="1"/>
    <col min="10" max="10" width="1.7109375" style="97" customWidth="1"/>
    <col min="11" max="11" width="2.5703125" style="41" customWidth="1"/>
    <col min="12" max="12" width="1.7109375" style="49" customWidth="1"/>
    <col min="13" max="13" width="34.28515625" style="41" customWidth="1"/>
    <col min="14" max="19" width="10.7109375" style="41" customWidth="1"/>
    <col min="20" max="16384" width="11.42578125" style="41"/>
  </cols>
  <sheetData>
    <row r="1" spans="1:19" ht="14.25" customHeight="1">
      <c r="A1" s="45" t="s">
        <v>452</v>
      </c>
      <c r="B1" s="40"/>
      <c r="C1" s="40"/>
      <c r="D1" s="40"/>
      <c r="E1" s="40"/>
      <c r="F1" s="40"/>
      <c r="G1" s="40"/>
      <c r="H1" s="40"/>
      <c r="I1" s="40"/>
      <c r="K1" s="45" t="s">
        <v>452</v>
      </c>
      <c r="L1" s="40"/>
      <c r="M1" s="40"/>
      <c r="N1" s="40"/>
      <c r="O1" s="40"/>
      <c r="P1" s="40"/>
      <c r="Q1" s="40"/>
      <c r="R1" s="40"/>
      <c r="S1" s="40"/>
    </row>
    <row r="2" spans="1:19" ht="12" customHeight="1">
      <c r="A2" s="39" t="s">
        <v>1323</v>
      </c>
      <c r="B2" s="39"/>
      <c r="C2" s="39"/>
      <c r="D2" s="39"/>
      <c r="E2" s="39"/>
      <c r="F2" s="39"/>
      <c r="G2" s="39"/>
      <c r="H2" s="39"/>
      <c r="I2" s="39"/>
      <c r="J2" s="94"/>
      <c r="K2" s="39" t="s">
        <v>1323</v>
      </c>
      <c r="L2" s="39"/>
      <c r="M2" s="39"/>
      <c r="N2" s="39"/>
      <c r="O2" s="39"/>
      <c r="P2" s="39"/>
      <c r="Q2" s="39"/>
      <c r="R2" s="39"/>
      <c r="S2" s="39"/>
    </row>
    <row r="3" spans="1:19" ht="15" customHeight="1">
      <c r="A3" s="39" t="s">
        <v>1324</v>
      </c>
      <c r="B3" s="39"/>
      <c r="C3" s="39"/>
      <c r="D3" s="39"/>
      <c r="E3" s="39"/>
      <c r="F3" s="39"/>
      <c r="G3" s="39"/>
      <c r="H3" s="39"/>
      <c r="I3" s="39"/>
      <c r="J3" s="94"/>
      <c r="K3" s="39" t="s">
        <v>1324</v>
      </c>
      <c r="L3" s="39"/>
      <c r="M3" s="39"/>
      <c r="N3" s="39"/>
      <c r="O3" s="39"/>
      <c r="P3" s="39"/>
      <c r="Q3" s="39"/>
      <c r="R3" s="39"/>
      <c r="S3" s="39"/>
    </row>
    <row r="4" spans="1:19" ht="15.95" customHeight="1">
      <c r="A4" s="226" t="s">
        <v>29</v>
      </c>
      <c r="B4" s="226"/>
      <c r="C4" s="226"/>
      <c r="D4" s="226"/>
      <c r="E4" s="226"/>
      <c r="F4" s="226"/>
      <c r="G4" s="226"/>
      <c r="H4" s="226"/>
      <c r="I4" s="226"/>
      <c r="J4" s="94"/>
      <c r="K4" s="226" t="s">
        <v>29</v>
      </c>
      <c r="L4" s="226"/>
      <c r="M4" s="226"/>
      <c r="N4" s="226"/>
      <c r="O4" s="226"/>
      <c r="P4" s="226"/>
      <c r="Q4" s="226"/>
      <c r="R4" s="226"/>
      <c r="S4" s="226"/>
    </row>
    <row r="5" spans="1:19" ht="18" customHeight="1">
      <c r="A5" s="236"/>
      <c r="B5" s="43"/>
      <c r="C5" s="227" t="s">
        <v>27</v>
      </c>
      <c r="D5" s="228">
        <v>1980</v>
      </c>
      <c r="E5" s="228">
        <v>1981</v>
      </c>
      <c r="F5" s="228">
        <v>1982</v>
      </c>
      <c r="G5" s="228">
        <v>1983</v>
      </c>
      <c r="H5" s="228">
        <v>1984</v>
      </c>
      <c r="I5" s="228">
        <v>1985</v>
      </c>
      <c r="J5" s="94"/>
      <c r="K5" s="236"/>
      <c r="L5" s="43"/>
      <c r="M5" s="227" t="s">
        <v>27</v>
      </c>
      <c r="N5" s="228">
        <v>1986</v>
      </c>
      <c r="O5" s="228">
        <v>1987</v>
      </c>
      <c r="P5" s="228">
        <v>1988</v>
      </c>
      <c r="Q5" s="228">
        <v>1989</v>
      </c>
      <c r="R5" s="228">
        <v>1990</v>
      </c>
      <c r="S5" s="228">
        <v>1991</v>
      </c>
    </row>
    <row r="6" spans="1:19" ht="20.100000000000001" customHeight="1">
      <c r="A6" s="41">
        <v>1</v>
      </c>
      <c r="B6" s="40"/>
      <c r="C6" s="47" t="s">
        <v>1325</v>
      </c>
      <c r="D6" s="144">
        <v>87.61</v>
      </c>
      <c r="E6" s="144">
        <v>91.44</v>
      </c>
      <c r="F6" s="144">
        <v>94.76</v>
      </c>
      <c r="G6" s="144">
        <v>100.04</v>
      </c>
      <c r="H6" s="144">
        <v>106.39</v>
      </c>
      <c r="I6" s="144">
        <v>109.66</v>
      </c>
      <c r="J6" s="94"/>
      <c r="K6" s="41">
        <v>1</v>
      </c>
      <c r="L6" s="40"/>
      <c r="M6" s="47" t="s">
        <v>1325</v>
      </c>
      <c r="N6" s="144">
        <v>115.29</v>
      </c>
      <c r="O6" s="144">
        <v>119.63</v>
      </c>
      <c r="P6" s="144">
        <v>128.86000000000001</v>
      </c>
      <c r="Q6" s="144">
        <v>142.06</v>
      </c>
      <c r="R6" s="144">
        <v>153.07</v>
      </c>
      <c r="S6" s="144">
        <v>154.75</v>
      </c>
    </row>
    <row r="7" spans="1:19" ht="10.5" customHeight="1">
      <c r="A7" s="41">
        <v>2</v>
      </c>
      <c r="B7" s="40" t="s">
        <v>38</v>
      </c>
      <c r="C7" s="237" t="s">
        <v>1326</v>
      </c>
      <c r="D7" s="144"/>
      <c r="E7" s="144"/>
      <c r="F7" s="144"/>
      <c r="G7" s="144"/>
      <c r="H7" s="144"/>
      <c r="I7" s="144"/>
      <c r="J7" s="257"/>
      <c r="K7" s="41">
        <v>2</v>
      </c>
      <c r="L7" s="40" t="s">
        <v>38</v>
      </c>
      <c r="M7" s="237" t="s">
        <v>1326</v>
      </c>
      <c r="N7" s="144"/>
      <c r="O7" s="144"/>
      <c r="P7" s="144"/>
      <c r="Q7" s="144"/>
      <c r="R7" s="144"/>
      <c r="S7" s="144"/>
    </row>
    <row r="8" spans="1:19" ht="10.5" customHeight="1">
      <c r="B8" s="40"/>
      <c r="C8" s="77" t="s">
        <v>1327</v>
      </c>
      <c r="D8" s="144">
        <v>20.02</v>
      </c>
      <c r="E8" s="144">
        <v>25.98</v>
      </c>
      <c r="F8" s="144">
        <v>28.43</v>
      </c>
      <c r="G8" s="144">
        <v>28.5</v>
      </c>
      <c r="H8" s="144">
        <v>29.52</v>
      </c>
      <c r="I8" s="144">
        <v>29.42</v>
      </c>
      <c r="J8" s="257"/>
      <c r="L8" s="40"/>
      <c r="M8" s="77" t="s">
        <v>1327</v>
      </c>
      <c r="N8" s="144">
        <v>24.9</v>
      </c>
      <c r="O8" s="144">
        <v>24.78</v>
      </c>
      <c r="P8" s="144">
        <v>24.3</v>
      </c>
      <c r="Q8" s="144">
        <v>28.54</v>
      </c>
      <c r="R8" s="144">
        <v>32.89</v>
      </c>
      <c r="S8" s="144">
        <v>36.549999999999997</v>
      </c>
    </row>
    <row r="9" spans="1:19" ht="12" customHeight="1">
      <c r="A9" s="41">
        <v>3</v>
      </c>
      <c r="B9" s="40" t="s">
        <v>36</v>
      </c>
      <c r="C9" s="77" t="s">
        <v>1289</v>
      </c>
      <c r="D9" s="144">
        <v>67.59</v>
      </c>
      <c r="E9" s="144">
        <v>65.459999999999994</v>
      </c>
      <c r="F9" s="144">
        <v>66.33</v>
      </c>
      <c r="G9" s="144">
        <v>71.540000000000006</v>
      </c>
      <c r="H9" s="144">
        <v>76.87</v>
      </c>
      <c r="I9" s="144">
        <v>80.239999999999995</v>
      </c>
      <c r="J9" s="257"/>
      <c r="K9" s="41">
        <v>3</v>
      </c>
      <c r="L9" s="40" t="s">
        <v>36</v>
      </c>
      <c r="M9" s="77" t="s">
        <v>1289</v>
      </c>
      <c r="N9" s="144">
        <v>90.39</v>
      </c>
      <c r="O9" s="144">
        <v>94.85</v>
      </c>
      <c r="P9" s="144">
        <v>104.56</v>
      </c>
      <c r="Q9" s="144">
        <v>113.52</v>
      </c>
      <c r="R9" s="144">
        <v>120.18</v>
      </c>
      <c r="S9" s="144">
        <v>118.2</v>
      </c>
    </row>
    <row r="10" spans="1:19" ht="12" customHeight="1">
      <c r="A10" s="41">
        <v>4</v>
      </c>
      <c r="B10" s="49" t="s">
        <v>32</v>
      </c>
      <c r="C10" s="47" t="s">
        <v>1328</v>
      </c>
      <c r="D10" s="144">
        <v>445.9</v>
      </c>
      <c r="E10" s="144">
        <v>467.76</v>
      </c>
      <c r="F10" s="144">
        <v>482.76</v>
      </c>
      <c r="G10" s="144">
        <v>493.53</v>
      </c>
      <c r="H10" s="144">
        <v>512.84</v>
      </c>
      <c r="I10" s="144">
        <v>533.48</v>
      </c>
      <c r="J10" s="257"/>
      <c r="K10" s="41">
        <v>4</v>
      </c>
      <c r="L10" s="49" t="s">
        <v>32</v>
      </c>
      <c r="M10" s="47" t="s">
        <v>1328</v>
      </c>
      <c r="N10" s="144">
        <v>561.74</v>
      </c>
      <c r="O10" s="144">
        <v>587.27</v>
      </c>
      <c r="P10" s="144">
        <v>611.80999999999995</v>
      </c>
      <c r="Q10" s="144">
        <v>639.87</v>
      </c>
      <c r="R10" s="144">
        <v>689.96</v>
      </c>
      <c r="S10" s="144">
        <v>747.41</v>
      </c>
    </row>
    <row r="11" spans="1:19" ht="11.1" customHeight="1">
      <c r="A11" s="41">
        <v>5</v>
      </c>
      <c r="C11" s="74" t="s">
        <v>75</v>
      </c>
      <c r="D11" s="144">
        <v>366.7</v>
      </c>
      <c r="E11" s="144">
        <v>384.7</v>
      </c>
      <c r="F11" s="144">
        <v>395.79</v>
      </c>
      <c r="G11" s="144">
        <v>403.07</v>
      </c>
      <c r="H11" s="144">
        <v>417.34</v>
      </c>
      <c r="I11" s="144">
        <v>434.21</v>
      </c>
      <c r="J11" s="257"/>
      <c r="K11" s="41">
        <v>5</v>
      </c>
      <c r="M11" s="74" t="s">
        <v>75</v>
      </c>
      <c r="N11" s="144">
        <v>457.16</v>
      </c>
      <c r="O11" s="144">
        <v>477.97</v>
      </c>
      <c r="P11" s="144">
        <v>498.15</v>
      </c>
      <c r="Q11" s="144">
        <v>521.75</v>
      </c>
      <c r="R11" s="144">
        <v>562.47</v>
      </c>
      <c r="S11" s="144">
        <v>609.17999999999995</v>
      </c>
    </row>
    <row r="12" spans="1:19" ht="11.1" customHeight="1">
      <c r="A12" s="41">
        <v>6</v>
      </c>
      <c r="C12" s="74" t="s">
        <v>1329</v>
      </c>
      <c r="D12" s="144">
        <v>79.2</v>
      </c>
      <c r="E12" s="144">
        <v>83.06</v>
      </c>
      <c r="F12" s="144">
        <v>86.97</v>
      </c>
      <c r="G12" s="144">
        <v>90.46</v>
      </c>
      <c r="H12" s="144">
        <v>95.5</v>
      </c>
      <c r="I12" s="144">
        <v>99.27</v>
      </c>
      <c r="J12" s="257"/>
      <c r="K12" s="41">
        <v>6</v>
      </c>
      <c r="M12" s="74" t="s">
        <v>1329</v>
      </c>
      <c r="N12" s="144">
        <v>104.58</v>
      </c>
      <c r="O12" s="144">
        <v>109.3</v>
      </c>
      <c r="P12" s="144">
        <v>113.66</v>
      </c>
      <c r="Q12" s="144">
        <v>118.12</v>
      </c>
      <c r="R12" s="144">
        <v>127.49</v>
      </c>
      <c r="S12" s="144">
        <v>138.22999999999999</v>
      </c>
    </row>
    <row r="13" spans="1:19" ht="14.1" customHeight="1">
      <c r="A13" s="41">
        <v>7</v>
      </c>
      <c r="B13" s="49" t="s">
        <v>32</v>
      </c>
      <c r="C13" s="47" t="s">
        <v>1282</v>
      </c>
      <c r="D13" s="144">
        <v>98.39</v>
      </c>
      <c r="E13" s="144">
        <v>112.73</v>
      </c>
      <c r="F13" s="144">
        <v>116.47</v>
      </c>
      <c r="G13" s="144">
        <v>118.66</v>
      </c>
      <c r="H13" s="144">
        <v>133.53</v>
      </c>
      <c r="I13" s="144">
        <v>140.22</v>
      </c>
      <c r="J13" s="257"/>
      <c r="K13" s="41">
        <v>7</v>
      </c>
      <c r="L13" s="49" t="s">
        <v>32</v>
      </c>
      <c r="M13" s="47" t="s">
        <v>1282</v>
      </c>
      <c r="N13" s="144">
        <v>131.47</v>
      </c>
      <c r="O13" s="144">
        <v>130.97</v>
      </c>
      <c r="P13" s="144">
        <v>134.65</v>
      </c>
      <c r="Q13" s="144">
        <v>156.82</v>
      </c>
      <c r="R13" s="144">
        <v>168.87</v>
      </c>
      <c r="S13" s="144">
        <v>210.94</v>
      </c>
    </row>
    <row r="14" spans="1:19" ht="11.1" customHeight="1">
      <c r="A14" s="41">
        <v>8</v>
      </c>
      <c r="C14" s="74" t="s">
        <v>1330</v>
      </c>
      <c r="D14" s="144">
        <v>41.44</v>
      </c>
      <c r="E14" s="144">
        <v>48.62</v>
      </c>
      <c r="F14" s="144">
        <v>53.2</v>
      </c>
      <c r="G14" s="144">
        <v>49.74</v>
      </c>
      <c r="H14" s="144">
        <v>52.42</v>
      </c>
      <c r="I14" s="144">
        <v>51.82</v>
      </c>
      <c r="J14" s="257"/>
      <c r="K14" s="41">
        <v>8</v>
      </c>
      <c r="M14" s="74" t="s">
        <v>1330</v>
      </c>
      <c r="N14" s="144">
        <v>46.8</v>
      </c>
      <c r="O14" s="144">
        <v>43.73</v>
      </c>
      <c r="P14" s="144">
        <v>47.99</v>
      </c>
      <c r="Q14" s="144">
        <v>61.54</v>
      </c>
      <c r="R14" s="144">
        <v>72.77</v>
      </c>
      <c r="S14" s="144">
        <v>78.19</v>
      </c>
    </row>
    <row r="15" spans="1:19" ht="11.1" customHeight="1">
      <c r="A15" s="41">
        <v>9</v>
      </c>
      <c r="C15" s="74" t="s">
        <v>1331</v>
      </c>
      <c r="D15" s="144">
        <v>48.72</v>
      </c>
      <c r="E15" s="144">
        <v>54.15</v>
      </c>
      <c r="F15" s="144">
        <v>51.72</v>
      </c>
      <c r="G15" s="144">
        <v>56.01</v>
      </c>
      <c r="H15" s="144">
        <v>67.02</v>
      </c>
      <c r="I15" s="144">
        <v>72.599999999999994</v>
      </c>
      <c r="J15" s="257"/>
      <c r="K15" s="41">
        <v>9</v>
      </c>
      <c r="M15" s="74" t="s">
        <v>1331</v>
      </c>
      <c r="N15" s="144">
        <v>67.33</v>
      </c>
      <c r="O15" s="144">
        <v>70.209999999999994</v>
      </c>
      <c r="P15" s="144">
        <v>68.47</v>
      </c>
      <c r="Q15" s="144">
        <v>75.430000000000007</v>
      </c>
      <c r="R15" s="144">
        <v>74.41</v>
      </c>
      <c r="S15" s="144">
        <v>109.12</v>
      </c>
    </row>
    <row r="16" spans="1:19" ht="11.1" customHeight="1">
      <c r="A16" s="41">
        <v>10</v>
      </c>
      <c r="C16" s="65" t="s">
        <v>1332</v>
      </c>
      <c r="D16" s="144"/>
      <c r="E16" s="144"/>
      <c r="F16" s="144"/>
      <c r="G16" s="144"/>
      <c r="H16" s="144"/>
      <c r="I16" s="144"/>
      <c r="J16" s="257"/>
      <c r="K16" s="41">
        <v>10</v>
      </c>
      <c r="M16" s="65" t="s">
        <v>1332</v>
      </c>
      <c r="N16" s="144"/>
      <c r="O16" s="144"/>
      <c r="P16" s="144"/>
      <c r="Q16" s="144"/>
      <c r="R16" s="144"/>
      <c r="S16" s="144"/>
    </row>
    <row r="17" spans="1:20" ht="11.1" customHeight="1">
      <c r="C17" s="82" t="s">
        <v>1333</v>
      </c>
      <c r="D17" s="144">
        <v>8.23</v>
      </c>
      <c r="E17" s="144">
        <v>9.9600000000000009</v>
      </c>
      <c r="F17" s="144">
        <v>11.55</v>
      </c>
      <c r="G17" s="144">
        <v>12.91</v>
      </c>
      <c r="H17" s="144">
        <v>14.09</v>
      </c>
      <c r="I17" s="144">
        <v>15.8</v>
      </c>
      <c r="J17" s="257"/>
      <c r="M17" s="82" t="s">
        <v>1333</v>
      </c>
      <c r="N17" s="144">
        <v>17.34</v>
      </c>
      <c r="O17" s="144">
        <v>17.03</v>
      </c>
      <c r="P17" s="144">
        <v>18.190000000000001</v>
      </c>
      <c r="Q17" s="144">
        <v>19.850000000000001</v>
      </c>
      <c r="R17" s="144">
        <v>21.69</v>
      </c>
      <c r="S17" s="144">
        <v>23.63</v>
      </c>
    </row>
    <row r="18" spans="1:20" ht="14.1" customHeight="1">
      <c r="A18" s="41">
        <v>11</v>
      </c>
      <c r="B18" s="49" t="s">
        <v>38</v>
      </c>
      <c r="C18" s="47" t="s">
        <v>1334</v>
      </c>
      <c r="D18" s="144">
        <v>5.6</v>
      </c>
      <c r="E18" s="144">
        <v>7.13</v>
      </c>
      <c r="F18" s="144">
        <v>7.84</v>
      </c>
      <c r="G18" s="144">
        <v>6.77</v>
      </c>
      <c r="H18" s="144">
        <v>6.58</v>
      </c>
      <c r="I18" s="144">
        <v>6.21</v>
      </c>
      <c r="J18" s="257"/>
      <c r="K18" s="41">
        <v>11</v>
      </c>
      <c r="L18" s="49" t="s">
        <v>38</v>
      </c>
      <c r="M18" s="47" t="s">
        <v>1334</v>
      </c>
      <c r="N18" s="144">
        <v>5.55</v>
      </c>
      <c r="O18" s="144">
        <v>5.67</v>
      </c>
      <c r="P18" s="144">
        <v>5.76</v>
      </c>
      <c r="Q18" s="144">
        <v>7.24</v>
      </c>
      <c r="R18" s="144">
        <v>9.3000000000000007</v>
      </c>
      <c r="S18" s="144">
        <v>10.16</v>
      </c>
    </row>
    <row r="19" spans="1:20" ht="12" customHeight="1">
      <c r="A19" s="41">
        <v>12</v>
      </c>
      <c r="B19" s="49" t="s">
        <v>36</v>
      </c>
      <c r="C19" s="47" t="s">
        <v>1292</v>
      </c>
      <c r="D19" s="144">
        <v>606.28</v>
      </c>
      <c r="E19" s="144">
        <v>638.82000000000005</v>
      </c>
      <c r="F19" s="144">
        <v>657.72</v>
      </c>
      <c r="G19" s="144">
        <v>676.96</v>
      </c>
      <c r="H19" s="144">
        <v>716.66</v>
      </c>
      <c r="I19" s="144">
        <v>747.73</v>
      </c>
      <c r="J19" s="257"/>
      <c r="K19" s="41">
        <v>12</v>
      </c>
      <c r="L19" s="49" t="s">
        <v>36</v>
      </c>
      <c r="M19" s="47" t="s">
        <v>1292</v>
      </c>
      <c r="N19" s="144">
        <v>778.05</v>
      </c>
      <c r="O19" s="144">
        <v>807.42</v>
      </c>
      <c r="P19" s="144">
        <v>845.26</v>
      </c>
      <c r="Q19" s="144">
        <v>902.97</v>
      </c>
      <c r="R19" s="144">
        <v>969.71</v>
      </c>
      <c r="S19" s="144">
        <v>1066.3900000000001</v>
      </c>
    </row>
    <row r="20" spans="1:20" ht="12" customHeight="1">
      <c r="A20" s="41">
        <v>13</v>
      </c>
      <c r="B20" s="49" t="s">
        <v>32</v>
      </c>
      <c r="C20" s="47" t="s">
        <v>1335</v>
      </c>
      <c r="D20" s="144">
        <v>136.53</v>
      </c>
      <c r="E20" s="144">
        <v>147.6</v>
      </c>
      <c r="F20" s="144">
        <v>156.9</v>
      </c>
      <c r="G20" s="144">
        <v>159.38999999999999</v>
      </c>
      <c r="H20" s="144">
        <v>161.72999999999999</v>
      </c>
      <c r="I20" s="144">
        <v>166.45</v>
      </c>
      <c r="J20" s="257"/>
      <c r="K20" s="41">
        <v>13</v>
      </c>
      <c r="L20" s="49" t="s">
        <v>32</v>
      </c>
      <c r="M20" s="47" t="s">
        <v>1335</v>
      </c>
      <c r="N20" s="144">
        <v>173.5</v>
      </c>
      <c r="O20" s="144">
        <v>182.32</v>
      </c>
      <c r="P20" s="144">
        <v>190.98</v>
      </c>
      <c r="Q20" s="144">
        <v>199.01</v>
      </c>
      <c r="R20" s="144">
        <v>209.77</v>
      </c>
      <c r="S20" s="144">
        <v>212.16</v>
      </c>
    </row>
    <row r="21" spans="1:20" ht="11.1" customHeight="1">
      <c r="A21" s="41">
        <v>14</v>
      </c>
      <c r="C21" s="74" t="s">
        <v>1336</v>
      </c>
      <c r="D21" s="144">
        <v>86.24</v>
      </c>
      <c r="E21" s="144">
        <v>93.13</v>
      </c>
      <c r="F21" s="144">
        <v>100.5</v>
      </c>
      <c r="G21" s="144">
        <v>101.93</v>
      </c>
      <c r="H21" s="144">
        <v>103.58</v>
      </c>
      <c r="I21" s="144">
        <v>105.91</v>
      </c>
      <c r="J21" s="257"/>
      <c r="K21" s="41">
        <v>14</v>
      </c>
      <c r="M21" s="74" t="s">
        <v>1336</v>
      </c>
      <c r="N21" s="144">
        <v>108.59</v>
      </c>
      <c r="O21" s="144">
        <v>114.03</v>
      </c>
      <c r="P21" s="144">
        <v>120.52</v>
      </c>
      <c r="Q21" s="144">
        <v>125.11</v>
      </c>
      <c r="R21" s="144">
        <v>132.07</v>
      </c>
      <c r="S21" s="144">
        <v>133.34</v>
      </c>
    </row>
    <row r="22" spans="1:20" ht="11.1" customHeight="1">
      <c r="C22" s="65" t="s">
        <v>534</v>
      </c>
      <c r="D22" s="305"/>
      <c r="E22" s="305"/>
      <c r="F22" s="305"/>
      <c r="G22" s="305"/>
      <c r="H22" s="305"/>
      <c r="I22" s="305"/>
      <c r="J22" s="258"/>
      <c r="M22" s="65" t="s">
        <v>534</v>
      </c>
      <c r="N22" s="305"/>
      <c r="O22" s="305"/>
      <c r="P22" s="305"/>
      <c r="Q22" s="2"/>
      <c r="R22" s="2"/>
      <c r="S22" s="2"/>
    </row>
    <row r="23" spans="1:20" ht="11.1" customHeight="1">
      <c r="A23" s="41">
        <v>15</v>
      </c>
      <c r="C23" s="78" t="s">
        <v>1337</v>
      </c>
      <c r="D23" s="144">
        <v>68.150000000000006</v>
      </c>
      <c r="E23" s="144">
        <v>71.61</v>
      </c>
      <c r="F23" s="144">
        <v>76.3</v>
      </c>
      <c r="G23" s="144">
        <v>78.12</v>
      </c>
      <c r="H23" s="144">
        <v>81.38</v>
      </c>
      <c r="I23" s="144">
        <v>83.52</v>
      </c>
      <c r="J23" s="257"/>
      <c r="K23" s="41">
        <v>15</v>
      </c>
      <c r="M23" s="78" t="s">
        <v>1337</v>
      </c>
      <c r="N23" s="144">
        <v>85.6</v>
      </c>
      <c r="O23" s="144">
        <v>88.99</v>
      </c>
      <c r="P23" s="144">
        <v>93.2</v>
      </c>
      <c r="Q23" s="144">
        <v>98.17</v>
      </c>
      <c r="R23" s="144">
        <v>103.25</v>
      </c>
      <c r="S23" s="144">
        <v>103.36</v>
      </c>
      <c r="T23" s="239"/>
    </row>
    <row r="24" spans="1:20" ht="11.1" customHeight="1">
      <c r="A24" s="41">
        <v>16</v>
      </c>
      <c r="C24" s="78" t="s">
        <v>1338</v>
      </c>
      <c r="D24" s="144">
        <v>4.13</v>
      </c>
      <c r="E24" s="144">
        <v>6.75</v>
      </c>
      <c r="F24" s="144">
        <v>9.1999999999999993</v>
      </c>
      <c r="G24" s="144">
        <v>8.74</v>
      </c>
      <c r="H24" s="144">
        <v>7.21</v>
      </c>
      <c r="I24" s="144">
        <v>7.18</v>
      </c>
      <c r="J24" s="257"/>
      <c r="K24" s="41">
        <v>16</v>
      </c>
      <c r="M24" s="78" t="s">
        <v>1338</v>
      </c>
      <c r="N24" s="144">
        <v>7.17</v>
      </c>
      <c r="O24" s="144">
        <v>7.79</v>
      </c>
      <c r="P24" s="144">
        <v>9.2200000000000006</v>
      </c>
      <c r="Q24" s="144">
        <v>8.9700000000000006</v>
      </c>
      <c r="R24" s="144">
        <v>8.69</v>
      </c>
      <c r="S24" s="144">
        <v>8.14</v>
      </c>
      <c r="T24" s="239"/>
    </row>
    <row r="25" spans="1:20" ht="11.1" customHeight="1">
      <c r="A25" s="41">
        <v>17</v>
      </c>
      <c r="C25" s="78" t="s">
        <v>1339</v>
      </c>
      <c r="D25" s="144">
        <v>5.08</v>
      </c>
      <c r="E25" s="144">
        <v>5.08</v>
      </c>
      <c r="F25" s="144">
        <v>4.84</v>
      </c>
      <c r="G25" s="144">
        <v>4.8600000000000003</v>
      </c>
      <c r="H25" s="144">
        <v>5.23</v>
      </c>
      <c r="I25" s="144">
        <v>5.34</v>
      </c>
      <c r="J25" s="257"/>
      <c r="K25" s="41">
        <v>17</v>
      </c>
      <c r="M25" s="78" t="s">
        <v>1339</v>
      </c>
      <c r="N25" s="144">
        <v>5.49</v>
      </c>
      <c r="O25" s="144">
        <v>5.71</v>
      </c>
      <c r="P25" s="144">
        <v>5.82</v>
      </c>
      <c r="Q25" s="144">
        <v>5.55</v>
      </c>
      <c r="R25" s="144">
        <v>6.19</v>
      </c>
      <c r="S25" s="144">
        <v>7.74</v>
      </c>
      <c r="T25" s="239"/>
    </row>
    <row r="26" spans="1:20" ht="11.1" customHeight="1">
      <c r="A26" s="41">
        <v>18</v>
      </c>
      <c r="C26" s="74" t="s">
        <v>1340</v>
      </c>
      <c r="D26" s="144">
        <v>7.63</v>
      </c>
      <c r="E26" s="144">
        <v>8.41</v>
      </c>
      <c r="F26" s="144">
        <v>9.15</v>
      </c>
      <c r="G26" s="144">
        <v>9.85</v>
      </c>
      <c r="H26" s="144">
        <v>10.39</v>
      </c>
      <c r="I26" s="144">
        <v>11.49</v>
      </c>
      <c r="J26" s="257"/>
      <c r="K26" s="41">
        <v>18</v>
      </c>
      <c r="M26" s="74" t="s">
        <v>1340</v>
      </c>
      <c r="N26" s="144">
        <v>12.57</v>
      </c>
      <c r="O26" s="144">
        <v>13.35</v>
      </c>
      <c r="P26" s="144">
        <v>14.29</v>
      </c>
      <c r="Q26" s="144">
        <v>15.23</v>
      </c>
      <c r="R26" s="144">
        <v>16.55</v>
      </c>
      <c r="S26" s="144">
        <v>16.600000000000001</v>
      </c>
    </row>
    <row r="27" spans="1:20" ht="11.1" customHeight="1">
      <c r="A27" s="41">
        <v>19</v>
      </c>
      <c r="C27" s="240" t="s">
        <v>1341</v>
      </c>
      <c r="D27" s="2"/>
      <c r="E27" s="2"/>
      <c r="F27" s="2"/>
      <c r="G27" s="2"/>
      <c r="H27" s="2"/>
      <c r="I27" s="2"/>
      <c r="K27" s="41">
        <v>19</v>
      </c>
      <c r="M27" s="240" t="s">
        <v>1341</v>
      </c>
      <c r="N27" s="2"/>
      <c r="O27" s="2"/>
      <c r="P27" s="2"/>
      <c r="Q27" s="2"/>
      <c r="R27" s="2"/>
      <c r="S27" s="2"/>
    </row>
    <row r="28" spans="1:20" ht="11.1" customHeight="1">
      <c r="C28" s="82" t="s">
        <v>1342</v>
      </c>
      <c r="D28" s="144">
        <v>20.13</v>
      </c>
      <c r="E28" s="144">
        <v>21.19</v>
      </c>
      <c r="F28" s="144">
        <v>21.75</v>
      </c>
      <c r="G28" s="144">
        <v>22.09</v>
      </c>
      <c r="H28" s="144">
        <v>22.2</v>
      </c>
      <c r="I28" s="144">
        <v>22.98</v>
      </c>
      <c r="J28" s="257"/>
      <c r="M28" s="82" t="s">
        <v>1342</v>
      </c>
      <c r="N28" s="144">
        <v>24.2</v>
      </c>
      <c r="O28" s="144">
        <v>25.42</v>
      </c>
      <c r="P28" s="144">
        <v>26.24</v>
      </c>
      <c r="Q28" s="144">
        <v>27.14</v>
      </c>
      <c r="R28" s="144">
        <v>28.57</v>
      </c>
      <c r="S28" s="144">
        <v>30.25</v>
      </c>
    </row>
    <row r="29" spans="1:20" ht="11.1" customHeight="1">
      <c r="C29" s="65" t="s">
        <v>1343</v>
      </c>
      <c r="D29" s="305"/>
      <c r="E29" s="305"/>
      <c r="F29" s="305"/>
      <c r="G29" s="305"/>
      <c r="H29" s="305"/>
      <c r="I29" s="305"/>
      <c r="J29" s="258"/>
      <c r="M29" s="65" t="s">
        <v>1343</v>
      </c>
      <c r="N29" s="305"/>
      <c r="O29" s="305"/>
      <c r="P29" s="2"/>
      <c r="Q29" s="2"/>
      <c r="R29" s="2"/>
      <c r="S29" s="2"/>
    </row>
    <row r="30" spans="1:20" ht="11.1" customHeight="1">
      <c r="A30" s="41">
        <v>20</v>
      </c>
      <c r="C30" s="78" t="s">
        <v>1344</v>
      </c>
      <c r="D30" s="241" t="s">
        <v>776</v>
      </c>
      <c r="E30" s="241" t="s">
        <v>776</v>
      </c>
      <c r="F30" s="241" t="s">
        <v>776</v>
      </c>
      <c r="G30" s="241" t="s">
        <v>776</v>
      </c>
      <c r="H30" s="241" t="s">
        <v>776</v>
      </c>
      <c r="I30" s="241" t="s">
        <v>776</v>
      </c>
      <c r="J30" s="259"/>
      <c r="K30" s="41">
        <v>20</v>
      </c>
      <c r="M30" s="78" t="s">
        <v>1344</v>
      </c>
      <c r="N30" s="241" t="s">
        <v>776</v>
      </c>
      <c r="O30" s="241" t="s">
        <v>776</v>
      </c>
      <c r="P30" s="242" t="s">
        <v>776</v>
      </c>
      <c r="Q30" s="151" t="s">
        <v>776</v>
      </c>
      <c r="R30" s="151" t="s">
        <v>776</v>
      </c>
      <c r="S30" s="242" t="s">
        <v>776</v>
      </c>
    </row>
    <row r="31" spans="1:20" ht="11.1" customHeight="1">
      <c r="A31" s="41">
        <v>21</v>
      </c>
      <c r="C31" s="78" t="s">
        <v>1345</v>
      </c>
      <c r="D31" s="241" t="s">
        <v>776</v>
      </c>
      <c r="E31" s="241" t="s">
        <v>776</v>
      </c>
      <c r="F31" s="241" t="s">
        <v>776</v>
      </c>
      <c r="G31" s="241" t="s">
        <v>776</v>
      </c>
      <c r="H31" s="241" t="s">
        <v>776</v>
      </c>
      <c r="I31" s="241" t="s">
        <v>776</v>
      </c>
      <c r="J31" s="259"/>
      <c r="K31" s="41">
        <v>21</v>
      </c>
      <c r="M31" s="78" t="s">
        <v>1345</v>
      </c>
      <c r="N31" s="241" t="s">
        <v>776</v>
      </c>
      <c r="O31" s="241" t="s">
        <v>776</v>
      </c>
      <c r="P31" s="241" t="s">
        <v>776</v>
      </c>
      <c r="Q31" s="241" t="s">
        <v>776</v>
      </c>
      <c r="R31" s="241" t="s">
        <v>776</v>
      </c>
      <c r="S31" s="241" t="s">
        <v>776</v>
      </c>
    </row>
    <row r="32" spans="1:20" ht="11.1" customHeight="1">
      <c r="A32" s="41">
        <v>22</v>
      </c>
      <c r="C32" s="65" t="s">
        <v>1346</v>
      </c>
      <c r="D32" s="2"/>
      <c r="E32" s="2"/>
      <c r="F32" s="2"/>
      <c r="G32" s="2"/>
      <c r="H32" s="2"/>
      <c r="I32" s="2"/>
      <c r="K32" s="41">
        <v>22</v>
      </c>
      <c r="M32" s="65" t="s">
        <v>1346</v>
      </c>
      <c r="N32" s="2"/>
      <c r="O32" s="2"/>
      <c r="P32" s="2"/>
      <c r="Q32" s="2"/>
      <c r="R32" s="2"/>
      <c r="S32" s="2"/>
    </row>
    <row r="33" spans="1:20" ht="11.1" customHeight="1">
      <c r="C33" s="82" t="s">
        <v>1382</v>
      </c>
      <c r="D33" s="144">
        <v>22.53</v>
      </c>
      <c r="E33" s="144">
        <v>24.87</v>
      </c>
      <c r="F33" s="144">
        <v>25.5</v>
      </c>
      <c r="G33" s="144">
        <v>25.52</v>
      </c>
      <c r="H33" s="144">
        <v>25.56</v>
      </c>
      <c r="I33" s="144">
        <v>26.07</v>
      </c>
      <c r="J33" s="257"/>
      <c r="M33" s="82" t="s">
        <v>1382</v>
      </c>
      <c r="N33" s="144">
        <v>28.14</v>
      </c>
      <c r="O33" s="144">
        <v>29.52</v>
      </c>
      <c r="P33" s="144">
        <v>29.93</v>
      </c>
      <c r="Q33" s="144">
        <v>31.53</v>
      </c>
      <c r="R33" s="144">
        <v>32.58</v>
      </c>
      <c r="S33" s="144">
        <v>31.97</v>
      </c>
    </row>
    <row r="34" spans="1:20" ht="11.1" customHeight="1">
      <c r="C34" s="65" t="s">
        <v>534</v>
      </c>
      <c r="D34" s="305"/>
      <c r="E34" s="305"/>
      <c r="F34" s="305"/>
      <c r="G34" s="305"/>
      <c r="H34" s="305"/>
      <c r="I34" s="305"/>
      <c r="J34" s="258"/>
      <c r="M34" s="65" t="s">
        <v>534</v>
      </c>
      <c r="N34" s="305"/>
      <c r="O34" s="305"/>
      <c r="P34" s="305"/>
      <c r="Q34" s="305"/>
      <c r="R34" s="2"/>
      <c r="S34" s="2"/>
    </row>
    <row r="35" spans="1:20" ht="11.1" customHeight="1">
      <c r="A35" s="41">
        <v>23</v>
      </c>
      <c r="C35" s="78" t="s">
        <v>1383</v>
      </c>
      <c r="D35" s="144">
        <v>3.9</v>
      </c>
      <c r="E35" s="144">
        <v>3.96</v>
      </c>
      <c r="F35" s="144">
        <v>4.49</v>
      </c>
      <c r="G35" s="144">
        <v>4.5999999999999996</v>
      </c>
      <c r="H35" s="144">
        <v>4.95</v>
      </c>
      <c r="I35" s="144">
        <v>5.54</v>
      </c>
      <c r="J35" s="257"/>
      <c r="K35" s="41">
        <v>23</v>
      </c>
      <c r="M35" s="78" t="s">
        <v>1383</v>
      </c>
      <c r="N35" s="144">
        <v>6.32</v>
      </c>
      <c r="O35" s="144">
        <v>6.87</v>
      </c>
      <c r="P35" s="144">
        <v>7.38</v>
      </c>
      <c r="Q35" s="144">
        <v>8.24</v>
      </c>
      <c r="R35" s="144">
        <v>8.73</v>
      </c>
      <c r="S35" s="144">
        <v>6.49</v>
      </c>
      <c r="T35" s="239"/>
    </row>
    <row r="36" spans="1:20" ht="11.1" customHeight="1">
      <c r="A36" s="41">
        <v>24</v>
      </c>
      <c r="C36" s="78" t="s">
        <v>1384</v>
      </c>
      <c r="D36" s="144">
        <v>0.19</v>
      </c>
      <c r="E36" s="144">
        <v>1.46</v>
      </c>
      <c r="F36" s="144">
        <v>2.57</v>
      </c>
      <c r="G36" s="144">
        <v>3.68</v>
      </c>
      <c r="H36" s="144">
        <v>4.49</v>
      </c>
      <c r="I36" s="144">
        <v>4.72</v>
      </c>
      <c r="J36" s="257"/>
      <c r="K36" s="41">
        <v>24</v>
      </c>
      <c r="M36" s="78" t="s">
        <v>1384</v>
      </c>
      <c r="N36" s="144">
        <v>4.75</v>
      </c>
      <c r="O36" s="144">
        <v>4.6900000000000004</v>
      </c>
      <c r="P36" s="144">
        <v>4.33</v>
      </c>
      <c r="Q36" s="144">
        <v>4.21</v>
      </c>
      <c r="R36" s="144">
        <v>3.9</v>
      </c>
      <c r="S36" s="144">
        <v>3.51</v>
      </c>
      <c r="T36" s="239"/>
    </row>
    <row r="37" spans="1:20" ht="12" customHeight="1">
      <c r="A37" s="41">
        <v>25</v>
      </c>
      <c r="B37" s="49" t="s">
        <v>32</v>
      </c>
      <c r="C37" s="47" t="s">
        <v>1385</v>
      </c>
      <c r="D37" s="144">
        <v>20.5</v>
      </c>
      <c r="E37" s="144">
        <v>22.33</v>
      </c>
      <c r="F37" s="144">
        <v>23.86</v>
      </c>
      <c r="G37" s="144">
        <v>24.91</v>
      </c>
      <c r="H37" s="144">
        <v>26.5</v>
      </c>
      <c r="I37" s="144">
        <v>27.73</v>
      </c>
      <c r="J37" s="257"/>
      <c r="K37" s="41">
        <v>25</v>
      </c>
      <c r="L37" s="49" t="s">
        <v>32</v>
      </c>
      <c r="M37" s="47" t="s">
        <v>1385</v>
      </c>
      <c r="N37" s="144">
        <v>28.68</v>
      </c>
      <c r="O37" s="144">
        <v>30.08</v>
      </c>
      <c r="P37" s="144">
        <v>31.45</v>
      </c>
      <c r="Q37" s="144">
        <v>34.31</v>
      </c>
      <c r="R37" s="144">
        <v>36.049999999999997</v>
      </c>
      <c r="S37" s="144">
        <v>36.22</v>
      </c>
    </row>
    <row r="38" spans="1:20" ht="11.1" customHeight="1">
      <c r="A38" s="41">
        <v>26</v>
      </c>
      <c r="C38" s="74" t="s">
        <v>497</v>
      </c>
      <c r="D38" s="144">
        <v>15.17</v>
      </c>
      <c r="E38" s="144">
        <v>16.66</v>
      </c>
      <c r="F38" s="144">
        <v>17.72</v>
      </c>
      <c r="G38" s="144">
        <v>18.600000000000001</v>
      </c>
      <c r="H38" s="144">
        <v>19.829999999999998</v>
      </c>
      <c r="I38" s="144">
        <v>20.73</v>
      </c>
      <c r="J38" s="257"/>
      <c r="K38" s="41">
        <v>26</v>
      </c>
      <c r="M38" s="74" t="s">
        <v>497</v>
      </c>
      <c r="N38" s="144">
        <v>21.59</v>
      </c>
      <c r="O38" s="144">
        <v>22.68</v>
      </c>
      <c r="P38" s="144">
        <v>23.88</v>
      </c>
      <c r="Q38" s="144">
        <v>25.56</v>
      </c>
      <c r="R38" s="144">
        <v>26.58</v>
      </c>
      <c r="S38" s="144">
        <v>26.26</v>
      </c>
    </row>
    <row r="39" spans="1:20" ht="11.1" customHeight="1">
      <c r="A39" s="41">
        <v>27</v>
      </c>
      <c r="C39" s="74" t="s">
        <v>1386</v>
      </c>
      <c r="D39" s="144">
        <v>0.26</v>
      </c>
      <c r="E39" s="144">
        <v>0.26</v>
      </c>
      <c r="F39" s="144">
        <v>0.26</v>
      </c>
      <c r="G39" s="144">
        <v>0.26</v>
      </c>
      <c r="H39" s="144">
        <v>0.26</v>
      </c>
      <c r="I39" s="144">
        <v>0.28999999999999998</v>
      </c>
      <c r="J39" s="257"/>
      <c r="K39" s="41">
        <v>27</v>
      </c>
      <c r="M39" s="74" t="s">
        <v>1386</v>
      </c>
      <c r="N39" s="144">
        <v>0.28999999999999998</v>
      </c>
      <c r="O39" s="144">
        <v>0.3</v>
      </c>
      <c r="P39" s="144">
        <v>0.3</v>
      </c>
      <c r="Q39" s="144">
        <v>0.31</v>
      </c>
      <c r="R39" s="144">
        <v>0.32</v>
      </c>
      <c r="S39" s="144">
        <v>0.33</v>
      </c>
    </row>
    <row r="40" spans="1:20" ht="11.1" customHeight="1">
      <c r="A40" s="41">
        <v>28</v>
      </c>
      <c r="C40" s="74" t="s">
        <v>501</v>
      </c>
      <c r="D40" s="144">
        <v>5.07</v>
      </c>
      <c r="E40" s="144">
        <v>5.41</v>
      </c>
      <c r="F40" s="144">
        <v>5.88</v>
      </c>
      <c r="G40" s="144">
        <v>6.05</v>
      </c>
      <c r="H40" s="144">
        <v>6.41</v>
      </c>
      <c r="I40" s="144">
        <v>6.71</v>
      </c>
      <c r="J40" s="257"/>
      <c r="K40" s="41">
        <v>28</v>
      </c>
      <c r="M40" s="74" t="s">
        <v>501</v>
      </c>
      <c r="N40" s="144">
        <v>6.8</v>
      </c>
      <c r="O40" s="144">
        <v>7.1</v>
      </c>
      <c r="P40" s="144">
        <v>7.27</v>
      </c>
      <c r="Q40" s="144">
        <v>8.44</v>
      </c>
      <c r="R40" s="144">
        <v>9.15</v>
      </c>
      <c r="S40" s="144">
        <v>9.6300000000000008</v>
      </c>
    </row>
    <row r="41" spans="1:20" ht="11.1" customHeight="1">
      <c r="A41" s="41">
        <v>29</v>
      </c>
      <c r="C41" s="78" t="s">
        <v>503</v>
      </c>
      <c r="D41" s="144">
        <v>4.59</v>
      </c>
      <c r="E41" s="144">
        <v>4.78</v>
      </c>
      <c r="F41" s="144">
        <v>5.0199999999999996</v>
      </c>
      <c r="G41" s="144">
        <v>5.17</v>
      </c>
      <c r="H41" s="144">
        <v>5.36</v>
      </c>
      <c r="I41" s="144">
        <v>5.48</v>
      </c>
      <c r="J41" s="257"/>
      <c r="K41" s="41">
        <v>29</v>
      </c>
      <c r="M41" s="78" t="s">
        <v>503</v>
      </c>
      <c r="N41" s="144">
        <v>5.59</v>
      </c>
      <c r="O41" s="144">
        <v>6.14</v>
      </c>
      <c r="P41" s="144">
        <v>6.32</v>
      </c>
      <c r="Q41" s="144">
        <v>6.74</v>
      </c>
      <c r="R41" s="144">
        <v>7.53</v>
      </c>
      <c r="S41" s="144">
        <v>8.14</v>
      </c>
    </row>
    <row r="42" spans="1:20" ht="11.1" customHeight="1">
      <c r="A42" s="41">
        <v>30</v>
      </c>
      <c r="C42" s="78" t="s">
        <v>492</v>
      </c>
      <c r="D42" s="144">
        <v>0.48</v>
      </c>
      <c r="E42" s="144">
        <v>0.63</v>
      </c>
      <c r="F42" s="144">
        <v>0.86</v>
      </c>
      <c r="G42" s="144">
        <v>0.88</v>
      </c>
      <c r="H42" s="144">
        <v>1.05</v>
      </c>
      <c r="I42" s="144">
        <v>1.23</v>
      </c>
      <c r="J42" s="257"/>
      <c r="K42" s="41">
        <v>30</v>
      </c>
      <c r="M42" s="78" t="s">
        <v>492</v>
      </c>
      <c r="N42" s="144">
        <v>1.21</v>
      </c>
      <c r="O42" s="144">
        <v>0.96</v>
      </c>
      <c r="P42" s="144">
        <v>0.95</v>
      </c>
      <c r="Q42" s="144">
        <v>1.7</v>
      </c>
      <c r="R42" s="144">
        <v>1.62</v>
      </c>
      <c r="S42" s="144">
        <v>1.49</v>
      </c>
    </row>
    <row r="43" spans="1:20" ht="12" customHeight="1">
      <c r="A43" s="41">
        <v>31</v>
      </c>
      <c r="B43" s="49" t="s">
        <v>38</v>
      </c>
      <c r="C43" s="47" t="s">
        <v>1391</v>
      </c>
      <c r="D43" s="144">
        <v>82.9</v>
      </c>
      <c r="E43" s="144">
        <v>83.38</v>
      </c>
      <c r="F43" s="144">
        <v>85.27</v>
      </c>
      <c r="G43" s="144">
        <v>87.52</v>
      </c>
      <c r="H43" s="144">
        <v>91.65</v>
      </c>
      <c r="I43" s="144">
        <v>97.78</v>
      </c>
      <c r="J43" s="257"/>
      <c r="K43" s="41">
        <v>31</v>
      </c>
      <c r="L43" s="49" t="s">
        <v>38</v>
      </c>
      <c r="M43" s="47" t="s">
        <v>1391</v>
      </c>
      <c r="N43" s="144">
        <v>101.72</v>
      </c>
      <c r="O43" s="144">
        <v>108.33</v>
      </c>
      <c r="P43" s="144">
        <v>111.02</v>
      </c>
      <c r="Q43" s="144">
        <v>122.08</v>
      </c>
      <c r="R43" s="144">
        <v>118.72</v>
      </c>
      <c r="S43" s="144">
        <v>139.72</v>
      </c>
    </row>
    <row r="44" spans="1:20" ht="11.1" customHeight="1">
      <c r="A44" s="41">
        <v>32</v>
      </c>
      <c r="C44" s="74" t="s">
        <v>1392</v>
      </c>
      <c r="D44" s="144">
        <v>79.02</v>
      </c>
      <c r="E44" s="144">
        <v>79.5</v>
      </c>
      <c r="F44" s="144">
        <v>81.239999999999995</v>
      </c>
      <c r="G44" s="144">
        <v>83.36</v>
      </c>
      <c r="H44" s="144">
        <v>87.56</v>
      </c>
      <c r="I44" s="144">
        <v>93.62</v>
      </c>
      <c r="J44" s="257"/>
      <c r="K44" s="41">
        <v>32</v>
      </c>
      <c r="M44" s="74" t="s">
        <v>1392</v>
      </c>
      <c r="N44" s="144">
        <v>96.74</v>
      </c>
      <c r="O44" s="144">
        <v>103.51</v>
      </c>
      <c r="P44" s="144">
        <v>106.23</v>
      </c>
      <c r="Q44" s="144">
        <v>116.81</v>
      </c>
      <c r="R44" s="144">
        <v>113.62</v>
      </c>
      <c r="S44" s="144">
        <v>134.04</v>
      </c>
    </row>
    <row r="45" spans="1:20" ht="11.1" customHeight="1">
      <c r="A45" s="41">
        <v>33</v>
      </c>
      <c r="C45" s="74" t="s">
        <v>600</v>
      </c>
      <c r="D45" s="144">
        <v>3.88</v>
      </c>
      <c r="E45" s="144">
        <v>3.88</v>
      </c>
      <c r="F45" s="144">
        <v>4.03</v>
      </c>
      <c r="G45" s="144">
        <v>4.16</v>
      </c>
      <c r="H45" s="144">
        <v>4.09</v>
      </c>
      <c r="I45" s="144">
        <v>4.16</v>
      </c>
      <c r="J45" s="257"/>
      <c r="K45" s="41">
        <v>33</v>
      </c>
      <c r="M45" s="74" t="s">
        <v>600</v>
      </c>
      <c r="N45" s="144">
        <v>4.9800000000000004</v>
      </c>
      <c r="O45" s="144">
        <v>4.82</v>
      </c>
      <c r="P45" s="144">
        <v>4.79</v>
      </c>
      <c r="Q45" s="144">
        <v>5.27</v>
      </c>
      <c r="R45" s="144">
        <v>5.0999999999999996</v>
      </c>
      <c r="S45" s="144">
        <v>5.68</v>
      </c>
    </row>
    <row r="46" spans="1:20" ht="11.1" customHeight="1">
      <c r="A46" s="41">
        <v>34</v>
      </c>
      <c r="B46" s="49" t="s">
        <v>38</v>
      </c>
      <c r="C46" s="47" t="s">
        <v>1393</v>
      </c>
      <c r="D46" s="144">
        <v>142.84</v>
      </c>
      <c r="E46" s="144">
        <v>152.54</v>
      </c>
      <c r="F46" s="144">
        <v>161.32</v>
      </c>
      <c r="G46" s="144">
        <v>165.76</v>
      </c>
      <c r="H46" s="144">
        <v>174.6</v>
      </c>
      <c r="I46" s="144">
        <v>182.72</v>
      </c>
      <c r="J46" s="257"/>
      <c r="K46" s="41">
        <v>34</v>
      </c>
      <c r="L46" s="49" t="s">
        <v>38</v>
      </c>
      <c r="M46" s="47" t="s">
        <v>1393</v>
      </c>
      <c r="N46" s="144">
        <v>192.52</v>
      </c>
      <c r="O46" s="144">
        <v>200.95</v>
      </c>
      <c r="P46" s="144">
        <v>209.76</v>
      </c>
      <c r="Q46" s="144">
        <v>218.92</v>
      </c>
      <c r="R46" s="144">
        <v>235.03</v>
      </c>
      <c r="S46" s="144">
        <v>255.17</v>
      </c>
    </row>
    <row r="47" spans="1:20" ht="11.1" customHeight="1">
      <c r="A47" s="41">
        <v>35</v>
      </c>
      <c r="C47" s="74" t="s">
        <v>494</v>
      </c>
      <c r="D47" s="144">
        <v>129.94999999999999</v>
      </c>
      <c r="E47" s="144">
        <v>138.81</v>
      </c>
      <c r="F47" s="144">
        <v>147.04</v>
      </c>
      <c r="G47" s="144">
        <v>151.1</v>
      </c>
      <c r="H47" s="144">
        <v>159.37</v>
      </c>
      <c r="I47" s="144">
        <v>166.56</v>
      </c>
      <c r="J47" s="257"/>
      <c r="K47" s="41">
        <v>35</v>
      </c>
      <c r="M47" s="74" t="s">
        <v>494</v>
      </c>
      <c r="N47" s="144">
        <v>175.34</v>
      </c>
      <c r="O47" s="144">
        <v>183.09</v>
      </c>
      <c r="P47" s="144">
        <v>191.3</v>
      </c>
      <c r="Q47" s="144">
        <v>199.92</v>
      </c>
      <c r="R47" s="144">
        <v>215.17</v>
      </c>
      <c r="S47" s="144">
        <v>235.31</v>
      </c>
    </row>
    <row r="48" spans="1:20" ht="11.1" customHeight="1">
      <c r="A48" s="41">
        <v>36</v>
      </c>
      <c r="C48" s="78" t="s">
        <v>1394</v>
      </c>
      <c r="D48" s="144">
        <v>66.31</v>
      </c>
      <c r="E48" s="144">
        <v>69.33</v>
      </c>
      <c r="F48" s="144">
        <v>72.69</v>
      </c>
      <c r="G48" s="144">
        <v>75.8</v>
      </c>
      <c r="H48" s="144">
        <v>80.27</v>
      </c>
      <c r="I48" s="144">
        <v>83.11</v>
      </c>
      <c r="J48" s="257"/>
      <c r="K48" s="41">
        <v>36</v>
      </c>
      <c r="M48" s="78" t="s">
        <v>1394</v>
      </c>
      <c r="N48" s="144">
        <v>87.4</v>
      </c>
      <c r="O48" s="144">
        <v>91.44</v>
      </c>
      <c r="P48" s="144">
        <v>95.2</v>
      </c>
      <c r="Q48" s="144">
        <v>99.12</v>
      </c>
      <c r="R48" s="144">
        <v>107.63</v>
      </c>
      <c r="S48" s="144">
        <v>118.37</v>
      </c>
    </row>
    <row r="49" spans="1:19" ht="11.1" customHeight="1">
      <c r="A49" s="41">
        <v>37</v>
      </c>
      <c r="C49" s="78" t="s">
        <v>1395</v>
      </c>
      <c r="D49" s="144">
        <v>46.53</v>
      </c>
      <c r="E49" s="144">
        <v>49.78</v>
      </c>
      <c r="F49" s="144">
        <v>52.3</v>
      </c>
      <c r="G49" s="144">
        <v>53.95</v>
      </c>
      <c r="H49" s="144">
        <v>56.83</v>
      </c>
      <c r="I49" s="144">
        <v>60</v>
      </c>
      <c r="J49" s="257"/>
      <c r="K49" s="41">
        <v>37</v>
      </c>
      <c r="M49" s="78" t="s">
        <v>1395</v>
      </c>
      <c r="N49" s="144">
        <v>63.53</v>
      </c>
      <c r="O49" s="144">
        <v>66.13</v>
      </c>
      <c r="P49" s="144">
        <v>69.42</v>
      </c>
      <c r="Q49" s="144">
        <v>72.680000000000007</v>
      </c>
      <c r="R49" s="144">
        <v>77.98</v>
      </c>
      <c r="S49" s="144">
        <v>86.28</v>
      </c>
    </row>
    <row r="50" spans="1:19" ht="11.1" customHeight="1">
      <c r="A50" s="41">
        <v>38</v>
      </c>
      <c r="C50" s="65" t="s">
        <v>1396</v>
      </c>
      <c r="D50" s="305"/>
      <c r="E50" s="305"/>
      <c r="F50" s="305"/>
      <c r="G50" s="305"/>
      <c r="H50" s="305"/>
      <c r="I50" s="305"/>
      <c r="J50" s="258"/>
      <c r="K50" s="41">
        <v>38</v>
      </c>
      <c r="M50" s="65" t="s">
        <v>1396</v>
      </c>
      <c r="N50" s="305"/>
      <c r="O50" s="305"/>
      <c r="P50" s="305"/>
      <c r="Q50" s="305"/>
      <c r="R50" s="305"/>
      <c r="S50" s="305"/>
    </row>
    <row r="51" spans="1:19" ht="11.1" customHeight="1">
      <c r="C51" s="65" t="s">
        <v>1397</v>
      </c>
      <c r="D51" s="2"/>
      <c r="E51" s="2"/>
      <c r="F51" s="2"/>
      <c r="G51" s="2"/>
      <c r="H51" s="2"/>
      <c r="I51" s="2"/>
      <c r="M51" s="65" t="s">
        <v>1397</v>
      </c>
      <c r="N51" s="2"/>
      <c r="O51" s="2"/>
      <c r="P51" s="2"/>
      <c r="Q51" s="2"/>
      <c r="R51" s="2"/>
      <c r="S51" s="2"/>
    </row>
    <row r="52" spans="1:19" ht="11.1" customHeight="1">
      <c r="C52" s="82" t="s">
        <v>1398</v>
      </c>
      <c r="D52" s="144">
        <v>17.11</v>
      </c>
      <c r="E52" s="144">
        <v>19.7</v>
      </c>
      <c r="F52" s="144">
        <v>22.05</v>
      </c>
      <c r="G52" s="144">
        <v>21.35</v>
      </c>
      <c r="H52" s="144">
        <v>22.27</v>
      </c>
      <c r="I52" s="144">
        <v>23.45</v>
      </c>
      <c r="J52" s="257"/>
      <c r="M52" s="82" t="s">
        <v>1398</v>
      </c>
      <c r="N52" s="144">
        <v>24.41</v>
      </c>
      <c r="O52" s="144">
        <v>25.52</v>
      </c>
      <c r="P52" s="144">
        <v>26.68</v>
      </c>
      <c r="Q52" s="144">
        <v>28.12</v>
      </c>
      <c r="R52" s="144">
        <v>29.56</v>
      </c>
      <c r="S52" s="144">
        <v>30.66</v>
      </c>
    </row>
    <row r="53" spans="1:19" ht="11.1" customHeight="1">
      <c r="A53" s="41">
        <v>39</v>
      </c>
      <c r="C53" s="74" t="s">
        <v>495</v>
      </c>
      <c r="D53" s="144">
        <v>12.89</v>
      </c>
      <c r="E53" s="144">
        <v>13.73</v>
      </c>
      <c r="F53" s="144">
        <v>14.28</v>
      </c>
      <c r="G53" s="144">
        <v>14.66</v>
      </c>
      <c r="H53" s="144">
        <v>15.23</v>
      </c>
      <c r="I53" s="144">
        <v>16.16</v>
      </c>
      <c r="J53" s="257"/>
      <c r="K53" s="41">
        <v>39</v>
      </c>
      <c r="M53" s="74" t="s">
        <v>495</v>
      </c>
      <c r="N53" s="144">
        <v>17.18</v>
      </c>
      <c r="O53" s="144">
        <v>17.86</v>
      </c>
      <c r="P53" s="144">
        <v>18.46</v>
      </c>
      <c r="Q53" s="144">
        <v>19</v>
      </c>
      <c r="R53" s="144">
        <v>19.86</v>
      </c>
      <c r="S53" s="144">
        <v>19.86</v>
      </c>
    </row>
    <row r="54" spans="1:19" ht="11.1" customHeight="1">
      <c r="A54" s="41">
        <v>40</v>
      </c>
      <c r="B54" s="49" t="s">
        <v>38</v>
      </c>
      <c r="C54" s="47" t="s">
        <v>1399</v>
      </c>
      <c r="D54" s="144">
        <v>0.26</v>
      </c>
      <c r="E54" s="144">
        <v>0.26</v>
      </c>
      <c r="F54" s="144">
        <v>0.26</v>
      </c>
      <c r="G54" s="144">
        <v>0.26</v>
      </c>
      <c r="H54" s="144">
        <v>0.26</v>
      </c>
      <c r="I54" s="144">
        <v>0.28999999999999998</v>
      </c>
      <c r="J54" s="257"/>
      <c r="K54" s="41">
        <v>40</v>
      </c>
      <c r="L54" s="49" t="s">
        <v>38</v>
      </c>
      <c r="M54" s="47" t="s">
        <v>1399</v>
      </c>
      <c r="N54" s="144">
        <v>0.28999999999999998</v>
      </c>
      <c r="O54" s="144">
        <v>0.3</v>
      </c>
      <c r="P54" s="144">
        <v>0.3</v>
      </c>
      <c r="Q54" s="144">
        <v>0.31</v>
      </c>
      <c r="R54" s="144">
        <v>0.32</v>
      </c>
      <c r="S54" s="144">
        <v>0.33</v>
      </c>
    </row>
    <row r="55" spans="1:19" ht="12" customHeight="1">
      <c r="A55" s="41">
        <v>41</v>
      </c>
      <c r="B55" s="49" t="s">
        <v>38</v>
      </c>
      <c r="C55" s="47" t="s">
        <v>1400</v>
      </c>
      <c r="D55" s="144">
        <v>24.43</v>
      </c>
      <c r="E55" s="144">
        <v>26.27</v>
      </c>
      <c r="F55" s="144">
        <v>27.72</v>
      </c>
      <c r="G55" s="144">
        <v>28.86</v>
      </c>
      <c r="H55" s="144">
        <v>30.82</v>
      </c>
      <c r="I55" s="144">
        <v>31.8</v>
      </c>
      <c r="J55" s="257"/>
      <c r="K55" s="41">
        <v>41</v>
      </c>
      <c r="L55" s="49" t="s">
        <v>38</v>
      </c>
      <c r="M55" s="47" t="s">
        <v>1400</v>
      </c>
      <c r="N55" s="144">
        <v>32.700000000000003</v>
      </c>
      <c r="O55" s="144">
        <v>33.630000000000003</v>
      </c>
      <c r="P55" s="144">
        <v>35.700000000000003</v>
      </c>
      <c r="Q55" s="144">
        <v>38.24</v>
      </c>
      <c r="R55" s="144">
        <v>39.68</v>
      </c>
      <c r="S55" s="144">
        <v>38.32</v>
      </c>
    </row>
    <row r="56" spans="1:19" ht="11.1" customHeight="1">
      <c r="A56" s="41">
        <v>42</v>
      </c>
      <c r="C56" s="74" t="s">
        <v>513</v>
      </c>
      <c r="D56" s="144">
        <v>15.28</v>
      </c>
      <c r="E56" s="144">
        <v>16.79</v>
      </c>
      <c r="F56" s="144">
        <v>17.850000000000001</v>
      </c>
      <c r="G56" s="144">
        <v>18.68</v>
      </c>
      <c r="H56" s="144">
        <v>19.93</v>
      </c>
      <c r="I56" s="144">
        <v>20.82</v>
      </c>
      <c r="J56" s="257"/>
      <c r="K56" s="41">
        <v>42</v>
      </c>
      <c r="M56" s="74" t="s">
        <v>513</v>
      </c>
      <c r="N56" s="144">
        <v>21.66</v>
      </c>
      <c r="O56" s="144">
        <v>22.77</v>
      </c>
      <c r="P56" s="144">
        <v>23.98</v>
      </c>
      <c r="Q56" s="144">
        <v>25.72</v>
      </c>
      <c r="R56" s="144">
        <v>26.71</v>
      </c>
      <c r="S56" s="144">
        <v>26.23</v>
      </c>
    </row>
    <row r="57" spans="1:19" ht="11.1" customHeight="1">
      <c r="A57" s="41">
        <v>43</v>
      </c>
      <c r="C57" s="74" t="s">
        <v>501</v>
      </c>
      <c r="D57" s="144">
        <v>9.15</v>
      </c>
      <c r="E57" s="144">
        <v>9.48</v>
      </c>
      <c r="F57" s="144">
        <v>9.8699999999999992</v>
      </c>
      <c r="G57" s="144">
        <v>10.18</v>
      </c>
      <c r="H57" s="144">
        <v>10.89</v>
      </c>
      <c r="I57" s="144">
        <v>10.98</v>
      </c>
      <c r="J57" s="257"/>
      <c r="K57" s="41">
        <v>43</v>
      </c>
      <c r="M57" s="74" t="s">
        <v>501</v>
      </c>
      <c r="N57" s="144">
        <v>11.04</v>
      </c>
      <c r="O57" s="144">
        <v>10.86</v>
      </c>
      <c r="P57" s="144">
        <v>11.72</v>
      </c>
      <c r="Q57" s="144">
        <v>12.52</v>
      </c>
      <c r="R57" s="144">
        <v>12.97</v>
      </c>
      <c r="S57" s="144">
        <v>12.09</v>
      </c>
    </row>
    <row r="58" spans="1:19" ht="11.1" customHeight="1">
      <c r="A58" s="41">
        <v>44</v>
      </c>
      <c r="C58" s="78" t="s">
        <v>514</v>
      </c>
      <c r="D58" s="144">
        <v>3.04</v>
      </c>
      <c r="E58" s="144">
        <v>3.24</v>
      </c>
      <c r="F58" s="144">
        <v>3.46</v>
      </c>
      <c r="G58" s="144">
        <v>3.63</v>
      </c>
      <c r="H58" s="144">
        <v>3.91</v>
      </c>
      <c r="I58" s="144">
        <v>4.1500000000000004</v>
      </c>
      <c r="J58" s="257"/>
      <c r="K58" s="41">
        <v>44</v>
      </c>
      <c r="M58" s="78" t="s">
        <v>514</v>
      </c>
      <c r="N58" s="144">
        <v>4.4000000000000004</v>
      </c>
      <c r="O58" s="144">
        <v>4.63</v>
      </c>
      <c r="P58" s="144">
        <v>4.9400000000000004</v>
      </c>
      <c r="Q58" s="144">
        <v>5.2</v>
      </c>
      <c r="R58" s="144">
        <v>5.45</v>
      </c>
      <c r="S58" s="144">
        <v>5.56</v>
      </c>
    </row>
    <row r="59" spans="1:19" ht="11.1" customHeight="1">
      <c r="A59" s="41">
        <v>45</v>
      </c>
      <c r="C59" s="78" t="s">
        <v>512</v>
      </c>
      <c r="D59" s="144">
        <v>6.11</v>
      </c>
      <c r="E59" s="144">
        <v>6.24</v>
      </c>
      <c r="F59" s="144">
        <v>6.41</v>
      </c>
      <c r="G59" s="144">
        <v>6.55</v>
      </c>
      <c r="H59" s="144">
        <v>6.98</v>
      </c>
      <c r="I59" s="144">
        <v>6.83</v>
      </c>
      <c r="J59" s="257"/>
      <c r="K59" s="41">
        <v>45</v>
      </c>
      <c r="M59" s="78" t="s">
        <v>512</v>
      </c>
      <c r="N59" s="144">
        <v>6.64</v>
      </c>
      <c r="O59" s="144">
        <v>6.23</v>
      </c>
      <c r="P59" s="144">
        <v>6.78</v>
      </c>
      <c r="Q59" s="144">
        <v>7.32</v>
      </c>
      <c r="R59" s="144">
        <v>7.52</v>
      </c>
      <c r="S59" s="144">
        <v>6.53</v>
      </c>
    </row>
    <row r="60" spans="1:19" ht="12" customHeight="1">
      <c r="A60" s="41">
        <v>46</v>
      </c>
      <c r="B60" s="49" t="s">
        <v>36</v>
      </c>
      <c r="C60" s="47" t="s">
        <v>1401</v>
      </c>
      <c r="D60" s="144">
        <v>512.88</v>
      </c>
      <c r="E60" s="144">
        <v>546.29999999999995</v>
      </c>
      <c r="F60" s="144">
        <v>563.91</v>
      </c>
      <c r="G60" s="144">
        <v>578.86</v>
      </c>
      <c r="H60" s="144">
        <v>607.55999999999995</v>
      </c>
      <c r="I60" s="144">
        <v>629.32000000000005</v>
      </c>
      <c r="J60" s="257"/>
      <c r="K60" s="41">
        <v>46</v>
      </c>
      <c r="L60" s="49" t="s">
        <v>36</v>
      </c>
      <c r="M60" s="47" t="s">
        <v>1401</v>
      </c>
      <c r="N60" s="144">
        <v>653</v>
      </c>
      <c r="O60" s="144">
        <v>676.61</v>
      </c>
      <c r="P60" s="144">
        <v>710.91</v>
      </c>
      <c r="Q60" s="144">
        <v>756.74</v>
      </c>
      <c r="R60" s="144">
        <v>821.78</v>
      </c>
      <c r="S60" s="144">
        <v>881.23</v>
      </c>
    </row>
    <row r="61" spans="1:19" ht="12" customHeight="1">
      <c r="A61" s="41">
        <v>47</v>
      </c>
      <c r="B61" s="49" t="s">
        <v>38</v>
      </c>
      <c r="C61" s="47" t="s">
        <v>1402</v>
      </c>
      <c r="D61" s="144">
        <v>452.1</v>
      </c>
      <c r="E61" s="144">
        <v>478.07</v>
      </c>
      <c r="F61" s="144">
        <v>497.15</v>
      </c>
      <c r="G61" s="144">
        <v>520.04999999999995</v>
      </c>
      <c r="H61" s="144">
        <v>543.48</v>
      </c>
      <c r="I61" s="144">
        <v>561.99</v>
      </c>
      <c r="J61" s="257"/>
      <c r="K61" s="41">
        <v>47</v>
      </c>
      <c r="L61" s="49" t="s">
        <v>38</v>
      </c>
      <c r="M61" s="47" t="s">
        <v>1402</v>
      </c>
      <c r="N61" s="144">
        <v>577.32000000000005</v>
      </c>
      <c r="O61" s="144">
        <v>597.26</v>
      </c>
      <c r="P61" s="144">
        <v>624.5</v>
      </c>
      <c r="Q61" s="144">
        <v>668.31</v>
      </c>
      <c r="R61" s="144">
        <v>717.21</v>
      </c>
      <c r="S61" s="144">
        <v>770.5</v>
      </c>
    </row>
    <row r="62" spans="1:19" ht="12" customHeight="1">
      <c r="A62" s="41">
        <v>48</v>
      </c>
      <c r="B62" s="49" t="s">
        <v>32</v>
      </c>
      <c r="C62" s="47" t="s">
        <v>1403</v>
      </c>
      <c r="D62" s="144">
        <v>7.67</v>
      </c>
      <c r="E62" s="144">
        <v>6.61</v>
      </c>
      <c r="F62" s="144">
        <v>6.73</v>
      </c>
      <c r="G62" s="144">
        <v>7.5</v>
      </c>
      <c r="H62" s="144">
        <v>8.36</v>
      </c>
      <c r="I62" s="144">
        <v>7.23</v>
      </c>
      <c r="J62" s="257"/>
      <c r="K62" s="41">
        <v>48</v>
      </c>
      <c r="L62" s="49" t="s">
        <v>32</v>
      </c>
      <c r="M62" s="47" t="s">
        <v>1403</v>
      </c>
      <c r="N62" s="144">
        <v>6.93</v>
      </c>
      <c r="O62" s="144">
        <v>7.78</v>
      </c>
      <c r="P62" s="144">
        <v>7.44</v>
      </c>
      <c r="Q62" s="144">
        <v>7.23</v>
      </c>
      <c r="R62" s="144">
        <v>9.17</v>
      </c>
      <c r="S62" s="144">
        <v>9.5500000000000007</v>
      </c>
    </row>
    <row r="63" spans="1:19" ht="12" customHeight="1">
      <c r="A63" s="41">
        <v>49</v>
      </c>
      <c r="B63" s="49" t="s">
        <v>36</v>
      </c>
      <c r="C63" s="47" t="s">
        <v>1404</v>
      </c>
      <c r="D63" s="144">
        <v>68.45</v>
      </c>
      <c r="E63" s="144">
        <v>74.84</v>
      </c>
      <c r="F63" s="144">
        <v>73.489999999999995</v>
      </c>
      <c r="G63" s="144">
        <v>66.310000000000059</v>
      </c>
      <c r="H63" s="144">
        <v>72.439999999999927</v>
      </c>
      <c r="I63" s="144">
        <v>74.56</v>
      </c>
      <c r="J63" s="257"/>
      <c r="K63" s="41">
        <v>49</v>
      </c>
      <c r="L63" s="49" t="s">
        <v>36</v>
      </c>
      <c r="M63" s="47" t="s">
        <v>1404</v>
      </c>
      <c r="N63" s="144">
        <v>82.61</v>
      </c>
      <c r="O63" s="144">
        <v>87.13</v>
      </c>
      <c r="P63" s="144">
        <v>93.85</v>
      </c>
      <c r="Q63" s="144">
        <v>95.660000000000068</v>
      </c>
      <c r="R63" s="144">
        <v>113.74</v>
      </c>
      <c r="S63" s="144">
        <v>120.28</v>
      </c>
    </row>
    <row r="64" spans="1:19" ht="15" customHeight="1">
      <c r="C64" s="41" t="s">
        <v>1271</v>
      </c>
      <c r="D64" s="305"/>
      <c r="E64" s="305"/>
      <c r="F64" s="305"/>
      <c r="G64" s="305"/>
      <c r="H64" s="305"/>
      <c r="I64" s="305"/>
      <c r="J64" s="258"/>
      <c r="M64" s="41" t="s">
        <v>1271</v>
      </c>
      <c r="N64" s="305"/>
      <c r="O64" s="305"/>
      <c r="P64" s="305"/>
      <c r="Q64" s="305"/>
      <c r="R64" s="305"/>
      <c r="S64" s="305"/>
    </row>
    <row r="65" spans="1:20" ht="12" customHeight="1">
      <c r="A65" s="41">
        <v>50</v>
      </c>
      <c r="C65" s="47" t="s">
        <v>1401</v>
      </c>
      <c r="D65" s="144">
        <v>512.88</v>
      </c>
      <c r="E65" s="144">
        <v>546.29999999999995</v>
      </c>
      <c r="F65" s="144">
        <v>563.91</v>
      </c>
      <c r="G65" s="144">
        <v>578.86</v>
      </c>
      <c r="H65" s="144">
        <v>607.55999999999995</v>
      </c>
      <c r="I65" s="144">
        <v>629.32000000000005</v>
      </c>
      <c r="J65" s="257"/>
      <c r="K65" s="41">
        <v>50</v>
      </c>
      <c r="M65" s="47" t="s">
        <v>1401</v>
      </c>
      <c r="N65" s="144">
        <v>653</v>
      </c>
      <c r="O65" s="144">
        <v>676.61</v>
      </c>
      <c r="P65" s="144">
        <v>710.91</v>
      </c>
      <c r="Q65" s="144">
        <v>756.74</v>
      </c>
      <c r="R65" s="144">
        <v>821.78</v>
      </c>
      <c r="S65" s="144">
        <v>881.23</v>
      </c>
    </row>
    <row r="66" spans="1:20" ht="12" customHeight="1">
      <c r="A66" s="41">
        <v>51</v>
      </c>
      <c r="B66" s="49" t="s">
        <v>32</v>
      </c>
      <c r="C66" s="47" t="s">
        <v>1405</v>
      </c>
      <c r="D66" s="144">
        <v>78.16</v>
      </c>
      <c r="E66" s="144">
        <v>83.71</v>
      </c>
      <c r="F66" s="144">
        <v>85.25</v>
      </c>
      <c r="G66" s="144">
        <v>87.96</v>
      </c>
      <c r="H66" s="144">
        <v>93.16</v>
      </c>
      <c r="I66" s="144">
        <v>97.34</v>
      </c>
      <c r="J66" s="257"/>
      <c r="K66" s="41">
        <v>51</v>
      </c>
      <c r="L66" s="49" t="s">
        <v>32</v>
      </c>
      <c r="M66" s="47" t="s">
        <v>1405</v>
      </c>
      <c r="N66" s="144">
        <v>101.99</v>
      </c>
      <c r="O66" s="144">
        <v>105.67</v>
      </c>
      <c r="P66" s="144">
        <v>111.67</v>
      </c>
      <c r="Q66" s="144">
        <v>111.38</v>
      </c>
      <c r="R66" s="144">
        <v>120.29</v>
      </c>
      <c r="S66" s="144">
        <v>137.6</v>
      </c>
      <c r="T66" s="239"/>
    </row>
    <row r="67" spans="1:20" ht="12" customHeight="1">
      <c r="A67" s="41">
        <v>52</v>
      </c>
      <c r="B67" s="49" t="s">
        <v>36</v>
      </c>
      <c r="C67" s="47" t="s">
        <v>1406</v>
      </c>
      <c r="D67" s="144">
        <v>591.04</v>
      </c>
      <c r="E67" s="144">
        <v>630.01</v>
      </c>
      <c r="F67" s="144">
        <v>649.16</v>
      </c>
      <c r="G67" s="144">
        <v>666.82</v>
      </c>
      <c r="H67" s="144">
        <v>700.72</v>
      </c>
      <c r="I67" s="144">
        <v>726.66</v>
      </c>
      <c r="J67" s="257"/>
      <c r="K67" s="41">
        <v>52</v>
      </c>
      <c r="L67" s="49" t="s">
        <v>36</v>
      </c>
      <c r="M67" s="47" t="s">
        <v>1406</v>
      </c>
      <c r="N67" s="144">
        <v>754.99</v>
      </c>
      <c r="O67" s="144">
        <v>782.28</v>
      </c>
      <c r="P67" s="144">
        <v>822.58</v>
      </c>
      <c r="Q67" s="144">
        <v>868.12</v>
      </c>
      <c r="R67" s="144">
        <v>942.07</v>
      </c>
      <c r="S67" s="144">
        <v>1018.83</v>
      </c>
    </row>
    <row r="68" spans="1:20" ht="12" customHeight="1">
      <c r="A68" s="41">
        <v>53</v>
      </c>
      <c r="B68" s="49" t="s">
        <v>38</v>
      </c>
      <c r="C68" s="47" t="s">
        <v>906</v>
      </c>
      <c r="D68" s="144">
        <v>530.26</v>
      </c>
      <c r="E68" s="144">
        <v>561.78</v>
      </c>
      <c r="F68" s="144">
        <v>582.4</v>
      </c>
      <c r="G68" s="144">
        <v>608.01</v>
      </c>
      <c r="H68" s="144">
        <v>636.64</v>
      </c>
      <c r="I68" s="144">
        <v>659.33</v>
      </c>
      <c r="J68" s="257"/>
      <c r="K68" s="41">
        <v>53</v>
      </c>
      <c r="L68" s="49" t="s">
        <v>38</v>
      </c>
      <c r="M68" s="47" t="s">
        <v>906</v>
      </c>
      <c r="N68" s="144">
        <v>679.31</v>
      </c>
      <c r="O68" s="144">
        <v>702.93</v>
      </c>
      <c r="P68" s="144">
        <v>736.17</v>
      </c>
      <c r="Q68" s="144">
        <v>779.69</v>
      </c>
      <c r="R68" s="144">
        <v>837.5</v>
      </c>
      <c r="S68" s="144">
        <v>908.1</v>
      </c>
    </row>
    <row r="69" spans="1:20" ht="12" customHeight="1">
      <c r="A69" s="41">
        <v>54</v>
      </c>
      <c r="B69" s="49" t="s">
        <v>32</v>
      </c>
      <c r="C69" s="47" t="s">
        <v>1403</v>
      </c>
      <c r="D69" s="144">
        <v>7.67</v>
      </c>
      <c r="E69" s="144">
        <v>6.61</v>
      </c>
      <c r="F69" s="144">
        <v>6.73</v>
      </c>
      <c r="G69" s="144">
        <v>7.5</v>
      </c>
      <c r="H69" s="144">
        <v>8.36</v>
      </c>
      <c r="I69" s="144">
        <v>7.23</v>
      </c>
      <c r="J69" s="257"/>
      <c r="K69" s="41">
        <v>54</v>
      </c>
      <c r="L69" s="49" t="s">
        <v>32</v>
      </c>
      <c r="M69" s="47" t="s">
        <v>1403</v>
      </c>
      <c r="N69" s="144">
        <v>6.93</v>
      </c>
      <c r="O69" s="144">
        <v>7.78</v>
      </c>
      <c r="P69" s="144">
        <v>7.44</v>
      </c>
      <c r="Q69" s="144">
        <v>7.23</v>
      </c>
      <c r="R69" s="144">
        <v>9.17</v>
      </c>
      <c r="S69" s="144">
        <v>9.5500000000000007</v>
      </c>
    </row>
    <row r="70" spans="1:20" ht="12" customHeight="1">
      <c r="A70" s="41">
        <v>55</v>
      </c>
      <c r="B70" s="49" t="s">
        <v>36</v>
      </c>
      <c r="C70" s="47" t="s">
        <v>1404</v>
      </c>
      <c r="D70" s="144">
        <v>68.45</v>
      </c>
      <c r="E70" s="144">
        <v>74.84</v>
      </c>
      <c r="F70" s="144">
        <v>73.489999999999995</v>
      </c>
      <c r="G70" s="144">
        <v>66.310000000000059</v>
      </c>
      <c r="H70" s="144">
        <v>72.439999999999927</v>
      </c>
      <c r="I70" s="144">
        <v>74.56</v>
      </c>
      <c r="J70" s="257"/>
      <c r="K70" s="41">
        <v>55</v>
      </c>
      <c r="L70" s="49" t="s">
        <v>36</v>
      </c>
      <c r="M70" s="47" t="s">
        <v>1404</v>
      </c>
      <c r="N70" s="144">
        <v>82.61000000000007</v>
      </c>
      <c r="O70" s="144">
        <v>87.13</v>
      </c>
      <c r="P70" s="144">
        <v>93.85</v>
      </c>
      <c r="Q70" s="144">
        <v>95.659999999999954</v>
      </c>
      <c r="R70" s="144">
        <v>113.74</v>
      </c>
      <c r="S70" s="144">
        <v>120.28</v>
      </c>
    </row>
    <row r="71" spans="1:20" ht="15" customHeight="1">
      <c r="A71" s="41">
        <v>56</v>
      </c>
      <c r="C71" s="47" t="s">
        <v>1407</v>
      </c>
      <c r="D71" s="306">
        <v>13.1</v>
      </c>
      <c r="E71" s="306">
        <v>13.5</v>
      </c>
      <c r="F71" s="306">
        <v>12.9</v>
      </c>
      <c r="G71" s="306">
        <v>11.3</v>
      </c>
      <c r="H71" s="306">
        <v>11.8</v>
      </c>
      <c r="I71" s="306">
        <v>11.7</v>
      </c>
      <c r="J71" s="260"/>
      <c r="K71" s="41">
        <v>56</v>
      </c>
      <c r="M71" s="47" t="s">
        <v>1407</v>
      </c>
      <c r="N71" s="306">
        <v>12.5</v>
      </c>
      <c r="O71" s="306">
        <v>12.7</v>
      </c>
      <c r="P71" s="306">
        <v>13.1</v>
      </c>
      <c r="Q71" s="306">
        <v>12.5</v>
      </c>
      <c r="R71" s="306">
        <v>13.7</v>
      </c>
      <c r="S71" s="306">
        <v>13.5</v>
      </c>
    </row>
    <row r="72" spans="1:20" ht="10.5" customHeight="1">
      <c r="A72" s="42"/>
      <c r="B72" s="43"/>
      <c r="C72" s="37"/>
      <c r="D72" s="51"/>
      <c r="E72" s="51"/>
      <c r="F72" s="51"/>
      <c r="G72" s="51"/>
      <c r="H72" s="51"/>
      <c r="I72" s="51"/>
      <c r="J72" s="96"/>
      <c r="K72" s="42"/>
      <c r="L72" s="43"/>
      <c r="M72" s="37"/>
      <c r="N72" s="51"/>
      <c r="O72" s="51"/>
    </row>
    <row r="73" spans="1:20" ht="11.1" customHeight="1">
      <c r="A73" s="41" t="s">
        <v>1408</v>
      </c>
      <c r="B73" s="37"/>
      <c r="C73" s="37"/>
      <c r="D73" s="51"/>
      <c r="E73" s="51"/>
      <c r="F73" s="51"/>
      <c r="G73" s="51"/>
      <c r="H73" s="51"/>
      <c r="I73" s="51"/>
      <c r="J73" s="96"/>
      <c r="K73" s="41" t="s">
        <v>1408</v>
      </c>
      <c r="L73" s="37"/>
      <c r="M73" s="37"/>
      <c r="N73" s="51"/>
      <c r="O73" s="51"/>
    </row>
    <row r="74" spans="1:20" ht="9.75" customHeight="1">
      <c r="A74" s="41" t="s">
        <v>1409</v>
      </c>
      <c r="B74" s="37"/>
      <c r="C74" s="37"/>
      <c r="D74" s="51"/>
      <c r="E74" s="51"/>
      <c r="F74" s="51"/>
      <c r="G74" s="51"/>
      <c r="H74" s="51"/>
      <c r="I74" s="51"/>
      <c r="J74" s="96"/>
      <c r="K74" s="41" t="s">
        <v>1409</v>
      </c>
      <c r="L74" s="37"/>
      <c r="M74" s="37"/>
      <c r="N74" s="51"/>
      <c r="O74" s="51"/>
    </row>
    <row r="75" spans="1:20" ht="9.75" customHeight="1">
      <c r="A75" s="41" t="s">
        <v>1410</v>
      </c>
      <c r="C75" s="37"/>
      <c r="D75" s="51"/>
      <c r="E75" s="51"/>
      <c r="F75" s="51"/>
      <c r="G75" s="51"/>
      <c r="H75" s="51"/>
      <c r="I75" s="51"/>
      <c r="J75" s="96"/>
      <c r="K75" s="41" t="s">
        <v>1410</v>
      </c>
      <c r="M75" s="37"/>
      <c r="N75" s="51"/>
      <c r="O75" s="51"/>
    </row>
    <row r="76" spans="1:20" ht="9.75" customHeight="1">
      <c r="A76" s="41" t="s">
        <v>1417</v>
      </c>
      <c r="D76" s="51"/>
      <c r="E76" s="51"/>
      <c r="F76" s="51"/>
      <c r="G76" s="51"/>
      <c r="H76" s="51"/>
      <c r="I76" s="51"/>
      <c r="J76" s="96"/>
      <c r="K76" s="41" t="s">
        <v>1417</v>
      </c>
      <c r="N76" s="51"/>
      <c r="O76" s="51"/>
    </row>
    <row r="77" spans="1:20" ht="9.9499999999999993" customHeight="1">
      <c r="D77" s="51"/>
      <c r="E77" s="51"/>
      <c r="F77" s="51"/>
      <c r="G77" s="51"/>
      <c r="H77" s="51"/>
      <c r="I77" s="51"/>
      <c r="J77" s="96"/>
      <c r="N77" s="51"/>
      <c r="O77" s="51"/>
    </row>
    <row r="78" spans="1:20" ht="12" customHeight="1">
      <c r="D78" s="51"/>
      <c r="E78" s="51"/>
      <c r="F78" s="51"/>
      <c r="G78" s="51"/>
      <c r="H78" s="51"/>
      <c r="I78" s="51"/>
      <c r="J78" s="96"/>
      <c r="N78" s="51"/>
      <c r="O78" s="51"/>
    </row>
    <row r="79" spans="1:20" ht="12" customHeight="1">
      <c r="D79" s="51"/>
      <c r="E79" s="51"/>
      <c r="F79" s="51"/>
      <c r="G79" s="51"/>
      <c r="H79" s="51"/>
      <c r="I79" s="51"/>
      <c r="J79" s="96"/>
      <c r="N79" s="51"/>
      <c r="O79" s="51"/>
    </row>
    <row r="80" spans="1:20" ht="12" customHeight="1">
      <c r="D80" s="51"/>
      <c r="E80" s="51"/>
      <c r="F80" s="51"/>
      <c r="G80" s="51"/>
      <c r="H80" s="51"/>
      <c r="I80" s="51"/>
      <c r="J80" s="96"/>
      <c r="N80" s="51"/>
      <c r="O80" s="51"/>
    </row>
    <row r="81" spans="3:16" ht="12" customHeight="1">
      <c r="D81" s="51"/>
      <c r="E81" s="51"/>
      <c r="F81" s="51"/>
      <c r="G81" s="51"/>
      <c r="H81" s="51"/>
      <c r="I81" s="51"/>
      <c r="J81" s="96"/>
      <c r="N81" s="51"/>
      <c r="O81" s="51"/>
    </row>
    <row r="82" spans="3:16" ht="12" customHeight="1">
      <c r="D82" s="51"/>
      <c r="E82" s="51"/>
      <c r="F82" s="51"/>
      <c r="G82" s="51"/>
      <c r="H82" s="51"/>
      <c r="I82" s="51"/>
      <c r="J82" s="96"/>
      <c r="N82" s="51"/>
      <c r="O82" s="51"/>
    </row>
    <row r="83" spans="3:16" ht="12" customHeight="1">
      <c r="D83" s="51"/>
      <c r="E83" s="51"/>
      <c r="F83" s="51"/>
      <c r="G83" s="51"/>
      <c r="H83" s="51"/>
      <c r="I83" s="51"/>
      <c r="J83" s="96"/>
      <c r="N83" s="51"/>
      <c r="O83" s="51"/>
    </row>
    <row r="84" spans="3:16" ht="12" customHeight="1">
      <c r="D84" s="51"/>
      <c r="E84" s="51"/>
      <c r="F84" s="51"/>
      <c r="G84" s="51"/>
      <c r="H84" s="51"/>
      <c r="I84" s="51"/>
      <c r="J84" s="96"/>
      <c r="N84" s="51"/>
      <c r="O84" s="51"/>
    </row>
    <row r="85" spans="3:16" ht="12" customHeight="1">
      <c r="D85" s="51"/>
      <c r="E85" s="51"/>
      <c r="F85" s="51"/>
      <c r="G85" s="51"/>
      <c r="H85" s="51"/>
      <c r="I85" s="51"/>
      <c r="J85" s="96"/>
      <c r="N85" s="51"/>
      <c r="O85" s="51"/>
    </row>
    <row r="86" spans="3:16" ht="12" customHeight="1">
      <c r="D86" s="51"/>
      <c r="E86" s="51"/>
      <c r="F86" s="51"/>
      <c r="G86" s="51"/>
      <c r="H86" s="51"/>
      <c r="I86" s="51"/>
      <c r="J86" s="96"/>
      <c r="N86" s="51"/>
      <c r="O86" s="51"/>
    </row>
    <row r="87" spans="3:16" ht="12" customHeight="1"/>
    <row r="88" spans="3:16" ht="12" customHeight="1"/>
    <row r="89" spans="3:16" ht="12" customHeight="1"/>
    <row r="90" spans="3:16" ht="12" customHeight="1"/>
    <row r="91" spans="3:16" ht="12" customHeight="1"/>
    <row r="92" spans="3:16" ht="12" customHeight="1"/>
    <row r="93" spans="3:16" ht="12" customHeight="1">
      <c r="C93" s="229" t="s">
        <v>1294</v>
      </c>
      <c r="D93" s="229">
        <v>1991</v>
      </c>
      <c r="E93" s="229">
        <v>1992</v>
      </c>
      <c r="F93" s="229">
        <v>1993</v>
      </c>
      <c r="G93" s="229">
        <v>1994</v>
      </c>
      <c r="H93" s="229">
        <v>1995</v>
      </c>
      <c r="I93" s="229">
        <v>1996</v>
      </c>
      <c r="M93" s="229" t="s">
        <v>1294</v>
      </c>
      <c r="N93" s="229">
        <v>1997</v>
      </c>
      <c r="O93" s="229">
        <v>1998</v>
      </c>
      <c r="P93" s="229">
        <v>1999</v>
      </c>
    </row>
    <row r="94" spans="3:16" ht="12" customHeight="1">
      <c r="C94" s="41" t="s">
        <v>1418</v>
      </c>
      <c r="D94" s="51">
        <f t="shared" ref="D94:P94" si="0">D6-D8-D9</f>
        <v>0</v>
      </c>
      <c r="E94" s="51">
        <f t="shared" si="0"/>
        <v>0</v>
      </c>
      <c r="F94" s="51">
        <f t="shared" si="0"/>
        <v>0</v>
      </c>
      <c r="G94" s="51">
        <f t="shared" si="0"/>
        <v>0</v>
      </c>
      <c r="H94" s="51">
        <f t="shared" si="0"/>
        <v>0</v>
      </c>
      <c r="I94" s="51">
        <f t="shared" si="0"/>
        <v>0</v>
      </c>
      <c r="J94" s="96"/>
      <c r="M94" s="41" t="s">
        <v>1418</v>
      </c>
      <c r="N94" s="51">
        <f t="shared" si="0"/>
        <v>0</v>
      </c>
      <c r="O94" s="51">
        <f t="shared" si="0"/>
        <v>0</v>
      </c>
      <c r="P94" s="51">
        <f t="shared" si="0"/>
        <v>0</v>
      </c>
    </row>
    <row r="95" spans="3:16" ht="12" customHeight="1">
      <c r="C95" s="41" t="s">
        <v>1419</v>
      </c>
      <c r="D95" s="51">
        <f t="shared" ref="D95:P95" si="1">D9+D10+D13-D18-D19</f>
        <v>0</v>
      </c>
      <c r="E95" s="51">
        <f t="shared" si="1"/>
        <v>0</v>
      </c>
      <c r="F95" s="51">
        <f t="shared" si="1"/>
        <v>0</v>
      </c>
      <c r="G95" s="51">
        <f t="shared" si="1"/>
        <v>0</v>
      </c>
      <c r="H95" s="51">
        <f t="shared" si="1"/>
        <v>0</v>
      </c>
      <c r="I95" s="51">
        <f t="shared" si="1"/>
        <v>0</v>
      </c>
      <c r="J95" s="96"/>
      <c r="M95" s="41" t="s">
        <v>1419</v>
      </c>
      <c r="N95" s="51">
        <f t="shared" si="1"/>
        <v>0</v>
      </c>
      <c r="O95" s="51">
        <f t="shared" si="1"/>
        <v>0</v>
      </c>
      <c r="P95" s="51">
        <f t="shared" si="1"/>
        <v>0</v>
      </c>
    </row>
    <row r="96" spans="3:16" ht="12" customHeight="1">
      <c r="C96" s="41" t="s">
        <v>1420</v>
      </c>
      <c r="D96" s="238">
        <f t="shared" ref="D96:P96" si="2">D19+D20+D37-D43-D46-D54-D55-D60</f>
        <v>0</v>
      </c>
      <c r="E96" s="238">
        <f t="shared" si="2"/>
        <v>0</v>
      </c>
      <c r="F96" s="238">
        <f t="shared" si="2"/>
        <v>0</v>
      </c>
      <c r="G96" s="238">
        <f t="shared" si="2"/>
        <v>0</v>
      </c>
      <c r="H96" s="238">
        <f t="shared" si="2"/>
        <v>0</v>
      </c>
      <c r="I96" s="238">
        <f t="shared" si="2"/>
        <v>0</v>
      </c>
      <c r="J96" s="258"/>
      <c r="M96" s="41" t="s">
        <v>1420</v>
      </c>
      <c r="N96" s="238">
        <f t="shared" si="2"/>
        <v>0</v>
      </c>
      <c r="O96" s="238">
        <f t="shared" si="2"/>
        <v>0</v>
      </c>
      <c r="P96" s="238">
        <f t="shared" si="2"/>
        <v>0</v>
      </c>
    </row>
    <row r="97" ht="12" customHeight="1"/>
    <row r="98" ht="12" customHeight="1"/>
    <row r="99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84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5.7109375" style="41" customWidth="1"/>
    <col min="4" max="9" width="10.7109375" style="41" customWidth="1"/>
    <col min="10" max="10" width="1.7109375" style="104" customWidth="1"/>
    <col min="11" max="11" width="2.5703125" style="41" customWidth="1"/>
    <col min="12" max="12" width="1.7109375" style="49" customWidth="1"/>
    <col min="13" max="13" width="35.7109375" style="41" customWidth="1"/>
    <col min="14" max="19" width="10.7109375" style="41" customWidth="1"/>
    <col min="20" max="20" width="7.7109375" style="41" customWidth="1"/>
    <col min="21" max="16384" width="11.42578125" style="41"/>
  </cols>
  <sheetData>
    <row r="1" spans="1:19" ht="12" customHeight="1">
      <c r="A1" s="45" t="s">
        <v>452</v>
      </c>
      <c r="B1" s="39"/>
      <c r="C1" s="39"/>
      <c r="D1" s="39"/>
      <c r="E1" s="39"/>
      <c r="F1" s="39"/>
      <c r="G1" s="39"/>
      <c r="H1" s="39"/>
      <c r="I1" s="39"/>
      <c r="J1" s="101"/>
      <c r="K1" s="45" t="s">
        <v>452</v>
      </c>
      <c r="L1" s="39"/>
      <c r="M1" s="39"/>
      <c r="N1" s="39"/>
      <c r="O1" s="39"/>
      <c r="P1" s="39"/>
      <c r="Q1" s="39"/>
      <c r="R1" s="39"/>
      <c r="S1" s="39"/>
    </row>
    <row r="2" spans="1:19" ht="18" customHeight="1">
      <c r="A2" s="39" t="s">
        <v>1421</v>
      </c>
      <c r="B2" s="40"/>
      <c r="C2" s="40"/>
      <c r="D2" s="40"/>
      <c r="E2" s="40"/>
      <c r="F2" s="40"/>
      <c r="G2" s="40"/>
      <c r="H2" s="40"/>
      <c r="I2" s="40"/>
      <c r="J2" s="100"/>
      <c r="K2" s="39" t="s">
        <v>1421</v>
      </c>
      <c r="L2" s="40"/>
      <c r="M2" s="40"/>
      <c r="N2" s="40"/>
      <c r="O2" s="40"/>
      <c r="P2" s="40"/>
      <c r="Q2" s="40"/>
      <c r="R2" s="40"/>
      <c r="S2" s="40"/>
    </row>
    <row r="3" spans="1:19" ht="17.25" customHeight="1">
      <c r="A3" s="162" t="s">
        <v>29</v>
      </c>
      <c r="B3" s="265"/>
      <c r="C3" s="265"/>
      <c r="D3" s="265"/>
      <c r="E3" s="265"/>
      <c r="F3" s="265"/>
      <c r="G3" s="265"/>
      <c r="H3" s="265"/>
      <c r="I3" s="265"/>
      <c r="J3" s="100"/>
      <c r="K3" s="162" t="s">
        <v>29</v>
      </c>
      <c r="L3" s="265"/>
      <c r="M3" s="265"/>
      <c r="N3" s="265"/>
      <c r="O3" s="265"/>
      <c r="P3" s="265"/>
      <c r="Q3" s="265"/>
      <c r="R3" s="265"/>
      <c r="S3" s="265"/>
    </row>
    <row r="4" spans="1:19" ht="18" customHeight="1">
      <c r="A4" s="54"/>
      <c r="B4" s="43"/>
      <c r="C4" s="227" t="s">
        <v>27</v>
      </c>
      <c r="D4" s="228">
        <v>1980</v>
      </c>
      <c r="E4" s="228">
        <v>1981</v>
      </c>
      <c r="F4" s="228">
        <v>1982</v>
      </c>
      <c r="G4" s="228">
        <v>1983</v>
      </c>
      <c r="H4" s="228">
        <v>1984</v>
      </c>
      <c r="I4" s="228">
        <v>1985</v>
      </c>
      <c r="J4" s="100"/>
      <c r="K4" s="54"/>
      <c r="L4" s="43"/>
      <c r="M4" s="227" t="s">
        <v>27</v>
      </c>
      <c r="N4" s="228">
        <v>1986</v>
      </c>
      <c r="O4" s="228">
        <v>1987</v>
      </c>
      <c r="P4" s="44">
        <v>1988</v>
      </c>
      <c r="Q4" s="44">
        <v>1989</v>
      </c>
      <c r="R4" s="44">
        <v>1990</v>
      </c>
      <c r="S4" s="44">
        <v>1991</v>
      </c>
    </row>
    <row r="5" spans="1:19" ht="23.25" customHeight="1">
      <c r="A5" s="243">
        <v>1</v>
      </c>
      <c r="B5" s="64"/>
      <c r="C5" s="47" t="s">
        <v>74</v>
      </c>
      <c r="D5" s="23">
        <v>445.9</v>
      </c>
      <c r="E5" s="23">
        <v>467.76</v>
      </c>
      <c r="F5" s="23">
        <v>482.76</v>
      </c>
      <c r="G5" s="23">
        <v>493.53</v>
      </c>
      <c r="H5" s="23">
        <v>512.84</v>
      </c>
      <c r="I5" s="23">
        <v>533.48</v>
      </c>
      <c r="J5" s="100"/>
      <c r="K5" s="243">
        <v>1</v>
      </c>
      <c r="L5" s="64"/>
      <c r="M5" s="47" t="s">
        <v>74</v>
      </c>
      <c r="N5" s="23">
        <v>561.74</v>
      </c>
      <c r="O5" s="23">
        <v>587.27</v>
      </c>
      <c r="P5" s="23">
        <v>611.80999999999995</v>
      </c>
      <c r="Q5" s="23">
        <v>639.87</v>
      </c>
      <c r="R5" s="23">
        <v>689.96</v>
      </c>
      <c r="S5" s="23">
        <v>747.41</v>
      </c>
    </row>
    <row r="6" spans="1:19" ht="12" customHeight="1">
      <c r="A6" s="243">
        <v>2</v>
      </c>
      <c r="B6" s="64" t="s">
        <v>38</v>
      </c>
      <c r="C6" s="47" t="s">
        <v>1329</v>
      </c>
      <c r="D6" s="23">
        <v>79.2</v>
      </c>
      <c r="E6" s="23">
        <v>83.06</v>
      </c>
      <c r="F6" s="23">
        <v>86.97</v>
      </c>
      <c r="G6" s="23">
        <v>90.46</v>
      </c>
      <c r="H6" s="23">
        <v>95.5</v>
      </c>
      <c r="I6" s="23">
        <v>99.27</v>
      </c>
      <c r="J6" s="234"/>
      <c r="K6" s="243">
        <v>2</v>
      </c>
      <c r="L6" s="64" t="s">
        <v>38</v>
      </c>
      <c r="M6" s="47" t="s">
        <v>1329</v>
      </c>
      <c r="N6" s="23">
        <v>104.58</v>
      </c>
      <c r="O6" s="23">
        <v>109.3</v>
      </c>
      <c r="P6" s="23">
        <v>113.66</v>
      </c>
      <c r="Q6" s="23">
        <v>118.12</v>
      </c>
      <c r="R6" s="23">
        <v>127.49</v>
      </c>
      <c r="S6" s="23">
        <v>138.22999999999999</v>
      </c>
    </row>
    <row r="7" spans="1:19" ht="16.5" customHeight="1">
      <c r="A7" s="243">
        <v>3</v>
      </c>
      <c r="B7" s="64" t="s">
        <v>36</v>
      </c>
      <c r="C7" s="47" t="s">
        <v>75</v>
      </c>
      <c r="D7" s="23">
        <v>366.7</v>
      </c>
      <c r="E7" s="23">
        <v>384.7</v>
      </c>
      <c r="F7" s="23">
        <v>395.79</v>
      </c>
      <c r="G7" s="23">
        <v>403.07</v>
      </c>
      <c r="H7" s="23">
        <v>417.34</v>
      </c>
      <c r="I7" s="23">
        <v>434.21</v>
      </c>
      <c r="J7" s="261"/>
      <c r="K7" s="243">
        <v>3</v>
      </c>
      <c r="L7" s="64" t="s">
        <v>36</v>
      </c>
      <c r="M7" s="47" t="s">
        <v>75</v>
      </c>
      <c r="N7" s="23">
        <v>457.16</v>
      </c>
      <c r="O7" s="23">
        <v>477.97</v>
      </c>
      <c r="P7" s="23">
        <v>498.15</v>
      </c>
      <c r="Q7" s="23">
        <v>521.75</v>
      </c>
      <c r="R7" s="23">
        <v>562.47</v>
      </c>
      <c r="S7" s="23">
        <v>609.17999999999995</v>
      </c>
    </row>
    <row r="8" spans="1:19" ht="12" customHeight="1">
      <c r="A8" s="243">
        <v>4</v>
      </c>
      <c r="B8" s="64" t="s">
        <v>38</v>
      </c>
      <c r="C8" s="47" t="s">
        <v>1422</v>
      </c>
      <c r="D8" s="23">
        <v>104.02</v>
      </c>
      <c r="E8" s="23">
        <v>109.5</v>
      </c>
      <c r="F8" s="23">
        <v>114.85</v>
      </c>
      <c r="G8" s="23">
        <v>119.1</v>
      </c>
      <c r="H8" s="23">
        <v>126.15</v>
      </c>
      <c r="I8" s="23">
        <v>134.44999999999999</v>
      </c>
      <c r="J8" s="261"/>
      <c r="K8" s="243">
        <v>4</v>
      </c>
      <c r="L8" s="64" t="s">
        <v>38</v>
      </c>
      <c r="M8" s="47" t="s">
        <v>1422</v>
      </c>
      <c r="N8" s="23">
        <v>140.27000000000001</v>
      </c>
      <c r="O8" s="23">
        <v>149.18</v>
      </c>
      <c r="P8" s="23">
        <v>154.1</v>
      </c>
      <c r="Q8" s="23">
        <v>164.35</v>
      </c>
      <c r="R8" s="23">
        <v>167.16</v>
      </c>
      <c r="S8" s="23">
        <v>192.14</v>
      </c>
    </row>
    <row r="9" spans="1:19" ht="12" customHeight="1">
      <c r="A9" s="243">
        <v>5</v>
      </c>
      <c r="B9" s="64"/>
      <c r="C9" s="74" t="s">
        <v>493</v>
      </c>
      <c r="D9" s="23">
        <v>46.53</v>
      </c>
      <c r="E9" s="298">
        <v>49.78</v>
      </c>
      <c r="F9" s="298">
        <v>52.3</v>
      </c>
      <c r="G9" s="298">
        <v>53.95</v>
      </c>
      <c r="H9" s="298">
        <v>56.83</v>
      </c>
      <c r="I9" s="298">
        <v>60</v>
      </c>
      <c r="J9" s="262"/>
      <c r="K9" s="243">
        <v>5</v>
      </c>
      <c r="L9" s="64"/>
      <c r="M9" s="74" t="s">
        <v>493</v>
      </c>
      <c r="N9" s="298">
        <v>63.53</v>
      </c>
      <c r="O9" s="298">
        <v>66.13</v>
      </c>
      <c r="P9" s="298">
        <v>69.42</v>
      </c>
      <c r="Q9" s="298">
        <v>72.680000000000007</v>
      </c>
      <c r="R9" s="298">
        <v>77.98</v>
      </c>
      <c r="S9" s="298">
        <v>86.28</v>
      </c>
    </row>
    <row r="10" spans="1:19" ht="12" customHeight="1">
      <c r="A10" s="243">
        <v>6</v>
      </c>
      <c r="B10" s="64"/>
      <c r="C10" s="74" t="s">
        <v>596</v>
      </c>
      <c r="D10" s="23">
        <v>57.49</v>
      </c>
      <c r="E10" s="298">
        <v>59.72</v>
      </c>
      <c r="F10" s="298">
        <v>62.55</v>
      </c>
      <c r="G10" s="298">
        <v>65.150000000000006</v>
      </c>
      <c r="H10" s="298">
        <v>69.319999999999993</v>
      </c>
      <c r="I10" s="298">
        <v>74.45</v>
      </c>
      <c r="J10" s="262"/>
      <c r="K10" s="243">
        <v>6</v>
      </c>
      <c r="L10" s="64"/>
      <c r="M10" s="74" t="s">
        <v>596</v>
      </c>
      <c r="N10" s="298">
        <v>76.739999999999995</v>
      </c>
      <c r="O10" s="298">
        <v>83.05</v>
      </c>
      <c r="P10" s="298">
        <v>84.68</v>
      </c>
      <c r="Q10" s="298">
        <v>91.67</v>
      </c>
      <c r="R10" s="298">
        <v>89.18</v>
      </c>
      <c r="S10" s="298">
        <v>105.86</v>
      </c>
    </row>
    <row r="11" spans="1:19" ht="16.5" customHeight="1">
      <c r="A11" s="41">
        <v>7</v>
      </c>
      <c r="B11" s="64" t="s">
        <v>36</v>
      </c>
      <c r="C11" s="47" t="s">
        <v>1423</v>
      </c>
      <c r="D11" s="23">
        <v>262.68</v>
      </c>
      <c r="E11" s="23">
        <v>275.2</v>
      </c>
      <c r="F11" s="23">
        <v>280.94</v>
      </c>
      <c r="G11" s="23">
        <v>283.97000000000003</v>
      </c>
      <c r="H11" s="23">
        <v>291.19</v>
      </c>
      <c r="I11" s="23">
        <v>299.76</v>
      </c>
      <c r="J11" s="261"/>
      <c r="K11" s="41">
        <v>7</v>
      </c>
      <c r="L11" s="64" t="s">
        <v>36</v>
      </c>
      <c r="M11" s="47" t="s">
        <v>1423</v>
      </c>
      <c r="N11" s="23">
        <v>316.89</v>
      </c>
      <c r="O11" s="23">
        <v>328.79</v>
      </c>
      <c r="P11" s="23">
        <v>344.05</v>
      </c>
      <c r="Q11" s="23">
        <v>357.4</v>
      </c>
      <c r="R11" s="23">
        <v>395.31</v>
      </c>
      <c r="S11" s="23">
        <v>417.04</v>
      </c>
    </row>
    <row r="12" spans="1:19" ht="16.5" customHeight="1">
      <c r="A12" s="41">
        <v>8</v>
      </c>
      <c r="B12" s="64" t="s">
        <v>32</v>
      </c>
      <c r="C12" s="47" t="s">
        <v>1424</v>
      </c>
      <c r="D12" s="23">
        <v>86.24</v>
      </c>
      <c r="E12" s="23">
        <v>93.13</v>
      </c>
      <c r="F12" s="23">
        <v>100.5</v>
      </c>
      <c r="G12" s="23">
        <v>101.93</v>
      </c>
      <c r="H12" s="23">
        <v>103.58</v>
      </c>
      <c r="I12" s="23">
        <v>105.91</v>
      </c>
      <c r="J12" s="261"/>
      <c r="K12" s="41">
        <v>8</v>
      </c>
      <c r="L12" s="64" t="s">
        <v>32</v>
      </c>
      <c r="M12" s="47" t="s">
        <v>1424</v>
      </c>
      <c r="N12" s="23">
        <v>108.59</v>
      </c>
      <c r="O12" s="23">
        <v>114.03</v>
      </c>
      <c r="P12" s="23">
        <v>120.52</v>
      </c>
      <c r="Q12" s="23">
        <v>125.11</v>
      </c>
      <c r="R12" s="23">
        <v>132.07</v>
      </c>
      <c r="S12" s="23">
        <v>133.34</v>
      </c>
    </row>
    <row r="13" spans="1:19" ht="12" customHeight="1">
      <c r="A13" s="41">
        <v>9</v>
      </c>
      <c r="C13" s="74" t="s">
        <v>1425</v>
      </c>
      <c r="D13" s="23">
        <v>69.42</v>
      </c>
      <c r="E13" s="23">
        <v>72.92</v>
      </c>
      <c r="F13" s="23">
        <v>77.69</v>
      </c>
      <c r="G13" s="23">
        <v>79.55</v>
      </c>
      <c r="H13" s="23">
        <v>82.87</v>
      </c>
      <c r="I13" s="23">
        <v>85.06</v>
      </c>
      <c r="J13" s="234"/>
      <c r="K13" s="41">
        <v>9</v>
      </c>
      <c r="M13" s="74" t="s">
        <v>1425</v>
      </c>
      <c r="N13" s="23">
        <v>87.2</v>
      </c>
      <c r="O13" s="23">
        <v>90.67</v>
      </c>
      <c r="P13" s="23">
        <v>94.98</v>
      </c>
      <c r="Q13" s="23">
        <v>100.03</v>
      </c>
      <c r="R13" s="23">
        <v>105.2</v>
      </c>
      <c r="S13" s="23">
        <v>105.4</v>
      </c>
    </row>
    <row r="14" spans="1:19" ht="12" customHeight="1">
      <c r="A14" s="41">
        <v>10</v>
      </c>
      <c r="C14" s="65" t="s">
        <v>1426</v>
      </c>
      <c r="D14" s="17"/>
      <c r="E14" s="298"/>
      <c r="F14" s="298"/>
      <c r="G14" s="298"/>
      <c r="H14" s="298"/>
      <c r="I14" s="298"/>
      <c r="J14" s="262"/>
      <c r="K14" s="41">
        <v>10</v>
      </c>
      <c r="M14" s="65" t="s">
        <v>1426</v>
      </c>
      <c r="N14" s="298"/>
      <c r="O14" s="298"/>
      <c r="P14" s="300"/>
      <c r="Q14" s="298"/>
      <c r="R14" s="17"/>
      <c r="S14" s="298"/>
    </row>
    <row r="15" spans="1:19" ht="11.25" customHeight="1">
      <c r="C15" s="82" t="s">
        <v>1428</v>
      </c>
      <c r="D15" s="23">
        <v>5.08</v>
      </c>
      <c r="E15" s="23">
        <v>5.08</v>
      </c>
      <c r="F15" s="23">
        <v>4.84</v>
      </c>
      <c r="G15" s="23">
        <v>4.8600000000000003</v>
      </c>
      <c r="H15" s="23">
        <v>5.23</v>
      </c>
      <c r="I15" s="23">
        <v>5.34</v>
      </c>
      <c r="J15" s="234"/>
      <c r="M15" s="82" t="s">
        <v>1428</v>
      </c>
      <c r="N15" s="23">
        <v>5.49</v>
      </c>
      <c r="O15" s="23">
        <v>5.71</v>
      </c>
      <c r="P15" s="23">
        <v>5.82</v>
      </c>
      <c r="Q15" s="23">
        <v>5.55</v>
      </c>
      <c r="R15" s="23">
        <v>6.19</v>
      </c>
      <c r="S15" s="23">
        <v>7.74</v>
      </c>
    </row>
    <row r="16" spans="1:19" ht="12" customHeight="1">
      <c r="A16" s="41">
        <v>11</v>
      </c>
      <c r="C16" s="74" t="s">
        <v>543</v>
      </c>
      <c r="D16" s="23">
        <v>3.46</v>
      </c>
      <c r="E16" s="23">
        <v>3.68</v>
      </c>
      <c r="F16" s="23">
        <v>3.84</v>
      </c>
      <c r="G16" s="23">
        <v>3.84</v>
      </c>
      <c r="H16" s="23">
        <v>3.89</v>
      </c>
      <c r="I16" s="23">
        <v>3.92</v>
      </c>
      <c r="J16" s="234"/>
      <c r="K16" s="41">
        <v>11</v>
      </c>
      <c r="M16" s="74" t="s">
        <v>543</v>
      </c>
      <c r="N16" s="23">
        <v>3.97</v>
      </c>
      <c r="O16" s="23">
        <v>4.03</v>
      </c>
      <c r="P16" s="23">
        <v>4.12</v>
      </c>
      <c r="Q16" s="23">
        <v>4.21</v>
      </c>
      <c r="R16" s="23">
        <v>4.3600000000000003</v>
      </c>
      <c r="S16" s="23">
        <v>4.16</v>
      </c>
    </row>
    <row r="17" spans="1:19" ht="12" customHeight="1">
      <c r="A17" s="41">
        <v>12</v>
      </c>
      <c r="C17" s="74" t="s">
        <v>1429</v>
      </c>
      <c r="D17" s="23">
        <v>8.2799999999999994</v>
      </c>
      <c r="E17" s="23">
        <v>11.45</v>
      </c>
      <c r="F17" s="23">
        <v>14.13</v>
      </c>
      <c r="G17" s="23">
        <v>13.68</v>
      </c>
      <c r="H17" s="23">
        <v>11.59</v>
      </c>
      <c r="I17" s="23">
        <v>11.59</v>
      </c>
      <c r="J17" s="234"/>
      <c r="K17" s="41">
        <v>12</v>
      </c>
      <c r="M17" s="74" t="s">
        <v>1429</v>
      </c>
      <c r="N17" s="23">
        <v>11.93</v>
      </c>
      <c r="O17" s="23">
        <v>13.62</v>
      </c>
      <c r="P17" s="23">
        <v>15.6</v>
      </c>
      <c r="Q17" s="23">
        <v>15.32</v>
      </c>
      <c r="R17" s="23">
        <v>16.32</v>
      </c>
      <c r="S17" s="23">
        <v>16.04</v>
      </c>
    </row>
    <row r="18" spans="1:19" ht="16.5" customHeight="1">
      <c r="A18" s="41">
        <v>13</v>
      </c>
      <c r="B18" s="64" t="s">
        <v>32</v>
      </c>
      <c r="C18" s="237" t="s">
        <v>1430</v>
      </c>
      <c r="D18" s="17"/>
      <c r="E18" s="298"/>
      <c r="F18" s="298"/>
      <c r="G18" s="298"/>
      <c r="H18" s="298"/>
      <c r="I18" s="298"/>
      <c r="J18" s="262"/>
      <c r="K18" s="41">
        <v>13</v>
      </c>
      <c r="L18" s="64" t="s">
        <v>32</v>
      </c>
      <c r="M18" s="237" t="s">
        <v>1430</v>
      </c>
      <c r="N18" s="298"/>
      <c r="O18" s="298"/>
      <c r="P18" s="300"/>
      <c r="Q18" s="298"/>
      <c r="R18" s="17"/>
      <c r="S18" s="17"/>
    </row>
    <row r="19" spans="1:19" ht="11.25" customHeight="1">
      <c r="B19" s="64"/>
      <c r="C19" s="77" t="s">
        <v>1431</v>
      </c>
      <c r="D19" s="23">
        <v>22.53</v>
      </c>
      <c r="E19" s="298">
        <v>24.87</v>
      </c>
      <c r="F19" s="298">
        <v>25.5</v>
      </c>
      <c r="G19" s="298">
        <v>25.52</v>
      </c>
      <c r="H19" s="298">
        <v>25.56</v>
      </c>
      <c r="I19" s="298">
        <v>26.07</v>
      </c>
      <c r="J19" s="262"/>
      <c r="L19" s="64"/>
      <c r="M19" s="77" t="s">
        <v>1431</v>
      </c>
      <c r="N19" s="298">
        <v>28.14</v>
      </c>
      <c r="O19" s="298">
        <v>29.52</v>
      </c>
      <c r="P19" s="298">
        <v>29.93</v>
      </c>
      <c r="Q19" s="298">
        <v>31.53</v>
      </c>
      <c r="R19" s="298">
        <v>32.58</v>
      </c>
      <c r="S19" s="298">
        <v>31.97</v>
      </c>
    </row>
    <row r="20" spans="1:19" ht="12" customHeight="1">
      <c r="A20" s="41">
        <v>14</v>
      </c>
      <c r="C20" s="74" t="s">
        <v>1383</v>
      </c>
      <c r="D20" s="23">
        <v>3.9</v>
      </c>
      <c r="E20" s="23">
        <v>3.96</v>
      </c>
      <c r="F20" s="23">
        <v>4.49</v>
      </c>
      <c r="G20" s="23">
        <v>4.5999999999999996</v>
      </c>
      <c r="H20" s="23">
        <v>4.95</v>
      </c>
      <c r="I20" s="23">
        <v>5.54</v>
      </c>
      <c r="J20" s="234"/>
      <c r="K20" s="41">
        <v>14</v>
      </c>
      <c r="M20" s="74" t="s">
        <v>1383</v>
      </c>
      <c r="N20" s="23">
        <v>6.32</v>
      </c>
      <c r="O20" s="23">
        <v>6.87</v>
      </c>
      <c r="P20" s="23">
        <v>7.38</v>
      </c>
      <c r="Q20" s="23">
        <v>8.24</v>
      </c>
      <c r="R20" s="23">
        <v>8.73</v>
      </c>
      <c r="S20" s="23">
        <v>6.49</v>
      </c>
    </row>
    <row r="21" spans="1:19" ht="12" customHeight="1">
      <c r="A21" s="41">
        <v>15</v>
      </c>
      <c r="C21" s="74" t="s">
        <v>1432</v>
      </c>
      <c r="D21" s="23">
        <v>5.32</v>
      </c>
      <c r="E21" s="23">
        <v>5.35</v>
      </c>
      <c r="F21" s="23">
        <v>5.46</v>
      </c>
      <c r="G21" s="23">
        <v>5.37</v>
      </c>
      <c r="H21" s="23">
        <v>5.3</v>
      </c>
      <c r="I21" s="23">
        <v>5.15</v>
      </c>
      <c r="J21" s="234"/>
      <c r="K21" s="41">
        <v>15</v>
      </c>
      <c r="M21" s="74" t="s">
        <v>1432</v>
      </c>
      <c r="N21" s="23">
        <v>5.03</v>
      </c>
      <c r="O21" s="23">
        <v>4.9800000000000004</v>
      </c>
      <c r="P21" s="23">
        <v>4.91</v>
      </c>
      <c r="Q21" s="23">
        <v>4.8600000000000003</v>
      </c>
      <c r="R21" s="23">
        <v>4.75</v>
      </c>
      <c r="S21" s="23">
        <v>4.8099999999999996</v>
      </c>
    </row>
    <row r="22" spans="1:19" ht="12" customHeight="1">
      <c r="A22" s="41">
        <v>16</v>
      </c>
      <c r="C22" s="74" t="s">
        <v>1384</v>
      </c>
      <c r="D22" s="23">
        <v>0.19</v>
      </c>
      <c r="E22" s="23">
        <v>1.46</v>
      </c>
      <c r="F22" s="23">
        <v>2.57</v>
      </c>
      <c r="G22" s="23">
        <v>3.68</v>
      </c>
      <c r="H22" s="23">
        <v>4.49</v>
      </c>
      <c r="I22" s="23">
        <v>4.72</v>
      </c>
      <c r="J22" s="234"/>
      <c r="K22" s="41">
        <v>16</v>
      </c>
      <c r="M22" s="74" t="s">
        <v>1384</v>
      </c>
      <c r="N22" s="23">
        <v>4.75</v>
      </c>
      <c r="O22" s="23">
        <v>4.6900000000000004</v>
      </c>
      <c r="P22" s="23">
        <v>4.33</v>
      </c>
      <c r="Q22" s="23">
        <v>4.21</v>
      </c>
      <c r="R22" s="23">
        <v>3.9</v>
      </c>
      <c r="S22" s="23">
        <v>3.51</v>
      </c>
    </row>
    <row r="23" spans="1:19" ht="12" customHeight="1">
      <c r="A23" s="41">
        <v>17</v>
      </c>
      <c r="C23" s="74" t="s">
        <v>1433</v>
      </c>
      <c r="D23" s="23">
        <v>8.65</v>
      </c>
      <c r="E23" s="23">
        <v>9.43</v>
      </c>
      <c r="F23" s="23">
        <v>8.27</v>
      </c>
      <c r="G23" s="23">
        <v>7.5</v>
      </c>
      <c r="H23" s="23">
        <v>7.3</v>
      </c>
      <c r="I23" s="23">
        <v>7.06</v>
      </c>
      <c r="J23" s="234"/>
      <c r="K23" s="41">
        <v>17</v>
      </c>
      <c r="M23" s="74" t="s">
        <v>1433</v>
      </c>
      <c r="N23" s="23">
        <v>6.99</v>
      </c>
      <c r="O23" s="23">
        <v>6.92</v>
      </c>
      <c r="P23" s="23">
        <v>6.9</v>
      </c>
      <c r="Q23" s="23">
        <v>6.93</v>
      </c>
      <c r="R23" s="23">
        <v>7.2</v>
      </c>
      <c r="S23" s="23">
        <v>7.98</v>
      </c>
    </row>
    <row r="24" spans="1:19" ht="12" customHeight="1">
      <c r="A24" s="41">
        <v>18</v>
      </c>
      <c r="C24" s="74" t="s">
        <v>1434</v>
      </c>
      <c r="D24" s="23">
        <v>0.95</v>
      </c>
      <c r="E24" s="23">
        <v>1.24</v>
      </c>
      <c r="F24" s="23">
        <v>1.37</v>
      </c>
      <c r="G24" s="23">
        <v>1.33</v>
      </c>
      <c r="H24" s="23">
        <v>1.24</v>
      </c>
      <c r="I24" s="23">
        <v>1.28</v>
      </c>
      <c r="J24" s="234"/>
      <c r="K24" s="41">
        <v>18</v>
      </c>
      <c r="M24" s="74" t="s">
        <v>1434</v>
      </c>
      <c r="N24" s="23">
        <v>1.74</v>
      </c>
      <c r="O24" s="23">
        <v>1.95</v>
      </c>
      <c r="P24" s="23">
        <v>1.94</v>
      </c>
      <c r="Q24" s="23">
        <v>1.94</v>
      </c>
      <c r="R24" s="23">
        <v>1.91</v>
      </c>
      <c r="S24" s="23">
        <v>2.0299999999999998</v>
      </c>
    </row>
    <row r="25" spans="1:19" ht="12" customHeight="1">
      <c r="A25" s="41">
        <v>19</v>
      </c>
      <c r="C25" s="74" t="s">
        <v>1435</v>
      </c>
      <c r="D25" s="23">
        <v>3.52</v>
      </c>
      <c r="E25" s="23">
        <v>3.43</v>
      </c>
      <c r="F25" s="23">
        <v>3.34</v>
      </c>
      <c r="G25" s="23">
        <v>3.0399999999999938</v>
      </c>
      <c r="H25" s="23">
        <v>2.2799999999999998</v>
      </c>
      <c r="I25" s="23">
        <v>2.3199999999999998</v>
      </c>
      <c r="J25" s="261"/>
      <c r="K25" s="41">
        <v>19</v>
      </c>
      <c r="M25" s="74" t="s">
        <v>1435</v>
      </c>
      <c r="N25" s="23">
        <v>3.31</v>
      </c>
      <c r="O25" s="23">
        <v>4.1100000000000003</v>
      </c>
      <c r="P25" s="23">
        <v>4.47</v>
      </c>
      <c r="Q25" s="23">
        <v>5.35</v>
      </c>
      <c r="R25" s="23">
        <v>6.09</v>
      </c>
      <c r="S25" s="23">
        <v>7.15</v>
      </c>
    </row>
    <row r="26" spans="1:19" ht="16.5" customHeight="1">
      <c r="A26" s="41">
        <v>20</v>
      </c>
      <c r="B26" s="64" t="s">
        <v>32</v>
      </c>
      <c r="C26" s="244" t="s">
        <v>1436</v>
      </c>
      <c r="D26" s="17"/>
      <c r="E26" s="17"/>
      <c r="F26" s="17"/>
      <c r="G26" s="17"/>
      <c r="H26" s="17"/>
      <c r="I26" s="17"/>
      <c r="K26" s="41">
        <v>20</v>
      </c>
      <c r="L26" s="64" t="s">
        <v>32</v>
      </c>
      <c r="M26" s="244" t="s">
        <v>1436</v>
      </c>
      <c r="N26" s="17"/>
      <c r="O26" s="17"/>
      <c r="P26" s="17"/>
      <c r="Q26" s="17"/>
      <c r="R26" s="17"/>
      <c r="S26" s="17"/>
    </row>
    <row r="27" spans="1:19" ht="11.25" customHeight="1">
      <c r="C27" s="77" t="s">
        <v>1437</v>
      </c>
      <c r="D27" s="299">
        <v>27.76</v>
      </c>
      <c r="E27" s="299">
        <v>29.6</v>
      </c>
      <c r="F27" s="299">
        <v>30.9</v>
      </c>
      <c r="G27" s="299">
        <v>31.94</v>
      </c>
      <c r="H27" s="299">
        <v>32.590000000000003</v>
      </c>
      <c r="I27" s="299">
        <v>34.47</v>
      </c>
      <c r="J27" s="263"/>
      <c r="M27" s="77" t="s">
        <v>1437</v>
      </c>
      <c r="N27" s="299">
        <v>36.770000000000003</v>
      </c>
      <c r="O27" s="299">
        <v>38.770000000000003</v>
      </c>
      <c r="P27" s="299">
        <v>40.53</v>
      </c>
      <c r="Q27" s="299">
        <v>42.37</v>
      </c>
      <c r="R27" s="299">
        <v>45.12</v>
      </c>
      <c r="S27" s="299">
        <v>46.85</v>
      </c>
    </row>
    <row r="28" spans="1:19" ht="12" customHeight="1">
      <c r="A28" s="41">
        <v>21</v>
      </c>
      <c r="C28" s="65" t="s">
        <v>1438</v>
      </c>
      <c r="D28" s="17"/>
      <c r="E28" s="17"/>
      <c r="F28" s="17"/>
      <c r="G28" s="17"/>
      <c r="H28" s="17"/>
      <c r="I28" s="17"/>
      <c r="K28" s="41">
        <v>21</v>
      </c>
      <c r="M28" s="65" t="s">
        <v>1438</v>
      </c>
      <c r="N28" s="17"/>
      <c r="O28" s="17"/>
      <c r="P28" s="17"/>
      <c r="Q28" s="17"/>
      <c r="R28" s="17"/>
      <c r="S28" s="17"/>
    </row>
    <row r="29" spans="1:19" ht="11.25" customHeight="1">
      <c r="C29" s="82" t="s">
        <v>1439</v>
      </c>
      <c r="D29" s="299">
        <v>7.63</v>
      </c>
      <c r="E29" s="299">
        <v>8.41</v>
      </c>
      <c r="F29" s="299">
        <v>9.15</v>
      </c>
      <c r="G29" s="299">
        <v>9.85</v>
      </c>
      <c r="H29" s="299">
        <v>10.39</v>
      </c>
      <c r="I29" s="299">
        <v>11.49</v>
      </c>
      <c r="J29" s="264"/>
      <c r="M29" s="82" t="s">
        <v>1439</v>
      </c>
      <c r="N29" s="299">
        <v>12.57</v>
      </c>
      <c r="O29" s="299">
        <v>13.35</v>
      </c>
      <c r="P29" s="299">
        <v>14.29</v>
      </c>
      <c r="Q29" s="299">
        <v>15.23</v>
      </c>
      <c r="R29" s="299">
        <v>16.55</v>
      </c>
      <c r="S29" s="299">
        <v>16.600000000000001</v>
      </c>
    </row>
    <row r="30" spans="1:19" ht="12" customHeight="1">
      <c r="A30" s="41">
        <v>22</v>
      </c>
      <c r="C30" s="65" t="s">
        <v>1341</v>
      </c>
      <c r="D30" s="17"/>
      <c r="E30" s="17"/>
      <c r="F30" s="17"/>
      <c r="G30" s="17"/>
      <c r="H30" s="17"/>
      <c r="I30" s="17"/>
      <c r="K30" s="41">
        <v>22</v>
      </c>
      <c r="M30" s="65" t="s">
        <v>1341</v>
      </c>
      <c r="N30" s="17"/>
      <c r="O30" s="17"/>
      <c r="P30" s="17"/>
      <c r="Q30" s="17"/>
      <c r="R30" s="17"/>
      <c r="S30" s="17"/>
    </row>
    <row r="31" spans="1:19" ht="11.25" customHeight="1">
      <c r="C31" s="82" t="s">
        <v>1440</v>
      </c>
      <c r="D31" s="299">
        <v>20.13</v>
      </c>
      <c r="E31" s="299">
        <v>21.19</v>
      </c>
      <c r="F31" s="299">
        <v>21.75</v>
      </c>
      <c r="G31" s="299">
        <v>22.09</v>
      </c>
      <c r="H31" s="299">
        <v>22.2</v>
      </c>
      <c r="I31" s="299">
        <v>22.98</v>
      </c>
      <c r="J31" s="264"/>
      <c r="M31" s="82" t="s">
        <v>1440</v>
      </c>
      <c r="N31" s="299">
        <v>24.2</v>
      </c>
      <c r="O31" s="299">
        <v>25.42</v>
      </c>
      <c r="P31" s="299">
        <v>26.24</v>
      </c>
      <c r="Q31" s="299">
        <v>27.14</v>
      </c>
      <c r="R31" s="299">
        <v>28.57</v>
      </c>
      <c r="S31" s="299">
        <v>30.25</v>
      </c>
    </row>
    <row r="32" spans="1:19" ht="16.5" customHeight="1">
      <c r="A32" s="41">
        <v>23</v>
      </c>
      <c r="B32" s="64" t="s">
        <v>38</v>
      </c>
      <c r="C32" s="237" t="s">
        <v>1441</v>
      </c>
      <c r="D32" s="17"/>
      <c r="E32" s="17"/>
      <c r="F32" s="17"/>
      <c r="G32" s="17"/>
      <c r="H32" s="17"/>
      <c r="I32" s="17"/>
      <c r="K32" s="41">
        <v>23</v>
      </c>
      <c r="L32" s="64" t="s">
        <v>38</v>
      </c>
      <c r="M32" s="237" t="s">
        <v>1441</v>
      </c>
      <c r="N32" s="17"/>
      <c r="O32" s="17"/>
      <c r="P32" s="17"/>
      <c r="Q32" s="17"/>
      <c r="R32" s="17"/>
      <c r="S32" s="17"/>
    </row>
    <row r="33" spans="1:19" ht="11.25" customHeight="1">
      <c r="B33" s="64"/>
      <c r="C33" s="77" t="s">
        <v>528</v>
      </c>
      <c r="D33" s="23">
        <v>18</v>
      </c>
      <c r="E33" s="23">
        <v>20.49</v>
      </c>
      <c r="F33" s="23">
        <v>22.88</v>
      </c>
      <c r="G33" s="23">
        <v>22.58</v>
      </c>
      <c r="H33" s="23">
        <v>23.84</v>
      </c>
      <c r="I33" s="23">
        <v>25.18</v>
      </c>
      <c r="J33" s="261"/>
      <c r="L33" s="64"/>
      <c r="M33" s="77" t="s">
        <v>528</v>
      </c>
      <c r="N33" s="23">
        <v>27</v>
      </c>
      <c r="O33" s="23">
        <v>27.67</v>
      </c>
      <c r="P33" s="23">
        <v>28.75</v>
      </c>
      <c r="Q33" s="23">
        <v>30.9</v>
      </c>
      <c r="R33" s="23">
        <v>31.66</v>
      </c>
      <c r="S33" s="23">
        <v>33.450000000000003</v>
      </c>
    </row>
    <row r="34" spans="1:19" ht="12" customHeight="1">
      <c r="A34" s="41">
        <v>24</v>
      </c>
      <c r="C34" s="65" t="s">
        <v>1442</v>
      </c>
      <c r="D34" s="23"/>
      <c r="E34" s="298"/>
      <c r="F34" s="298"/>
      <c r="G34" s="298"/>
      <c r="H34" s="298"/>
      <c r="I34" s="298"/>
      <c r="J34" s="262"/>
      <c r="K34" s="41">
        <v>24</v>
      </c>
      <c r="M34" s="65" t="s">
        <v>1442</v>
      </c>
      <c r="N34" s="298"/>
      <c r="O34" s="298"/>
      <c r="P34" s="300"/>
      <c r="Q34" s="298"/>
      <c r="R34" s="17"/>
      <c r="S34" s="17"/>
    </row>
    <row r="35" spans="1:19" ht="11.25" customHeight="1">
      <c r="C35" s="65" t="s">
        <v>1443</v>
      </c>
      <c r="D35" s="17"/>
      <c r="E35" s="298"/>
      <c r="F35" s="298"/>
      <c r="G35" s="298"/>
      <c r="H35" s="298"/>
      <c r="I35" s="298"/>
      <c r="J35" s="262"/>
      <c r="M35" s="65" t="s">
        <v>1443</v>
      </c>
      <c r="N35" s="298"/>
      <c r="O35" s="298"/>
      <c r="P35" s="300"/>
      <c r="Q35" s="298"/>
      <c r="R35" s="17"/>
      <c r="S35" s="17"/>
    </row>
    <row r="36" spans="1:19" ht="11.25" customHeight="1">
      <c r="C36" s="82" t="s">
        <v>1444</v>
      </c>
      <c r="D36" s="23">
        <v>10.57</v>
      </c>
      <c r="E36" s="298">
        <v>12.73</v>
      </c>
      <c r="F36" s="298">
        <v>14.73</v>
      </c>
      <c r="G36" s="298">
        <v>12.85</v>
      </c>
      <c r="H36" s="298">
        <v>12.22</v>
      </c>
      <c r="I36" s="298">
        <v>11.5</v>
      </c>
      <c r="J36" s="262"/>
      <c r="M36" s="82" t="s">
        <v>1444</v>
      </c>
      <c r="N36" s="298">
        <v>11.1</v>
      </c>
      <c r="O36" s="298">
        <v>11.05</v>
      </c>
      <c r="P36" s="298">
        <v>11.43</v>
      </c>
      <c r="Q36" s="298">
        <v>12.11</v>
      </c>
      <c r="R36" s="298">
        <v>12.31</v>
      </c>
      <c r="S36" s="298">
        <v>13.01</v>
      </c>
    </row>
    <row r="37" spans="1:19" ht="12" customHeight="1">
      <c r="A37" s="41">
        <v>25</v>
      </c>
      <c r="C37" s="74" t="s">
        <v>1445</v>
      </c>
      <c r="D37" s="298">
        <v>0</v>
      </c>
      <c r="E37" s="298">
        <v>0</v>
      </c>
      <c r="F37" s="298">
        <v>0</v>
      </c>
      <c r="G37" s="298">
        <v>1.03</v>
      </c>
      <c r="H37" s="298">
        <v>2.58</v>
      </c>
      <c r="I37" s="298">
        <v>4.12</v>
      </c>
      <c r="J37" s="262"/>
      <c r="K37" s="41">
        <v>25</v>
      </c>
      <c r="M37" s="74" t="s">
        <v>1445</v>
      </c>
      <c r="N37" s="298">
        <v>5.22</v>
      </c>
      <c r="O37" s="298">
        <v>5.93</v>
      </c>
      <c r="P37" s="298">
        <v>6.39</v>
      </c>
      <c r="Q37" s="298">
        <v>7.04</v>
      </c>
      <c r="R37" s="298">
        <v>7.65</v>
      </c>
      <c r="S37" s="298">
        <v>7.82</v>
      </c>
    </row>
    <row r="38" spans="1:19" ht="12" customHeight="1">
      <c r="A38" s="41">
        <v>26</v>
      </c>
      <c r="C38" s="65" t="s">
        <v>1446</v>
      </c>
      <c r="D38" s="17"/>
      <c r="E38" s="298"/>
      <c r="F38" s="298"/>
      <c r="G38" s="298"/>
      <c r="H38" s="298"/>
      <c r="I38" s="298"/>
      <c r="J38" s="262"/>
      <c r="K38" s="41">
        <v>26</v>
      </c>
      <c r="M38" s="65" t="s">
        <v>1446</v>
      </c>
      <c r="N38" s="298"/>
      <c r="O38" s="298"/>
      <c r="P38" s="300"/>
      <c r="Q38" s="298"/>
      <c r="R38" s="17"/>
      <c r="S38" s="17"/>
    </row>
    <row r="39" spans="1:19" ht="11.25" customHeight="1">
      <c r="C39" s="82" t="s">
        <v>1447</v>
      </c>
      <c r="D39" s="23">
        <v>4.63</v>
      </c>
      <c r="E39" s="23">
        <v>4.96</v>
      </c>
      <c r="F39" s="23">
        <v>5.27</v>
      </c>
      <c r="G39" s="23">
        <v>5.7</v>
      </c>
      <c r="H39" s="23">
        <v>5.99</v>
      </c>
      <c r="I39" s="23">
        <v>6.39</v>
      </c>
      <c r="J39" s="234"/>
      <c r="M39" s="82" t="s">
        <v>1447</v>
      </c>
      <c r="N39" s="23">
        <v>6.72</v>
      </c>
      <c r="O39" s="23">
        <v>7.12</v>
      </c>
      <c r="P39" s="23">
        <v>7.42</v>
      </c>
      <c r="Q39" s="23">
        <v>7.81</v>
      </c>
      <c r="R39" s="23">
        <v>8.0500000000000007</v>
      </c>
      <c r="S39" s="23">
        <v>8.48</v>
      </c>
    </row>
    <row r="40" spans="1:19" ht="12" customHeight="1">
      <c r="A40" s="41">
        <v>27</v>
      </c>
      <c r="C40" s="74" t="s">
        <v>1448</v>
      </c>
      <c r="D40" s="23">
        <v>2.8</v>
      </c>
      <c r="E40" s="23">
        <v>2.8</v>
      </c>
      <c r="F40" s="23">
        <v>2.88</v>
      </c>
      <c r="G40" s="23">
        <v>3</v>
      </c>
      <c r="H40" s="23">
        <v>3.05</v>
      </c>
      <c r="I40" s="23">
        <v>3.17</v>
      </c>
      <c r="J40" s="234"/>
      <c r="K40" s="41">
        <v>27</v>
      </c>
      <c r="M40" s="74" t="s">
        <v>1448</v>
      </c>
      <c r="N40" s="23">
        <v>3.96</v>
      </c>
      <c r="O40" s="23">
        <v>3.57</v>
      </c>
      <c r="P40" s="23">
        <v>3.51</v>
      </c>
      <c r="Q40" s="23">
        <v>3.94</v>
      </c>
      <c r="R40" s="23">
        <v>3.65</v>
      </c>
      <c r="S40" s="23">
        <v>4.1399999999999997</v>
      </c>
    </row>
    <row r="41" spans="1:19" ht="16.5" customHeight="1">
      <c r="A41" s="41">
        <v>28</v>
      </c>
      <c r="B41" s="64" t="s">
        <v>36</v>
      </c>
      <c r="C41" s="47" t="s">
        <v>1449</v>
      </c>
      <c r="D41" s="23">
        <v>381.21</v>
      </c>
      <c r="E41" s="23">
        <v>402.31</v>
      </c>
      <c r="F41" s="23">
        <v>414.96</v>
      </c>
      <c r="G41" s="23">
        <v>420.78</v>
      </c>
      <c r="H41" s="23">
        <v>429.08</v>
      </c>
      <c r="I41" s="23">
        <v>441.03</v>
      </c>
      <c r="J41" s="261"/>
      <c r="K41" s="41">
        <v>28</v>
      </c>
      <c r="L41" s="64" t="s">
        <v>36</v>
      </c>
      <c r="M41" s="47" t="s">
        <v>1449</v>
      </c>
      <c r="N41" s="23">
        <v>463.39</v>
      </c>
      <c r="O41" s="23">
        <v>483.44</v>
      </c>
      <c r="P41" s="23">
        <v>506.28</v>
      </c>
      <c r="Q41" s="23">
        <v>525.51</v>
      </c>
      <c r="R41" s="23">
        <v>573.41999999999996</v>
      </c>
      <c r="S41" s="23">
        <v>595.75</v>
      </c>
    </row>
    <row r="42" spans="1:19" ht="16.5" customHeight="1">
      <c r="A42" s="41">
        <v>29</v>
      </c>
      <c r="B42" s="64" t="s">
        <v>32</v>
      </c>
      <c r="C42" s="237" t="s">
        <v>1460</v>
      </c>
      <c r="D42" s="17"/>
      <c r="E42" s="17"/>
      <c r="F42" s="17"/>
      <c r="G42" s="17"/>
      <c r="H42" s="17"/>
      <c r="I42" s="17"/>
      <c r="K42" s="41">
        <v>29</v>
      </c>
      <c r="L42" s="64" t="s">
        <v>32</v>
      </c>
      <c r="M42" s="237" t="s">
        <v>1460</v>
      </c>
      <c r="N42" s="17"/>
      <c r="O42" s="17"/>
      <c r="P42" s="17"/>
      <c r="Q42" s="17"/>
      <c r="R42" s="17"/>
      <c r="S42" s="17"/>
    </row>
    <row r="43" spans="1:19" ht="11.25" customHeight="1">
      <c r="C43" s="77" t="s">
        <v>480</v>
      </c>
      <c r="D43" s="299">
        <v>160.38</v>
      </c>
      <c r="E43" s="299">
        <v>171.06</v>
      </c>
      <c r="F43" s="299">
        <v>174.96</v>
      </c>
      <c r="G43" s="299">
        <v>183.43</v>
      </c>
      <c r="H43" s="299">
        <v>203.82</v>
      </c>
      <c r="I43" s="299">
        <v>214.25</v>
      </c>
      <c r="J43" s="263"/>
      <c r="M43" s="77" t="s">
        <v>480</v>
      </c>
      <c r="N43" s="299">
        <v>216.31</v>
      </c>
      <c r="O43" s="299">
        <v>220.15</v>
      </c>
      <c r="P43" s="299">
        <v>233.45</v>
      </c>
      <c r="Q43" s="299">
        <v>263.10000000000002</v>
      </c>
      <c r="R43" s="299">
        <v>279.75</v>
      </c>
      <c r="S43" s="299">
        <v>318.98</v>
      </c>
    </row>
    <row r="44" spans="1:19" ht="12" customHeight="1">
      <c r="A44" s="41">
        <v>30</v>
      </c>
      <c r="C44" s="74" t="s">
        <v>1325</v>
      </c>
      <c r="D44" s="299">
        <v>87.61</v>
      </c>
      <c r="E44" s="299">
        <v>91.44</v>
      </c>
      <c r="F44" s="299">
        <v>94.76</v>
      </c>
      <c r="G44" s="299">
        <v>100.04</v>
      </c>
      <c r="H44" s="299">
        <v>106.39</v>
      </c>
      <c r="I44" s="299">
        <v>109.66</v>
      </c>
      <c r="J44" s="264"/>
      <c r="K44" s="41">
        <v>30</v>
      </c>
      <c r="M44" s="74" t="s">
        <v>1325</v>
      </c>
      <c r="N44" s="299">
        <v>115.29</v>
      </c>
      <c r="O44" s="299">
        <v>119.63</v>
      </c>
      <c r="P44" s="299">
        <v>128.86000000000001</v>
      </c>
      <c r="Q44" s="299">
        <v>142.06</v>
      </c>
      <c r="R44" s="299">
        <v>153.07</v>
      </c>
      <c r="S44" s="299">
        <v>154.75</v>
      </c>
    </row>
    <row r="45" spans="1:19" ht="12" customHeight="1">
      <c r="A45" s="41">
        <v>31</v>
      </c>
      <c r="C45" s="74" t="s">
        <v>480</v>
      </c>
      <c r="D45" s="23">
        <v>72.77</v>
      </c>
      <c r="E45" s="23">
        <v>79.62</v>
      </c>
      <c r="F45" s="23">
        <v>80.2</v>
      </c>
      <c r="G45" s="23">
        <v>83.39</v>
      </c>
      <c r="H45" s="23">
        <v>97.43</v>
      </c>
      <c r="I45" s="23">
        <v>104.59</v>
      </c>
      <c r="J45" s="234"/>
      <c r="K45" s="41">
        <v>31</v>
      </c>
      <c r="M45" s="74" t="s">
        <v>480</v>
      </c>
      <c r="N45" s="23">
        <v>101.02</v>
      </c>
      <c r="O45" s="23">
        <v>100.52</v>
      </c>
      <c r="P45" s="23">
        <v>104.59</v>
      </c>
      <c r="Q45" s="23">
        <v>121.04</v>
      </c>
      <c r="R45" s="23">
        <v>126.68</v>
      </c>
      <c r="S45" s="23">
        <v>164.23</v>
      </c>
    </row>
    <row r="46" spans="1:19" ht="16.5" customHeight="1">
      <c r="A46" s="41">
        <v>32</v>
      </c>
      <c r="B46" s="64" t="s">
        <v>38</v>
      </c>
      <c r="C46" s="47" t="s">
        <v>1461</v>
      </c>
      <c r="D46" s="23">
        <v>48.95</v>
      </c>
      <c r="E46" s="23">
        <v>49.14</v>
      </c>
      <c r="F46" s="23">
        <v>49.61</v>
      </c>
      <c r="G46" s="23">
        <v>50</v>
      </c>
      <c r="H46" s="23">
        <v>51.58</v>
      </c>
      <c r="I46" s="23">
        <v>53.4</v>
      </c>
      <c r="J46" s="261"/>
      <c r="K46" s="41">
        <v>32</v>
      </c>
      <c r="L46" s="64" t="s">
        <v>38</v>
      </c>
      <c r="M46" s="47" t="s">
        <v>1461</v>
      </c>
      <c r="N46" s="23">
        <v>55.09</v>
      </c>
      <c r="O46" s="23">
        <v>56.76</v>
      </c>
      <c r="P46" s="23">
        <v>59.97</v>
      </c>
      <c r="Q46" s="23">
        <v>65.87</v>
      </c>
      <c r="R46" s="23">
        <v>67.12</v>
      </c>
      <c r="S46" s="23">
        <v>69.39</v>
      </c>
    </row>
    <row r="47" spans="1:19" ht="12" customHeight="1">
      <c r="A47" s="41">
        <v>33</v>
      </c>
      <c r="C47" s="65" t="s">
        <v>1462</v>
      </c>
      <c r="D47" s="17"/>
      <c r="E47" s="298"/>
      <c r="F47" s="298"/>
      <c r="G47" s="298"/>
      <c r="H47" s="298"/>
      <c r="I47" s="298"/>
      <c r="J47" s="262"/>
      <c r="K47" s="41">
        <v>33</v>
      </c>
      <c r="M47" s="65" t="s">
        <v>1462</v>
      </c>
      <c r="N47" s="298"/>
      <c r="O47" s="298"/>
      <c r="P47" s="300"/>
      <c r="Q47" s="298"/>
      <c r="R47" s="17"/>
      <c r="S47" s="298"/>
    </row>
    <row r="48" spans="1:19" ht="11.25" customHeight="1">
      <c r="C48" s="82" t="s">
        <v>1463</v>
      </c>
      <c r="D48" s="23">
        <v>21.02</v>
      </c>
      <c r="E48" s="23">
        <v>19.14</v>
      </c>
      <c r="F48" s="23">
        <v>18.03</v>
      </c>
      <c r="G48" s="23">
        <v>17.3</v>
      </c>
      <c r="H48" s="23">
        <v>17.2</v>
      </c>
      <c r="I48" s="23">
        <v>17.920000000000002</v>
      </c>
      <c r="J48" s="234"/>
      <c r="M48" s="82" t="s">
        <v>1463</v>
      </c>
      <c r="N48" s="23">
        <v>18.7</v>
      </c>
      <c r="O48" s="23">
        <v>19.22</v>
      </c>
      <c r="P48" s="23">
        <v>20.350000000000001</v>
      </c>
      <c r="Q48" s="23">
        <v>23.86</v>
      </c>
      <c r="R48" s="23">
        <v>23.29</v>
      </c>
      <c r="S48" s="23">
        <v>26.8</v>
      </c>
    </row>
    <row r="49" spans="1:19" ht="12" customHeight="1">
      <c r="A49" s="41">
        <v>34</v>
      </c>
      <c r="C49" s="65" t="s">
        <v>1464</v>
      </c>
      <c r="D49" s="17"/>
      <c r="E49" s="298"/>
      <c r="F49" s="298"/>
      <c r="G49" s="298"/>
      <c r="H49" s="298"/>
      <c r="I49" s="298"/>
      <c r="J49" s="262"/>
      <c r="K49" s="41">
        <v>34</v>
      </c>
      <c r="M49" s="65" t="s">
        <v>1464</v>
      </c>
      <c r="N49" s="298"/>
      <c r="O49" s="298"/>
      <c r="P49" s="300"/>
      <c r="Q49" s="298"/>
      <c r="R49" s="17"/>
      <c r="S49" s="17"/>
    </row>
    <row r="50" spans="1:19" ht="11.25" customHeight="1">
      <c r="C50" s="82" t="s">
        <v>1465</v>
      </c>
      <c r="D50" s="23">
        <v>6.54</v>
      </c>
      <c r="E50" s="298">
        <v>6.97</v>
      </c>
      <c r="F50" s="298">
        <v>7.32</v>
      </c>
      <c r="G50" s="298">
        <v>7.47</v>
      </c>
      <c r="H50" s="298">
        <v>7.47</v>
      </c>
      <c r="I50" s="298">
        <v>7.83</v>
      </c>
      <c r="J50" s="262"/>
      <c r="M50" s="82" t="s">
        <v>1465</v>
      </c>
      <c r="N50" s="298">
        <v>8.09</v>
      </c>
      <c r="O50" s="298">
        <v>8.5399999999999991</v>
      </c>
      <c r="P50" s="298">
        <v>8.86</v>
      </c>
      <c r="Q50" s="298">
        <v>8.9700000000000006</v>
      </c>
      <c r="R50" s="298">
        <v>9.6</v>
      </c>
      <c r="S50" s="298">
        <v>9.83</v>
      </c>
    </row>
    <row r="51" spans="1:19" ht="12" customHeight="1">
      <c r="A51" s="41">
        <v>35</v>
      </c>
      <c r="C51" s="65" t="s">
        <v>1466</v>
      </c>
      <c r="D51" s="17"/>
      <c r="E51" s="298"/>
      <c r="F51" s="298"/>
      <c r="G51" s="298"/>
      <c r="H51" s="298"/>
      <c r="I51" s="298"/>
      <c r="J51" s="262"/>
      <c r="K51" s="41">
        <v>35</v>
      </c>
      <c r="M51" s="65" t="s">
        <v>1466</v>
      </c>
      <c r="N51" s="298"/>
      <c r="O51" s="298"/>
      <c r="P51" s="300"/>
      <c r="Q51" s="298"/>
      <c r="R51" s="17"/>
      <c r="S51" s="17"/>
    </row>
    <row r="52" spans="1:19" ht="11.25" customHeight="1">
      <c r="C52" s="82" t="s">
        <v>512</v>
      </c>
      <c r="D52" s="299">
        <v>6.11</v>
      </c>
      <c r="E52" s="299">
        <v>6.24</v>
      </c>
      <c r="F52" s="299">
        <v>6.41</v>
      </c>
      <c r="G52" s="299">
        <v>6.55</v>
      </c>
      <c r="H52" s="299">
        <v>6.98</v>
      </c>
      <c r="I52" s="299">
        <v>6.83</v>
      </c>
      <c r="J52" s="264"/>
      <c r="M52" s="82" t="s">
        <v>512</v>
      </c>
      <c r="N52" s="299">
        <v>6.64</v>
      </c>
      <c r="O52" s="299">
        <v>6.23</v>
      </c>
      <c r="P52" s="299">
        <v>6.78</v>
      </c>
      <c r="Q52" s="299">
        <v>7.32</v>
      </c>
      <c r="R52" s="299">
        <v>7.52</v>
      </c>
      <c r="S52" s="299">
        <v>6.53</v>
      </c>
    </row>
    <row r="53" spans="1:19" ht="12" customHeight="1">
      <c r="A53" s="41">
        <v>36</v>
      </c>
      <c r="C53" s="74" t="s">
        <v>513</v>
      </c>
      <c r="D53" s="23">
        <v>15.28</v>
      </c>
      <c r="E53" s="23">
        <v>16.79</v>
      </c>
      <c r="F53" s="23">
        <v>17.850000000000001</v>
      </c>
      <c r="G53" s="23">
        <v>18.68</v>
      </c>
      <c r="H53" s="23">
        <v>19.93</v>
      </c>
      <c r="I53" s="23">
        <v>20.82</v>
      </c>
      <c r="J53" s="234"/>
      <c r="K53" s="41">
        <v>36</v>
      </c>
      <c r="M53" s="74" t="s">
        <v>513</v>
      </c>
      <c r="N53" s="23">
        <v>21.66</v>
      </c>
      <c r="O53" s="23">
        <v>22.77</v>
      </c>
      <c r="P53" s="23">
        <v>23.98</v>
      </c>
      <c r="Q53" s="23">
        <v>25.72</v>
      </c>
      <c r="R53" s="23">
        <v>26.71</v>
      </c>
      <c r="S53" s="23">
        <v>26.23</v>
      </c>
    </row>
    <row r="54" spans="1:19" ht="12" customHeight="1">
      <c r="A54" s="41">
        <v>37</v>
      </c>
      <c r="B54" s="49" t="s">
        <v>32</v>
      </c>
      <c r="C54" s="47" t="s">
        <v>1467</v>
      </c>
      <c r="D54" s="23">
        <v>20.239999999999998</v>
      </c>
      <c r="E54" s="23">
        <v>22.07</v>
      </c>
      <c r="F54" s="23">
        <v>23.6</v>
      </c>
      <c r="G54" s="23">
        <v>24.65</v>
      </c>
      <c r="H54" s="23">
        <v>26.24</v>
      </c>
      <c r="I54" s="23">
        <v>27.44</v>
      </c>
      <c r="J54" s="261"/>
      <c r="K54" s="41">
        <v>37</v>
      </c>
      <c r="L54" s="49" t="s">
        <v>32</v>
      </c>
      <c r="M54" s="47" t="s">
        <v>1467</v>
      </c>
      <c r="N54" s="23">
        <v>28.39</v>
      </c>
      <c r="O54" s="23">
        <v>29.78</v>
      </c>
      <c r="P54" s="23">
        <v>31.15</v>
      </c>
      <c r="Q54" s="23">
        <v>34</v>
      </c>
      <c r="R54" s="23">
        <v>35.729999999999997</v>
      </c>
      <c r="S54" s="23">
        <v>35.89</v>
      </c>
    </row>
    <row r="55" spans="1:19" ht="12" customHeight="1">
      <c r="A55" s="41">
        <v>38</v>
      </c>
      <c r="C55" s="74" t="s">
        <v>497</v>
      </c>
      <c r="D55" s="23">
        <v>15.17</v>
      </c>
      <c r="E55" s="23">
        <v>16.66</v>
      </c>
      <c r="F55" s="23">
        <v>17.72</v>
      </c>
      <c r="G55" s="23">
        <v>18.600000000000001</v>
      </c>
      <c r="H55" s="23">
        <v>19.829999999999998</v>
      </c>
      <c r="I55" s="23">
        <v>20.73</v>
      </c>
      <c r="J55" s="234"/>
      <c r="K55" s="41">
        <v>38</v>
      </c>
      <c r="M55" s="74" t="s">
        <v>497</v>
      </c>
      <c r="N55" s="23">
        <v>21.59</v>
      </c>
      <c r="O55" s="23">
        <v>22.68</v>
      </c>
      <c r="P55" s="23">
        <v>23.88</v>
      </c>
      <c r="Q55" s="23">
        <v>25.56</v>
      </c>
      <c r="R55" s="23">
        <v>26.58</v>
      </c>
      <c r="S55" s="23">
        <v>26.26</v>
      </c>
    </row>
    <row r="56" spans="1:19" ht="11.25" customHeight="1">
      <c r="A56" s="41">
        <v>39</v>
      </c>
      <c r="C56" s="74" t="s">
        <v>1468</v>
      </c>
      <c r="D56" s="299">
        <v>0.48</v>
      </c>
      <c r="E56" s="299">
        <v>0.63</v>
      </c>
      <c r="F56" s="299">
        <v>0.86</v>
      </c>
      <c r="G56" s="299">
        <v>0.88</v>
      </c>
      <c r="H56" s="299">
        <v>1.05</v>
      </c>
      <c r="I56" s="299">
        <v>1.23</v>
      </c>
      <c r="J56" s="264"/>
      <c r="K56" s="41">
        <v>39</v>
      </c>
      <c r="M56" s="74" t="s">
        <v>1468</v>
      </c>
      <c r="N56" s="299">
        <v>1.21</v>
      </c>
      <c r="O56" s="299">
        <v>0.96</v>
      </c>
      <c r="P56" s="299">
        <v>0.95</v>
      </c>
      <c r="Q56" s="299">
        <v>1.7</v>
      </c>
      <c r="R56" s="299">
        <v>1.62</v>
      </c>
      <c r="S56" s="299">
        <v>1.49</v>
      </c>
    </row>
    <row r="57" spans="1:19" ht="12" customHeight="1">
      <c r="A57" s="41">
        <v>40</v>
      </c>
      <c r="C57" s="74" t="s">
        <v>1469</v>
      </c>
      <c r="D57" s="299">
        <v>4.59</v>
      </c>
      <c r="E57" s="299">
        <v>4.78</v>
      </c>
      <c r="F57" s="299">
        <v>5.0199999999999996</v>
      </c>
      <c r="G57" s="299">
        <v>5.17</v>
      </c>
      <c r="H57" s="299">
        <v>5.36</v>
      </c>
      <c r="I57" s="299">
        <v>5.48</v>
      </c>
      <c r="J57" s="264"/>
      <c r="K57" s="41">
        <v>40</v>
      </c>
      <c r="M57" s="74" t="s">
        <v>1469</v>
      </c>
      <c r="N57" s="299">
        <v>5.59</v>
      </c>
      <c r="O57" s="299">
        <v>6.14</v>
      </c>
      <c r="P57" s="299">
        <v>6.32</v>
      </c>
      <c r="Q57" s="299">
        <v>6.74</v>
      </c>
      <c r="R57" s="299">
        <v>7.53</v>
      </c>
      <c r="S57" s="299">
        <v>8.14</v>
      </c>
    </row>
    <row r="58" spans="1:19" ht="15" customHeight="1">
      <c r="A58" s="41">
        <v>41</v>
      </c>
      <c r="B58" s="64" t="s">
        <v>36</v>
      </c>
      <c r="C58" s="47" t="s">
        <v>1401</v>
      </c>
      <c r="D58" s="23">
        <v>512.88</v>
      </c>
      <c r="E58" s="23">
        <v>546.29999999999995</v>
      </c>
      <c r="F58" s="23">
        <v>563.91</v>
      </c>
      <c r="G58" s="23">
        <v>578.86</v>
      </c>
      <c r="H58" s="23">
        <v>607.55999999999995</v>
      </c>
      <c r="I58" s="23">
        <v>629.32000000000005</v>
      </c>
      <c r="J58" s="261"/>
      <c r="K58" s="41">
        <v>41</v>
      </c>
      <c r="L58" s="64" t="s">
        <v>36</v>
      </c>
      <c r="M58" s="47" t="s">
        <v>1401</v>
      </c>
      <c r="N58" s="23">
        <v>653</v>
      </c>
      <c r="O58" s="23">
        <v>676.61</v>
      </c>
      <c r="P58" s="23">
        <v>710.91</v>
      </c>
      <c r="Q58" s="23">
        <v>756.74</v>
      </c>
      <c r="R58" s="23">
        <v>821.78</v>
      </c>
      <c r="S58" s="23">
        <v>881.23</v>
      </c>
    </row>
    <row r="59" spans="1:19" ht="12" customHeight="1">
      <c r="C59" s="57"/>
      <c r="D59" s="51"/>
      <c r="E59" s="51"/>
      <c r="F59" s="51"/>
      <c r="G59" s="51"/>
      <c r="H59" s="51"/>
      <c r="I59" s="51"/>
      <c r="J59" s="234"/>
      <c r="M59" s="57"/>
      <c r="N59" s="51"/>
      <c r="O59" s="51"/>
    </row>
    <row r="60" spans="1:19" ht="12" customHeight="1">
      <c r="A60" s="91" t="s">
        <v>1470</v>
      </c>
      <c r="B60" s="92"/>
      <c r="C60" s="57"/>
      <c r="D60" s="51"/>
      <c r="E60" s="51"/>
      <c r="F60" s="51"/>
      <c r="G60" s="51"/>
      <c r="H60" s="51"/>
      <c r="I60" s="51"/>
      <c r="J60" s="234"/>
      <c r="K60" s="91" t="s">
        <v>1470</v>
      </c>
      <c r="L60" s="92"/>
      <c r="M60" s="57"/>
      <c r="N60" s="51"/>
      <c r="O60" s="51"/>
    </row>
    <row r="61" spans="1:19" ht="10.5" customHeight="1">
      <c r="A61" s="57" t="s">
        <v>1471</v>
      </c>
      <c r="B61" s="64"/>
      <c r="C61" s="57"/>
      <c r="D61" s="51"/>
      <c r="E61" s="51"/>
      <c r="F61" s="51"/>
      <c r="G61" s="51"/>
      <c r="H61" s="51"/>
      <c r="I61" s="51"/>
      <c r="J61" s="234"/>
      <c r="K61" s="57" t="s">
        <v>1471</v>
      </c>
      <c r="L61" s="64"/>
      <c r="M61" s="57"/>
      <c r="N61" s="51"/>
      <c r="O61" s="51"/>
    </row>
    <row r="62" spans="1:19" ht="10.5" customHeight="1">
      <c r="A62" s="41" t="s">
        <v>1472</v>
      </c>
      <c r="C62" s="244"/>
      <c r="D62" s="51"/>
      <c r="E62" s="51"/>
      <c r="F62" s="51"/>
      <c r="G62" s="51"/>
      <c r="H62" s="51"/>
      <c r="I62" s="51"/>
      <c r="J62" s="234"/>
      <c r="K62" s="41" t="s">
        <v>1472</v>
      </c>
      <c r="M62" s="244"/>
      <c r="N62" s="51"/>
      <c r="O62" s="51"/>
    </row>
    <row r="63" spans="1:19" ht="12" customHeight="1">
      <c r="C63" s="57"/>
      <c r="D63" s="51"/>
      <c r="E63" s="51"/>
      <c r="F63" s="51"/>
      <c r="G63" s="51"/>
      <c r="H63" s="51"/>
      <c r="I63" s="51"/>
      <c r="J63" s="234"/>
      <c r="M63" s="57"/>
      <c r="N63" s="51"/>
      <c r="O63" s="51"/>
    </row>
    <row r="64" spans="1:19" ht="12" customHeight="1">
      <c r="C64" s="244"/>
      <c r="D64" s="51"/>
      <c r="E64" s="51"/>
      <c r="F64" s="51"/>
      <c r="G64" s="51"/>
      <c r="H64" s="51"/>
      <c r="I64" s="51"/>
      <c r="J64" s="234"/>
      <c r="M64" s="244"/>
      <c r="N64" s="51"/>
      <c r="O64" s="51"/>
    </row>
    <row r="65" spans="3:15" ht="12" customHeight="1">
      <c r="C65" s="57"/>
      <c r="D65" s="51"/>
      <c r="E65" s="51"/>
      <c r="F65" s="51"/>
      <c r="G65" s="51"/>
      <c r="H65" s="51"/>
      <c r="I65" s="51"/>
      <c r="J65" s="234"/>
      <c r="M65" s="57"/>
      <c r="N65" s="51"/>
      <c r="O65" s="51"/>
    </row>
    <row r="66" spans="3:15" ht="12" customHeight="1">
      <c r="C66" s="244"/>
      <c r="D66" s="51"/>
      <c r="E66" s="51"/>
      <c r="F66" s="51"/>
      <c r="G66" s="51"/>
      <c r="H66" s="51"/>
      <c r="I66" s="51"/>
      <c r="J66" s="234"/>
      <c r="M66" s="244"/>
      <c r="N66" s="51"/>
      <c r="O66" s="51"/>
    </row>
    <row r="67" spans="3:15" ht="12" customHeight="1">
      <c r="C67" s="57"/>
      <c r="D67" s="51"/>
      <c r="E67" s="51"/>
      <c r="F67" s="51"/>
      <c r="G67" s="51"/>
      <c r="H67" s="51"/>
      <c r="I67" s="51"/>
      <c r="J67" s="234"/>
      <c r="M67" s="57"/>
      <c r="N67" s="51"/>
      <c r="O67" s="51"/>
    </row>
    <row r="68" spans="3:15" ht="12" customHeight="1">
      <c r="C68" s="244"/>
      <c r="D68" s="51"/>
      <c r="E68" s="51"/>
      <c r="F68" s="51"/>
      <c r="G68" s="51"/>
      <c r="H68" s="51"/>
      <c r="I68" s="51"/>
      <c r="J68" s="234"/>
      <c r="M68" s="244"/>
      <c r="N68" s="51"/>
      <c r="O68" s="51"/>
    </row>
    <row r="69" spans="3:15" ht="12" customHeight="1">
      <c r="C69" s="57"/>
      <c r="D69" s="51"/>
      <c r="E69" s="51"/>
      <c r="F69" s="51"/>
      <c r="G69" s="51"/>
      <c r="H69" s="51"/>
      <c r="I69" s="51"/>
      <c r="J69" s="234"/>
      <c r="M69" s="57"/>
      <c r="N69" s="51"/>
      <c r="O69" s="51"/>
    </row>
    <row r="70" spans="3:15" ht="12" customHeight="1">
      <c r="C70" s="244"/>
      <c r="M70" s="244"/>
    </row>
    <row r="71" spans="3:15" ht="12" customHeight="1">
      <c r="C71" s="244"/>
      <c r="D71" s="245"/>
      <c r="E71" s="245"/>
      <c r="F71" s="245"/>
      <c r="G71" s="245"/>
      <c r="H71" s="51"/>
      <c r="M71" s="244"/>
    </row>
    <row r="72" spans="3:15" ht="12" customHeight="1">
      <c r="C72" s="57"/>
      <c r="M72" s="57"/>
    </row>
    <row r="73" spans="3:15" ht="12" customHeight="1">
      <c r="C73" s="57"/>
      <c r="M73" s="57"/>
    </row>
    <row r="74" spans="3:15" ht="12" customHeight="1">
      <c r="C74" s="57"/>
      <c r="M74" s="57"/>
    </row>
    <row r="75" spans="3:15" ht="12" customHeight="1">
      <c r="C75" s="57"/>
      <c r="M75" s="57"/>
    </row>
    <row r="76" spans="3:15" ht="12" customHeight="1">
      <c r="C76" s="57"/>
      <c r="M76" s="57"/>
    </row>
    <row r="77" spans="3:15" ht="12" customHeight="1"/>
    <row r="78" spans="3:15" ht="12" customHeight="1"/>
    <row r="79" spans="3:15" ht="12" customHeight="1"/>
    <row r="80" spans="3:15" ht="12" customHeight="1"/>
    <row r="81" ht="12" customHeight="1"/>
    <row r="82" ht="12" customHeight="1"/>
    <row r="83" ht="12" customHeight="1"/>
    <row r="84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G125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5.85546875" style="41" customWidth="1"/>
    <col min="4" max="10" width="9" style="41" customWidth="1"/>
    <col min="11" max="11" width="1.7109375" style="104" customWidth="1"/>
    <col min="12" max="12" width="2.5703125" style="41" customWidth="1"/>
    <col min="13" max="13" width="1.7109375" style="49" customWidth="1"/>
    <col min="14" max="14" width="35.85546875" style="41" customWidth="1"/>
    <col min="15" max="21" width="9" style="41" customWidth="1"/>
    <col min="22" max="22" width="1.7109375" style="104" customWidth="1"/>
    <col min="23" max="23" width="2.5703125" style="41" customWidth="1"/>
    <col min="24" max="24" width="1.7109375" style="49" customWidth="1"/>
    <col min="25" max="25" width="35.85546875" style="41" customWidth="1"/>
    <col min="26" max="33" width="8" style="41" customWidth="1"/>
    <col min="34" max="16384" width="11.42578125" style="41"/>
  </cols>
  <sheetData>
    <row r="1" spans="1:33">
      <c r="A1" s="45" t="s">
        <v>452</v>
      </c>
      <c r="B1" s="45"/>
      <c r="C1" s="45"/>
      <c r="D1" s="45"/>
      <c r="E1" s="45"/>
      <c r="F1" s="45"/>
      <c r="G1" s="45"/>
      <c r="H1" s="45"/>
      <c r="I1" s="45"/>
      <c r="J1" s="45"/>
      <c r="L1" s="45" t="s">
        <v>452</v>
      </c>
      <c r="M1" s="45"/>
      <c r="N1" s="45"/>
      <c r="O1" s="45"/>
      <c r="P1" s="45"/>
      <c r="Q1" s="45"/>
      <c r="R1" s="45"/>
      <c r="S1" s="45"/>
      <c r="T1" s="45"/>
      <c r="U1" s="45"/>
      <c r="W1" s="45" t="s">
        <v>452</v>
      </c>
      <c r="X1" s="45"/>
      <c r="Y1" s="45"/>
      <c r="Z1" s="40"/>
      <c r="AA1" s="40"/>
      <c r="AB1" s="40"/>
      <c r="AC1" s="40"/>
      <c r="AD1" s="40"/>
      <c r="AE1" s="40"/>
      <c r="AF1" s="40"/>
      <c r="AG1" s="40"/>
    </row>
    <row r="2" spans="1:33" ht="12" customHeight="1">
      <c r="A2" s="39" t="s">
        <v>1473</v>
      </c>
      <c r="B2" s="39"/>
      <c r="C2" s="39"/>
      <c r="D2" s="39"/>
      <c r="E2" s="39"/>
      <c r="F2" s="39"/>
      <c r="G2" s="39"/>
      <c r="H2" s="39"/>
      <c r="I2" s="39"/>
      <c r="J2" s="39"/>
      <c r="L2" s="39" t="s">
        <v>1473</v>
      </c>
      <c r="M2" s="39"/>
      <c r="N2" s="39"/>
      <c r="O2" s="39"/>
      <c r="P2" s="39"/>
      <c r="Q2" s="39"/>
      <c r="R2" s="39"/>
      <c r="S2" s="39"/>
      <c r="T2" s="39"/>
      <c r="U2" s="39"/>
      <c r="W2" s="39" t="s">
        <v>1473</v>
      </c>
      <c r="X2" s="39"/>
      <c r="Y2" s="39"/>
      <c r="Z2" s="40"/>
      <c r="AA2" s="40"/>
      <c r="AB2" s="40"/>
      <c r="AC2" s="40"/>
      <c r="AD2" s="40"/>
      <c r="AE2" s="40"/>
      <c r="AF2" s="40"/>
      <c r="AG2" s="40"/>
    </row>
    <row r="3" spans="1:33" ht="18" customHeight="1">
      <c r="A3" s="162" t="s">
        <v>29</v>
      </c>
      <c r="B3" s="40"/>
      <c r="C3" s="40"/>
      <c r="D3" s="40"/>
      <c r="E3" s="40"/>
      <c r="F3" s="40"/>
      <c r="G3" s="40"/>
      <c r="H3" s="40"/>
      <c r="I3" s="40"/>
      <c r="J3" s="40"/>
      <c r="L3" s="162" t="s">
        <v>29</v>
      </c>
      <c r="M3" s="40"/>
      <c r="N3" s="40"/>
      <c r="O3" s="40"/>
      <c r="P3" s="40"/>
      <c r="Q3" s="40"/>
      <c r="R3" s="40"/>
      <c r="S3" s="40"/>
      <c r="T3" s="40"/>
      <c r="U3" s="40"/>
      <c r="W3" s="162" t="s">
        <v>29</v>
      </c>
      <c r="X3" s="40"/>
      <c r="Y3" s="40"/>
      <c r="Z3" s="40"/>
      <c r="AA3" s="40"/>
      <c r="AB3" s="40"/>
      <c r="AC3" s="40"/>
      <c r="AD3" s="40"/>
      <c r="AE3" s="40"/>
      <c r="AF3" s="40"/>
      <c r="AG3" s="40"/>
    </row>
    <row r="4" spans="1:33" ht="18" customHeight="1">
      <c r="A4" s="54"/>
      <c r="B4" s="165"/>
      <c r="C4" s="246" t="s">
        <v>27</v>
      </c>
      <c r="D4" s="44">
        <v>1970</v>
      </c>
      <c r="E4" s="44">
        <v>1971</v>
      </c>
      <c r="F4" s="44">
        <v>1972</v>
      </c>
      <c r="G4" s="247">
        <v>1973</v>
      </c>
      <c r="H4" s="44">
        <v>1974</v>
      </c>
      <c r="I4" s="44">
        <v>1975</v>
      </c>
      <c r="J4" s="44">
        <v>1976</v>
      </c>
      <c r="L4" s="54"/>
      <c r="M4" s="165"/>
      <c r="N4" s="246" t="s">
        <v>27</v>
      </c>
      <c r="O4" s="44">
        <v>1977</v>
      </c>
      <c r="P4" s="44">
        <v>1978</v>
      </c>
      <c r="Q4" s="44">
        <v>1979</v>
      </c>
      <c r="R4" s="44">
        <v>1980</v>
      </c>
      <c r="S4" s="44">
        <v>1981</v>
      </c>
      <c r="T4" s="44">
        <v>1982</v>
      </c>
      <c r="U4" s="44">
        <v>1983</v>
      </c>
      <c r="W4" s="54"/>
      <c r="X4" s="165"/>
      <c r="Y4" s="246" t="s">
        <v>27</v>
      </c>
      <c r="Z4" s="44">
        <v>1984</v>
      </c>
      <c r="AA4" s="44">
        <v>1985</v>
      </c>
      <c r="AB4" s="44">
        <v>1986</v>
      </c>
      <c r="AC4" s="44">
        <v>1987</v>
      </c>
      <c r="AD4" s="44">
        <v>1988</v>
      </c>
      <c r="AE4" s="44">
        <v>1989</v>
      </c>
      <c r="AF4" s="44">
        <v>1990</v>
      </c>
      <c r="AG4" s="44">
        <v>1991</v>
      </c>
    </row>
    <row r="5" spans="1:33" ht="30" customHeight="1">
      <c r="A5" s="41">
        <v>1</v>
      </c>
      <c r="C5" s="248" t="s">
        <v>1474</v>
      </c>
      <c r="D5" s="76">
        <v>43.53</v>
      </c>
      <c r="E5" s="76">
        <v>50.02</v>
      </c>
      <c r="F5" s="76">
        <v>57.37</v>
      </c>
      <c r="G5" s="76">
        <v>67.84</v>
      </c>
      <c r="H5" s="76">
        <v>76.709999999999994</v>
      </c>
      <c r="I5" s="76">
        <v>85.66</v>
      </c>
      <c r="J5" s="76">
        <v>97.01</v>
      </c>
      <c r="L5" s="41">
        <v>1</v>
      </c>
      <c r="N5" s="248" t="s">
        <v>1474</v>
      </c>
      <c r="O5" s="76">
        <v>102.51</v>
      </c>
      <c r="P5" s="76">
        <v>109.71</v>
      </c>
      <c r="Q5" s="76">
        <v>119.73</v>
      </c>
      <c r="R5" s="76">
        <v>130.22999999999999</v>
      </c>
      <c r="S5" s="76">
        <v>139.09</v>
      </c>
      <c r="T5" s="76">
        <v>147.32</v>
      </c>
      <c r="U5" s="76">
        <v>151.36000000000001</v>
      </c>
      <c r="W5" s="41">
        <v>1</v>
      </c>
      <c r="Y5" s="248" t="s">
        <v>1474</v>
      </c>
      <c r="Z5" s="76">
        <v>159.63</v>
      </c>
      <c r="AA5" s="76">
        <v>166.79</v>
      </c>
      <c r="AB5" s="76">
        <v>175.56</v>
      </c>
      <c r="AC5" s="76">
        <v>183.33</v>
      </c>
      <c r="AD5" s="76">
        <v>191.55</v>
      </c>
      <c r="AE5" s="76">
        <v>200.22</v>
      </c>
      <c r="AF5" s="76">
        <v>216.09</v>
      </c>
      <c r="AG5" s="76">
        <v>237.81</v>
      </c>
    </row>
    <row r="6" spans="1:33" ht="18" customHeight="1">
      <c r="A6" s="41">
        <v>2</v>
      </c>
      <c r="B6" s="46"/>
      <c r="C6" s="74" t="s">
        <v>1475</v>
      </c>
      <c r="D6" s="76">
        <v>21.64</v>
      </c>
      <c r="E6" s="76">
        <v>25.03</v>
      </c>
      <c r="F6" s="76">
        <v>28.83</v>
      </c>
      <c r="G6" s="76">
        <v>34.17</v>
      </c>
      <c r="H6" s="76">
        <v>38.76</v>
      </c>
      <c r="I6" s="76">
        <v>42.15</v>
      </c>
      <c r="J6" s="76">
        <v>47.84</v>
      </c>
      <c r="K6" s="266"/>
      <c r="L6" s="41">
        <v>2</v>
      </c>
      <c r="M6" s="46"/>
      <c r="N6" s="74" t="s">
        <v>1475</v>
      </c>
      <c r="O6" s="76">
        <v>50.9</v>
      </c>
      <c r="P6" s="76">
        <v>55.11</v>
      </c>
      <c r="Q6" s="76">
        <v>60.46</v>
      </c>
      <c r="R6" s="76">
        <v>66.47</v>
      </c>
      <c r="S6" s="76">
        <v>69.489999999999995</v>
      </c>
      <c r="T6" s="76">
        <v>72.849999999999994</v>
      </c>
      <c r="U6" s="76">
        <v>75.95</v>
      </c>
      <c r="V6" s="266"/>
      <c r="W6" s="41">
        <v>2</v>
      </c>
      <c r="X6" s="46"/>
      <c r="Y6" s="74" t="s">
        <v>1475</v>
      </c>
      <c r="Z6" s="76">
        <v>80.42</v>
      </c>
      <c r="AA6" s="76">
        <v>83.24</v>
      </c>
      <c r="AB6" s="76">
        <v>87.53</v>
      </c>
      <c r="AC6" s="76">
        <v>91.58</v>
      </c>
      <c r="AD6" s="76">
        <v>95.36</v>
      </c>
      <c r="AE6" s="76">
        <v>99.29</v>
      </c>
      <c r="AF6" s="76">
        <v>108.12</v>
      </c>
      <c r="AG6" s="76">
        <v>119.67</v>
      </c>
    </row>
    <row r="7" spans="1:33" ht="12" customHeight="1">
      <c r="A7" s="41">
        <v>3</v>
      </c>
      <c r="C7" s="78" t="s">
        <v>1476</v>
      </c>
      <c r="D7" s="76">
        <v>17.829999999999998</v>
      </c>
      <c r="E7" s="76">
        <v>21.01</v>
      </c>
      <c r="F7" s="76">
        <v>24.07</v>
      </c>
      <c r="G7" s="76">
        <v>28.55</v>
      </c>
      <c r="H7" s="76">
        <v>31.55</v>
      </c>
      <c r="I7" s="76">
        <v>34.42</v>
      </c>
      <c r="J7" s="76">
        <v>38.85</v>
      </c>
      <c r="K7" s="266"/>
      <c r="L7" s="41">
        <v>3</v>
      </c>
      <c r="N7" s="78" t="s">
        <v>1476</v>
      </c>
      <c r="O7" s="76">
        <v>41.97</v>
      </c>
      <c r="P7" s="76">
        <v>44.73</v>
      </c>
      <c r="Q7" s="76">
        <v>48.39</v>
      </c>
      <c r="R7" s="76">
        <v>52.5</v>
      </c>
      <c r="S7" s="76">
        <v>56.06</v>
      </c>
      <c r="T7" s="76">
        <v>58.94</v>
      </c>
      <c r="U7" s="76">
        <v>60.75</v>
      </c>
      <c r="V7" s="266"/>
      <c r="W7" s="41">
        <v>3</v>
      </c>
      <c r="Y7" s="78" t="s">
        <v>1476</v>
      </c>
      <c r="Z7" s="76">
        <v>63.85</v>
      </c>
      <c r="AA7" s="76">
        <v>66.91</v>
      </c>
      <c r="AB7" s="76">
        <v>70.58</v>
      </c>
      <c r="AC7" s="76">
        <v>73.290000000000006</v>
      </c>
      <c r="AD7" s="76">
        <v>76.61</v>
      </c>
      <c r="AE7" s="76">
        <v>80.08</v>
      </c>
      <c r="AF7" s="76">
        <v>86.06</v>
      </c>
      <c r="AG7" s="76">
        <v>95.83</v>
      </c>
    </row>
    <row r="8" spans="1:33" ht="12" customHeight="1">
      <c r="A8" s="41">
        <v>4</v>
      </c>
      <c r="C8" s="78" t="s">
        <v>1477</v>
      </c>
      <c r="D8" s="76">
        <v>3.81</v>
      </c>
      <c r="E8" s="76">
        <v>4.0199999999999996</v>
      </c>
      <c r="F8" s="76">
        <v>4.76</v>
      </c>
      <c r="G8" s="76">
        <v>5.62</v>
      </c>
      <c r="H8" s="76">
        <v>7.21</v>
      </c>
      <c r="I8" s="76">
        <v>7.73</v>
      </c>
      <c r="J8" s="76">
        <v>8.99</v>
      </c>
      <c r="K8" s="266"/>
      <c r="L8" s="41">
        <v>4</v>
      </c>
      <c r="N8" s="78" t="s">
        <v>1477</v>
      </c>
      <c r="O8" s="76">
        <v>8.93</v>
      </c>
      <c r="P8" s="76">
        <v>10.38</v>
      </c>
      <c r="Q8" s="76">
        <v>12.07</v>
      </c>
      <c r="R8" s="76">
        <v>13.97</v>
      </c>
      <c r="S8" s="76">
        <v>13.43</v>
      </c>
      <c r="T8" s="76">
        <v>13.91</v>
      </c>
      <c r="U8" s="76">
        <v>15.2</v>
      </c>
      <c r="V8" s="266"/>
      <c r="W8" s="41">
        <v>4</v>
      </c>
      <c r="Y8" s="78" t="s">
        <v>1477</v>
      </c>
      <c r="Z8" s="76">
        <v>16.57</v>
      </c>
      <c r="AA8" s="76">
        <v>16.329999999999998</v>
      </c>
      <c r="AB8" s="76">
        <v>16.95</v>
      </c>
      <c r="AC8" s="76">
        <v>18.29</v>
      </c>
      <c r="AD8" s="76">
        <v>18.75</v>
      </c>
      <c r="AE8" s="76">
        <v>19.21</v>
      </c>
      <c r="AF8" s="76">
        <v>22.06</v>
      </c>
      <c r="AG8" s="76">
        <v>23.84</v>
      </c>
    </row>
    <row r="9" spans="1:33" ht="18" customHeight="1">
      <c r="A9" s="41">
        <v>5</v>
      </c>
      <c r="C9" s="74" t="s">
        <v>1478</v>
      </c>
      <c r="D9" s="76">
        <v>16.899999999999999</v>
      </c>
      <c r="E9" s="76">
        <v>19.02</v>
      </c>
      <c r="F9" s="76">
        <v>21.43</v>
      </c>
      <c r="G9" s="76">
        <v>25.22</v>
      </c>
      <c r="H9" s="76">
        <v>27.65</v>
      </c>
      <c r="I9" s="76">
        <v>30.15</v>
      </c>
      <c r="J9" s="76">
        <v>34.28</v>
      </c>
      <c r="K9" s="266"/>
      <c r="L9" s="41">
        <v>5</v>
      </c>
      <c r="N9" s="74" t="s">
        <v>1478</v>
      </c>
      <c r="O9" s="76">
        <v>37.14</v>
      </c>
      <c r="P9" s="76">
        <v>39.659999999999997</v>
      </c>
      <c r="Q9" s="76">
        <v>42.8</v>
      </c>
      <c r="R9" s="76">
        <v>46.65</v>
      </c>
      <c r="S9" s="76">
        <v>49.9</v>
      </c>
      <c r="T9" s="76">
        <v>52.42</v>
      </c>
      <c r="U9" s="76">
        <v>54.06</v>
      </c>
      <c r="V9" s="266"/>
      <c r="W9" s="41">
        <v>5</v>
      </c>
      <c r="Y9" s="74" t="s">
        <v>1478</v>
      </c>
      <c r="Z9" s="76">
        <v>56.94</v>
      </c>
      <c r="AA9" s="76">
        <v>60.1</v>
      </c>
      <c r="AB9" s="76">
        <v>63.62</v>
      </c>
      <c r="AC9" s="76">
        <v>66.23</v>
      </c>
      <c r="AD9" s="76">
        <v>69.510000000000005</v>
      </c>
      <c r="AE9" s="76">
        <v>72.81</v>
      </c>
      <c r="AF9" s="76">
        <v>78.41</v>
      </c>
      <c r="AG9" s="76">
        <v>87.48</v>
      </c>
    </row>
    <row r="10" spans="1:33" ht="12" customHeight="1">
      <c r="A10" s="41">
        <v>6</v>
      </c>
      <c r="C10" s="78" t="s">
        <v>1476</v>
      </c>
      <c r="D10" s="76">
        <v>16.54</v>
      </c>
      <c r="E10" s="76">
        <v>18.59</v>
      </c>
      <c r="F10" s="76">
        <v>21.04</v>
      </c>
      <c r="G10" s="76">
        <v>24.99</v>
      </c>
      <c r="H10" s="76">
        <v>27.47</v>
      </c>
      <c r="I10" s="76">
        <v>29.93</v>
      </c>
      <c r="J10" s="76">
        <v>34.049999999999997</v>
      </c>
      <c r="K10" s="266"/>
      <c r="L10" s="41">
        <v>6</v>
      </c>
      <c r="N10" s="78" t="s">
        <v>1476</v>
      </c>
      <c r="O10" s="76">
        <v>36.89</v>
      </c>
      <c r="P10" s="76">
        <v>39.4</v>
      </c>
      <c r="Q10" s="76">
        <v>42.52</v>
      </c>
      <c r="R10" s="76">
        <v>46.34</v>
      </c>
      <c r="S10" s="76">
        <v>49.58</v>
      </c>
      <c r="T10" s="76">
        <v>52.01</v>
      </c>
      <c r="U10" s="76">
        <v>53.69</v>
      </c>
      <c r="V10" s="266"/>
      <c r="W10" s="41">
        <v>6</v>
      </c>
      <c r="Y10" s="78" t="s">
        <v>1476</v>
      </c>
      <c r="Z10" s="76">
        <v>56.6</v>
      </c>
      <c r="AA10" s="76">
        <v>59.66</v>
      </c>
      <c r="AB10" s="76">
        <v>63.16</v>
      </c>
      <c r="AC10" s="76">
        <v>65.72</v>
      </c>
      <c r="AD10" s="76">
        <v>68.95</v>
      </c>
      <c r="AE10" s="76">
        <v>72.19</v>
      </c>
      <c r="AF10" s="76">
        <v>77.75</v>
      </c>
      <c r="AG10" s="76">
        <v>86.51</v>
      </c>
    </row>
    <row r="11" spans="1:33" ht="12" customHeight="1">
      <c r="A11" s="41">
        <v>7</v>
      </c>
      <c r="C11" s="78" t="s">
        <v>1477</v>
      </c>
      <c r="D11" s="76">
        <v>0.36</v>
      </c>
      <c r="E11" s="76">
        <v>0.43</v>
      </c>
      <c r="F11" s="76">
        <v>0.39</v>
      </c>
      <c r="G11" s="76">
        <v>0.23</v>
      </c>
      <c r="H11" s="76">
        <v>0.18</v>
      </c>
      <c r="I11" s="76">
        <v>0.22</v>
      </c>
      <c r="J11" s="76">
        <v>0.23</v>
      </c>
      <c r="K11" s="266"/>
      <c r="L11" s="41">
        <v>7</v>
      </c>
      <c r="N11" s="78" t="s">
        <v>1477</v>
      </c>
      <c r="O11" s="76">
        <v>0.25</v>
      </c>
      <c r="P11" s="76">
        <v>0.26</v>
      </c>
      <c r="Q11" s="76">
        <v>0.28000000000000003</v>
      </c>
      <c r="R11" s="76">
        <v>0.31</v>
      </c>
      <c r="S11" s="76">
        <v>0.32</v>
      </c>
      <c r="T11" s="76">
        <v>0.41</v>
      </c>
      <c r="U11" s="76">
        <v>0.37</v>
      </c>
      <c r="V11" s="266"/>
      <c r="W11" s="41">
        <v>7</v>
      </c>
      <c r="Y11" s="78" t="s">
        <v>1477</v>
      </c>
      <c r="Z11" s="76">
        <v>0.34</v>
      </c>
      <c r="AA11" s="76">
        <v>0.44</v>
      </c>
      <c r="AB11" s="76">
        <v>0.46</v>
      </c>
      <c r="AC11" s="76">
        <v>0.51</v>
      </c>
      <c r="AD11" s="76">
        <v>0.56000000000000005</v>
      </c>
      <c r="AE11" s="76">
        <v>0.62</v>
      </c>
      <c r="AF11" s="76">
        <v>0.66</v>
      </c>
      <c r="AG11" s="76">
        <v>0.97</v>
      </c>
    </row>
    <row r="12" spans="1:33" ht="18" customHeight="1">
      <c r="A12" s="41">
        <v>8</v>
      </c>
      <c r="C12" s="74" t="s">
        <v>1479</v>
      </c>
      <c r="D12" s="76">
        <v>4.99</v>
      </c>
      <c r="E12" s="76">
        <v>5.97</v>
      </c>
      <c r="F12" s="76">
        <v>7.11</v>
      </c>
      <c r="G12" s="76">
        <v>8.4499999999999993</v>
      </c>
      <c r="H12" s="76">
        <v>10.3</v>
      </c>
      <c r="I12" s="76">
        <v>13.36</v>
      </c>
      <c r="J12" s="76">
        <v>14.89</v>
      </c>
      <c r="K12" s="266"/>
      <c r="L12" s="41">
        <v>8</v>
      </c>
      <c r="N12" s="74" t="s">
        <v>1479</v>
      </c>
      <c r="O12" s="76">
        <v>14.47</v>
      </c>
      <c r="P12" s="76">
        <v>14.94</v>
      </c>
      <c r="Q12" s="76">
        <v>16.47</v>
      </c>
      <c r="R12" s="76">
        <v>17.11</v>
      </c>
      <c r="S12" s="76">
        <v>19.7</v>
      </c>
      <c r="T12" s="76">
        <v>22.05</v>
      </c>
      <c r="U12" s="76">
        <v>21.35</v>
      </c>
      <c r="V12" s="266"/>
      <c r="W12" s="41">
        <v>8</v>
      </c>
      <c r="Y12" s="74" t="s">
        <v>1479</v>
      </c>
      <c r="Z12" s="76">
        <v>22.27</v>
      </c>
      <c r="AA12" s="76">
        <v>23.45</v>
      </c>
      <c r="AB12" s="76">
        <v>24.41</v>
      </c>
      <c r="AC12" s="76">
        <v>25.52</v>
      </c>
      <c r="AD12" s="76">
        <v>26.68</v>
      </c>
      <c r="AE12" s="76">
        <v>28.12</v>
      </c>
      <c r="AF12" s="76">
        <v>29.56</v>
      </c>
      <c r="AG12" s="76">
        <v>30.66</v>
      </c>
    </row>
    <row r="13" spans="1:33" ht="12" customHeight="1">
      <c r="A13" s="41">
        <v>9</v>
      </c>
      <c r="C13" s="78" t="s">
        <v>1476</v>
      </c>
      <c r="D13" s="76">
        <v>4.78</v>
      </c>
      <c r="E13" s="76">
        <v>5.73</v>
      </c>
      <c r="F13" s="76">
        <v>6.82</v>
      </c>
      <c r="G13" s="76">
        <v>8.11</v>
      </c>
      <c r="H13" s="76">
        <v>9.92</v>
      </c>
      <c r="I13" s="76">
        <v>12.89</v>
      </c>
      <c r="J13" s="76">
        <v>14.37</v>
      </c>
      <c r="K13" s="266"/>
      <c r="L13" s="41">
        <v>9</v>
      </c>
      <c r="N13" s="78" t="s">
        <v>1476</v>
      </c>
      <c r="O13" s="76">
        <v>13.95</v>
      </c>
      <c r="P13" s="76">
        <v>14.37</v>
      </c>
      <c r="Q13" s="76">
        <v>15.82</v>
      </c>
      <c r="R13" s="76">
        <v>16.43</v>
      </c>
      <c r="S13" s="76">
        <v>18.93</v>
      </c>
      <c r="T13" s="76">
        <v>21.18</v>
      </c>
      <c r="U13" s="76">
        <v>20.47</v>
      </c>
      <c r="V13" s="266"/>
      <c r="W13" s="41">
        <v>9</v>
      </c>
      <c r="Y13" s="78" t="s">
        <v>1476</v>
      </c>
      <c r="Z13" s="76">
        <v>21.35</v>
      </c>
      <c r="AA13" s="76">
        <v>22.5</v>
      </c>
      <c r="AB13" s="76">
        <v>23.42</v>
      </c>
      <c r="AC13" s="76">
        <v>24.35</v>
      </c>
      <c r="AD13" s="76">
        <v>25.47</v>
      </c>
      <c r="AE13" s="76">
        <v>26.86</v>
      </c>
      <c r="AF13" s="76">
        <v>28.09</v>
      </c>
      <c r="AG13" s="76">
        <v>29.08</v>
      </c>
    </row>
    <row r="14" spans="1:33" ht="12" customHeight="1">
      <c r="A14" s="41">
        <v>10</v>
      </c>
      <c r="C14" s="78" t="s">
        <v>1477</v>
      </c>
      <c r="D14" s="76">
        <v>0.21</v>
      </c>
      <c r="E14" s="76">
        <v>0.24</v>
      </c>
      <c r="F14" s="76">
        <v>0.28999999999999998</v>
      </c>
      <c r="G14" s="76">
        <v>0.34</v>
      </c>
      <c r="H14" s="76">
        <v>0.38</v>
      </c>
      <c r="I14" s="76">
        <v>0.47</v>
      </c>
      <c r="J14" s="76">
        <v>0.52</v>
      </c>
      <c r="K14" s="266"/>
      <c r="L14" s="41">
        <v>10</v>
      </c>
      <c r="N14" s="78" t="s">
        <v>1477</v>
      </c>
      <c r="O14" s="76">
        <v>0.52</v>
      </c>
      <c r="P14" s="76">
        <v>0.56999999999999995</v>
      </c>
      <c r="Q14" s="76">
        <v>0.65</v>
      </c>
      <c r="R14" s="76">
        <v>0.68</v>
      </c>
      <c r="S14" s="76">
        <v>0.77</v>
      </c>
      <c r="T14" s="76">
        <v>0.87</v>
      </c>
      <c r="U14" s="76">
        <v>0.88</v>
      </c>
      <c r="V14" s="266"/>
      <c r="W14" s="41">
        <v>10</v>
      </c>
      <c r="Y14" s="78" t="s">
        <v>1477</v>
      </c>
      <c r="Z14" s="76">
        <v>0.92</v>
      </c>
      <c r="AA14" s="76">
        <v>0.95</v>
      </c>
      <c r="AB14" s="76">
        <v>0.99</v>
      </c>
      <c r="AC14" s="76">
        <v>1.17</v>
      </c>
      <c r="AD14" s="76">
        <v>1.21</v>
      </c>
      <c r="AE14" s="76">
        <v>1.26</v>
      </c>
      <c r="AF14" s="76">
        <v>1.47</v>
      </c>
      <c r="AG14" s="76">
        <v>1.58</v>
      </c>
    </row>
    <row r="15" spans="1:33" ht="18" customHeight="1">
      <c r="A15" s="41">
        <v>11</v>
      </c>
      <c r="B15" s="49" t="s">
        <v>32</v>
      </c>
      <c r="C15" s="47" t="s">
        <v>1480</v>
      </c>
      <c r="D15" s="76">
        <v>5.04</v>
      </c>
      <c r="E15" s="76">
        <v>5.93</v>
      </c>
      <c r="F15" s="76">
        <v>6.57</v>
      </c>
      <c r="G15" s="76">
        <v>7.64</v>
      </c>
      <c r="H15" s="76">
        <v>8.75</v>
      </c>
      <c r="I15" s="76">
        <v>9.57</v>
      </c>
      <c r="J15" s="76">
        <v>10.06</v>
      </c>
      <c r="K15" s="266"/>
      <c r="L15" s="41">
        <v>11</v>
      </c>
      <c r="M15" s="49" t="s">
        <v>32</v>
      </c>
      <c r="N15" s="47" t="s">
        <v>1480</v>
      </c>
      <c r="O15" s="76">
        <v>10.75</v>
      </c>
      <c r="P15" s="76">
        <v>11.37</v>
      </c>
      <c r="Q15" s="76">
        <v>12.07</v>
      </c>
      <c r="R15" s="76">
        <v>12.89</v>
      </c>
      <c r="S15" s="76">
        <v>13.73</v>
      </c>
      <c r="T15" s="76">
        <v>14.28</v>
      </c>
      <c r="U15" s="76">
        <v>14.66</v>
      </c>
      <c r="V15" s="266"/>
      <c r="W15" s="41">
        <v>11</v>
      </c>
      <c r="X15" s="49" t="s">
        <v>32</v>
      </c>
      <c r="Y15" s="47" t="s">
        <v>1480</v>
      </c>
      <c r="Z15" s="76">
        <v>15.23</v>
      </c>
      <c r="AA15" s="76">
        <v>16.16</v>
      </c>
      <c r="AB15" s="76">
        <v>17.18</v>
      </c>
      <c r="AC15" s="76">
        <v>17.86</v>
      </c>
      <c r="AD15" s="76">
        <v>18.46</v>
      </c>
      <c r="AE15" s="76">
        <v>19</v>
      </c>
      <c r="AF15" s="76">
        <v>19.86</v>
      </c>
      <c r="AG15" s="76">
        <v>19.86</v>
      </c>
    </row>
    <row r="16" spans="1:33" ht="18" customHeight="1">
      <c r="A16" s="41">
        <v>12</v>
      </c>
      <c r="B16" s="49" t="s">
        <v>36</v>
      </c>
      <c r="C16" s="47" t="s">
        <v>1481</v>
      </c>
      <c r="D16" s="76">
        <v>48.57</v>
      </c>
      <c r="E16" s="76">
        <v>55.95</v>
      </c>
      <c r="F16" s="76">
        <v>63.94</v>
      </c>
      <c r="G16" s="76">
        <v>75.48</v>
      </c>
      <c r="H16" s="76">
        <v>85.46</v>
      </c>
      <c r="I16" s="76">
        <v>95.23</v>
      </c>
      <c r="J16" s="76">
        <v>107.07</v>
      </c>
      <c r="K16" s="266"/>
      <c r="L16" s="41">
        <v>12</v>
      </c>
      <c r="M16" s="49" t="s">
        <v>36</v>
      </c>
      <c r="N16" s="47" t="s">
        <v>1481</v>
      </c>
      <c r="O16" s="76">
        <v>113.26</v>
      </c>
      <c r="P16" s="76">
        <v>121.08</v>
      </c>
      <c r="Q16" s="76">
        <v>131.80000000000001</v>
      </c>
      <c r="R16" s="76">
        <v>143.12</v>
      </c>
      <c r="S16" s="76">
        <v>152.82</v>
      </c>
      <c r="T16" s="76">
        <v>161.6</v>
      </c>
      <c r="U16" s="76">
        <v>166.02</v>
      </c>
      <c r="V16" s="266"/>
      <c r="W16" s="41">
        <v>12</v>
      </c>
      <c r="X16" s="49" t="s">
        <v>36</v>
      </c>
      <c r="Y16" s="47" t="s">
        <v>1481</v>
      </c>
      <c r="Z16" s="76">
        <v>174.86</v>
      </c>
      <c r="AA16" s="76">
        <v>182.95</v>
      </c>
      <c r="AB16" s="76">
        <v>192.74</v>
      </c>
      <c r="AC16" s="76">
        <v>201.19</v>
      </c>
      <c r="AD16" s="76">
        <v>210.01</v>
      </c>
      <c r="AE16" s="76">
        <v>219.22</v>
      </c>
      <c r="AF16" s="76">
        <v>235.95</v>
      </c>
      <c r="AG16" s="76">
        <v>257.67</v>
      </c>
    </row>
    <row r="17" spans="1:33" ht="18" customHeight="1">
      <c r="A17" s="41">
        <v>13</v>
      </c>
      <c r="C17" s="74" t="s">
        <v>1476</v>
      </c>
      <c r="D17" s="76">
        <v>39.15</v>
      </c>
      <c r="E17" s="76">
        <v>45.33</v>
      </c>
      <c r="F17" s="76">
        <v>51.93</v>
      </c>
      <c r="G17" s="76">
        <v>61.65</v>
      </c>
      <c r="H17" s="76">
        <v>68.94</v>
      </c>
      <c r="I17" s="76">
        <v>77.239999999999995</v>
      </c>
      <c r="J17" s="76">
        <v>87.27</v>
      </c>
      <c r="K17" s="266"/>
      <c r="L17" s="41">
        <v>13</v>
      </c>
      <c r="N17" s="74" t="s">
        <v>1476</v>
      </c>
      <c r="O17" s="76">
        <v>92.81</v>
      </c>
      <c r="P17" s="76">
        <v>98.5</v>
      </c>
      <c r="Q17" s="76">
        <v>106.73</v>
      </c>
      <c r="R17" s="76">
        <v>115.27</v>
      </c>
      <c r="S17" s="76">
        <v>124.57</v>
      </c>
      <c r="T17" s="76">
        <v>132.13</v>
      </c>
      <c r="U17" s="76">
        <v>134.91</v>
      </c>
      <c r="V17" s="266"/>
      <c r="W17" s="41">
        <v>13</v>
      </c>
      <c r="Y17" s="74" t="s">
        <v>1476</v>
      </c>
      <c r="Z17" s="76">
        <v>141.80000000000001</v>
      </c>
      <c r="AA17" s="76">
        <v>149.07</v>
      </c>
      <c r="AB17" s="76">
        <v>157.16</v>
      </c>
      <c r="AC17" s="76">
        <v>163.36000000000001</v>
      </c>
      <c r="AD17" s="76">
        <v>171.03</v>
      </c>
      <c r="AE17" s="76">
        <v>179.13</v>
      </c>
      <c r="AF17" s="76">
        <v>191.9</v>
      </c>
      <c r="AG17" s="76">
        <v>211.42</v>
      </c>
    </row>
    <row r="18" spans="1:33" ht="20.100000000000001" customHeight="1">
      <c r="A18" s="41">
        <v>14</v>
      </c>
      <c r="C18" s="78" t="s">
        <v>537</v>
      </c>
      <c r="D18" s="76">
        <v>13.18</v>
      </c>
      <c r="E18" s="76">
        <v>14.91</v>
      </c>
      <c r="F18" s="76">
        <v>16.149999999999999</v>
      </c>
      <c r="G18" s="76">
        <v>18.8</v>
      </c>
      <c r="H18" s="76">
        <v>19.97</v>
      </c>
      <c r="I18" s="76">
        <v>20.46</v>
      </c>
      <c r="J18" s="76">
        <v>21.72</v>
      </c>
      <c r="K18" s="266"/>
      <c r="L18" s="41">
        <v>14</v>
      </c>
      <c r="N18" s="78" t="s">
        <v>537</v>
      </c>
      <c r="O18" s="76">
        <v>23.15</v>
      </c>
      <c r="P18" s="76">
        <v>24.82</v>
      </c>
      <c r="Q18" s="76">
        <v>27.42</v>
      </c>
      <c r="R18" s="76">
        <v>29.62</v>
      </c>
      <c r="S18" s="76">
        <v>31.72</v>
      </c>
      <c r="T18" s="76">
        <v>31.78</v>
      </c>
      <c r="U18" s="76">
        <v>30.6</v>
      </c>
      <c r="V18" s="266"/>
      <c r="W18" s="41">
        <v>14</v>
      </c>
      <c r="Y18" s="78" t="s">
        <v>537</v>
      </c>
      <c r="Z18" s="76">
        <v>32.11</v>
      </c>
      <c r="AA18" s="76">
        <v>34.130000000000003</v>
      </c>
      <c r="AB18" s="76">
        <v>36.15</v>
      </c>
      <c r="AC18" s="76">
        <v>36.229999999999997</v>
      </c>
      <c r="AD18" s="76">
        <v>37.15</v>
      </c>
      <c r="AE18" s="76">
        <v>38.9</v>
      </c>
      <c r="AF18" s="76">
        <v>42.02</v>
      </c>
      <c r="AG18" s="76">
        <v>43.84</v>
      </c>
    </row>
    <row r="19" spans="1:33" ht="12.95" customHeight="1">
      <c r="A19" s="41">
        <v>15</v>
      </c>
      <c r="C19" s="249" t="s">
        <v>1475</v>
      </c>
      <c r="D19" s="76">
        <v>6.57</v>
      </c>
      <c r="E19" s="76">
        <v>7.41</v>
      </c>
      <c r="F19" s="76">
        <v>8.06</v>
      </c>
      <c r="G19" s="76">
        <v>9.3800000000000008</v>
      </c>
      <c r="H19" s="76">
        <v>9.99</v>
      </c>
      <c r="I19" s="76">
        <v>10.039999999999999</v>
      </c>
      <c r="J19" s="76">
        <v>10.72</v>
      </c>
      <c r="K19" s="266"/>
      <c r="L19" s="41">
        <v>15</v>
      </c>
      <c r="N19" s="249" t="s">
        <v>1475</v>
      </c>
      <c r="O19" s="76">
        <v>11.5</v>
      </c>
      <c r="P19" s="76">
        <v>12.03</v>
      </c>
      <c r="Q19" s="76">
        <v>13.09</v>
      </c>
      <c r="R19" s="76">
        <v>14.2</v>
      </c>
      <c r="S19" s="76">
        <v>14.88</v>
      </c>
      <c r="T19" s="76">
        <v>14.57</v>
      </c>
      <c r="U19" s="76">
        <v>14.57</v>
      </c>
      <c r="V19" s="266"/>
      <c r="W19" s="41">
        <v>15</v>
      </c>
      <c r="Y19" s="249" t="s">
        <v>1475</v>
      </c>
      <c r="Z19" s="76">
        <v>15.24</v>
      </c>
      <c r="AA19" s="76">
        <v>16.16</v>
      </c>
      <c r="AB19" s="76">
        <v>17.09</v>
      </c>
      <c r="AC19" s="76">
        <v>17.13</v>
      </c>
      <c r="AD19" s="76">
        <v>17.62</v>
      </c>
      <c r="AE19" s="76">
        <v>18.52</v>
      </c>
      <c r="AF19" s="76">
        <v>20.04</v>
      </c>
      <c r="AG19" s="76">
        <v>20.85</v>
      </c>
    </row>
    <row r="20" spans="1:33" ht="12.95" customHeight="1">
      <c r="A20" s="41">
        <v>16</v>
      </c>
      <c r="C20" s="249" t="s">
        <v>1478</v>
      </c>
      <c r="D20" s="76">
        <v>6.34</v>
      </c>
      <c r="E20" s="76">
        <v>7.19</v>
      </c>
      <c r="F20" s="76">
        <v>7.74</v>
      </c>
      <c r="G20" s="76">
        <v>9.08</v>
      </c>
      <c r="H20" s="76">
        <v>9.5500000000000007</v>
      </c>
      <c r="I20" s="76">
        <v>9.49</v>
      </c>
      <c r="J20" s="76">
        <v>10.16</v>
      </c>
      <c r="K20" s="266"/>
      <c r="L20" s="41">
        <v>16</v>
      </c>
      <c r="N20" s="249" t="s">
        <v>1478</v>
      </c>
      <c r="O20" s="76">
        <v>10.89</v>
      </c>
      <c r="P20" s="76">
        <v>11.43</v>
      </c>
      <c r="Q20" s="76">
        <v>12.4</v>
      </c>
      <c r="R20" s="76">
        <v>13.45</v>
      </c>
      <c r="S20" s="76">
        <v>14.02</v>
      </c>
      <c r="T20" s="76">
        <v>13.77</v>
      </c>
      <c r="U20" s="76">
        <v>13.69</v>
      </c>
      <c r="V20" s="266"/>
      <c r="W20" s="41">
        <v>16</v>
      </c>
      <c r="Y20" s="249" t="s">
        <v>1478</v>
      </c>
      <c r="Z20" s="76">
        <v>14.46</v>
      </c>
      <c r="AA20" s="76">
        <v>15.43</v>
      </c>
      <c r="AB20" s="76">
        <v>16.36</v>
      </c>
      <c r="AC20" s="76">
        <v>16.36</v>
      </c>
      <c r="AD20" s="76">
        <v>16.87</v>
      </c>
      <c r="AE20" s="76">
        <v>17.78</v>
      </c>
      <c r="AF20" s="76">
        <v>19.329999999999998</v>
      </c>
      <c r="AG20" s="76">
        <v>19.97</v>
      </c>
    </row>
    <row r="21" spans="1:33" ht="12.95" customHeight="1">
      <c r="A21" s="41">
        <v>17</v>
      </c>
      <c r="C21" s="249" t="s">
        <v>1479</v>
      </c>
      <c r="D21" s="76">
        <v>0.27</v>
      </c>
      <c r="E21" s="76">
        <v>0.31</v>
      </c>
      <c r="F21" s="76">
        <v>0.35</v>
      </c>
      <c r="G21" s="76">
        <v>0.34</v>
      </c>
      <c r="H21" s="76">
        <v>0.43</v>
      </c>
      <c r="I21" s="76">
        <v>0.93</v>
      </c>
      <c r="J21" s="76">
        <v>0.84</v>
      </c>
      <c r="K21" s="266"/>
      <c r="L21" s="41">
        <v>17</v>
      </c>
      <c r="N21" s="249" t="s">
        <v>1479</v>
      </c>
      <c r="O21" s="76">
        <v>0.76</v>
      </c>
      <c r="P21" s="76">
        <v>1.36</v>
      </c>
      <c r="Q21" s="76">
        <v>1.93</v>
      </c>
      <c r="R21" s="76">
        <v>1.97</v>
      </c>
      <c r="S21" s="76">
        <v>2.82</v>
      </c>
      <c r="T21" s="76">
        <v>3.44</v>
      </c>
      <c r="U21" s="76">
        <v>2.34</v>
      </c>
      <c r="V21" s="266"/>
      <c r="W21" s="41">
        <v>17</v>
      </c>
      <c r="Y21" s="249" t="s">
        <v>1479</v>
      </c>
      <c r="Z21" s="76">
        <v>2.41</v>
      </c>
      <c r="AA21" s="76">
        <v>2.54</v>
      </c>
      <c r="AB21" s="76">
        <v>2.7</v>
      </c>
      <c r="AC21" s="76">
        <v>2.74</v>
      </c>
      <c r="AD21" s="76">
        <v>2.66</v>
      </c>
      <c r="AE21" s="76">
        <v>2.6</v>
      </c>
      <c r="AF21" s="76">
        <v>2.65</v>
      </c>
      <c r="AG21" s="76">
        <v>3.02</v>
      </c>
    </row>
    <row r="22" spans="1:33" ht="12" customHeight="1">
      <c r="A22" s="41">
        <v>18</v>
      </c>
      <c r="C22" s="249" t="s">
        <v>1411</v>
      </c>
      <c r="D22" s="76">
        <v>0.13</v>
      </c>
      <c r="E22" s="76">
        <v>0.16</v>
      </c>
      <c r="F22" s="76">
        <v>0.17</v>
      </c>
      <c r="G22" s="76">
        <v>0.17</v>
      </c>
      <c r="H22" s="76">
        <v>0.19</v>
      </c>
      <c r="I22" s="76">
        <v>0.21</v>
      </c>
      <c r="J22" s="76">
        <v>0.2</v>
      </c>
      <c r="K22" s="266"/>
      <c r="L22" s="41">
        <v>18</v>
      </c>
      <c r="N22" s="249" t="s">
        <v>1411</v>
      </c>
      <c r="O22" s="76">
        <v>0.23</v>
      </c>
      <c r="P22" s="76">
        <v>0.21</v>
      </c>
      <c r="Q22" s="76">
        <v>0.2</v>
      </c>
      <c r="R22" s="76">
        <v>0.21</v>
      </c>
      <c r="S22" s="76">
        <v>0.21</v>
      </c>
      <c r="T22" s="76">
        <v>0.2</v>
      </c>
      <c r="U22" s="76">
        <v>0.21</v>
      </c>
      <c r="V22" s="266"/>
      <c r="W22" s="41">
        <v>18</v>
      </c>
      <c r="Y22" s="249" t="s">
        <v>1411</v>
      </c>
      <c r="Z22" s="76">
        <v>0.21</v>
      </c>
      <c r="AA22" s="76">
        <v>0.22</v>
      </c>
      <c r="AB22" s="76">
        <v>0.22</v>
      </c>
      <c r="AC22" s="76">
        <v>0.21</v>
      </c>
      <c r="AD22" s="76">
        <v>0.2</v>
      </c>
      <c r="AE22" s="76">
        <v>0.21</v>
      </c>
      <c r="AF22" s="76">
        <v>0.21</v>
      </c>
      <c r="AG22" s="76">
        <v>0.21</v>
      </c>
    </row>
    <row r="23" spans="1:33" ht="12" customHeight="1">
      <c r="A23" s="41">
        <v>19</v>
      </c>
      <c r="C23" s="237" t="s">
        <v>1412</v>
      </c>
      <c r="D23" s="76"/>
      <c r="E23" s="76"/>
      <c r="F23" s="76"/>
      <c r="G23" s="76"/>
      <c r="H23" s="76"/>
      <c r="I23" s="76"/>
      <c r="J23" s="76"/>
      <c r="K23" s="266"/>
      <c r="L23" s="41">
        <v>19</v>
      </c>
      <c r="N23" s="237" t="s">
        <v>1412</v>
      </c>
      <c r="O23" s="76"/>
      <c r="P23" s="76"/>
      <c r="Q23" s="76"/>
      <c r="R23" s="76"/>
      <c r="S23" s="76"/>
      <c r="T23" s="76"/>
      <c r="U23" s="76"/>
      <c r="V23" s="266"/>
      <c r="W23" s="41">
        <v>19</v>
      </c>
      <c r="Y23" s="237" t="s">
        <v>1412</v>
      </c>
      <c r="Z23" s="76"/>
      <c r="AA23" s="76"/>
      <c r="AB23" s="76"/>
      <c r="AC23" s="76"/>
      <c r="AD23" s="76"/>
      <c r="AE23" s="76"/>
      <c r="AF23" s="76"/>
      <c r="AG23" s="76"/>
    </row>
    <row r="24" spans="1:33" ht="12" customHeight="1">
      <c r="C24" s="77" t="s">
        <v>1413</v>
      </c>
      <c r="D24" s="76">
        <v>0</v>
      </c>
      <c r="E24" s="76">
        <v>0</v>
      </c>
      <c r="F24" s="76">
        <v>0</v>
      </c>
      <c r="G24" s="76">
        <v>0</v>
      </c>
      <c r="H24" s="76">
        <v>0.04</v>
      </c>
      <c r="I24" s="76">
        <v>0.28999999999999998</v>
      </c>
      <c r="J24" s="76">
        <v>0.23</v>
      </c>
      <c r="K24" s="266"/>
      <c r="N24" s="77" t="s">
        <v>1413</v>
      </c>
      <c r="O24" s="76">
        <v>0.22</v>
      </c>
      <c r="P24" s="76">
        <v>0.65</v>
      </c>
      <c r="Q24" s="76">
        <v>1.1599999999999999</v>
      </c>
      <c r="R24" s="76">
        <v>1.27</v>
      </c>
      <c r="S24" s="76">
        <v>2.13</v>
      </c>
      <c r="T24" s="76">
        <v>2.77</v>
      </c>
      <c r="U24" s="76">
        <v>1.66</v>
      </c>
      <c r="V24" s="266"/>
      <c r="Y24" s="77" t="s">
        <v>1413</v>
      </c>
      <c r="Z24" s="76">
        <v>1.55</v>
      </c>
      <c r="AA24" s="76">
        <v>1.55</v>
      </c>
      <c r="AB24" s="76">
        <v>1.68</v>
      </c>
      <c r="AC24" s="76">
        <v>1.71</v>
      </c>
      <c r="AD24" s="76">
        <v>1.74</v>
      </c>
      <c r="AE24" s="76">
        <v>1.69</v>
      </c>
      <c r="AF24" s="76">
        <v>1.64</v>
      </c>
      <c r="AG24" s="76">
        <v>1.98</v>
      </c>
    </row>
    <row r="25" spans="1:33" ht="12" customHeight="1">
      <c r="A25" s="41">
        <v>20</v>
      </c>
      <c r="C25" s="251" t="s">
        <v>1415</v>
      </c>
      <c r="D25" s="76"/>
      <c r="E25" s="76"/>
      <c r="F25" s="76"/>
      <c r="G25" s="76"/>
      <c r="H25" s="76"/>
      <c r="I25" s="76"/>
      <c r="J25" s="76"/>
      <c r="K25" s="266"/>
      <c r="L25" s="41">
        <v>20</v>
      </c>
      <c r="N25" s="251" t="s">
        <v>1415</v>
      </c>
      <c r="O25" s="76"/>
      <c r="P25" s="76"/>
      <c r="Q25" s="76"/>
      <c r="R25" s="76"/>
      <c r="S25" s="76"/>
      <c r="T25" s="76"/>
      <c r="U25" s="76"/>
      <c r="V25" s="266"/>
      <c r="W25" s="41">
        <v>20</v>
      </c>
      <c r="Y25" s="251" t="s">
        <v>1415</v>
      </c>
      <c r="Z25" s="76"/>
      <c r="AA25" s="76"/>
      <c r="AB25" s="76"/>
      <c r="AC25" s="76"/>
      <c r="AD25" s="76"/>
      <c r="AE25" s="76"/>
      <c r="AF25" s="76"/>
      <c r="AG25" s="76"/>
    </row>
    <row r="26" spans="1:33" ht="12" customHeight="1">
      <c r="C26" s="47" t="s">
        <v>1416</v>
      </c>
      <c r="D26" s="76">
        <v>0</v>
      </c>
      <c r="E26" s="76">
        <v>0</v>
      </c>
      <c r="F26" s="76">
        <v>0</v>
      </c>
      <c r="G26" s="76">
        <v>0</v>
      </c>
      <c r="H26" s="76">
        <v>0</v>
      </c>
      <c r="I26" s="76">
        <v>0</v>
      </c>
      <c r="J26" s="76">
        <v>0</v>
      </c>
      <c r="K26" s="266"/>
      <c r="N26" s="47" t="s">
        <v>1416</v>
      </c>
      <c r="O26" s="76">
        <v>0</v>
      </c>
      <c r="P26" s="76">
        <v>0</v>
      </c>
      <c r="Q26" s="76">
        <v>0</v>
      </c>
      <c r="R26" s="76">
        <v>0</v>
      </c>
      <c r="S26" s="76">
        <v>0</v>
      </c>
      <c r="T26" s="76">
        <v>0</v>
      </c>
      <c r="U26" s="76">
        <v>0</v>
      </c>
      <c r="V26" s="266"/>
      <c r="Y26" s="47" t="s">
        <v>1416</v>
      </c>
      <c r="Z26" s="76">
        <v>0.18</v>
      </c>
      <c r="AA26" s="76">
        <v>0.25</v>
      </c>
      <c r="AB26" s="76">
        <v>0.28999999999999998</v>
      </c>
      <c r="AC26" s="76">
        <v>0.32</v>
      </c>
      <c r="AD26" s="76">
        <v>0.23</v>
      </c>
      <c r="AE26" s="76">
        <v>0.21</v>
      </c>
      <c r="AF26" s="76">
        <v>0.3</v>
      </c>
      <c r="AG26" s="76">
        <v>0.33</v>
      </c>
    </row>
    <row r="27" spans="1:33" ht="12" customHeight="1">
      <c r="A27" s="41">
        <v>21</v>
      </c>
      <c r="C27" s="78" t="s">
        <v>1414</v>
      </c>
      <c r="D27" s="76">
        <v>0.14000000000000001</v>
      </c>
      <c r="E27" s="76">
        <v>0.15</v>
      </c>
      <c r="F27" s="76">
        <v>0.18</v>
      </c>
      <c r="G27" s="76">
        <v>0.17</v>
      </c>
      <c r="H27" s="76">
        <v>0.2</v>
      </c>
      <c r="I27" s="76">
        <v>0.43</v>
      </c>
      <c r="J27" s="76">
        <v>0.41</v>
      </c>
      <c r="K27" s="266"/>
      <c r="L27" s="41">
        <v>21</v>
      </c>
      <c r="N27" s="78" t="s">
        <v>1414</v>
      </c>
      <c r="O27" s="76">
        <v>0.31</v>
      </c>
      <c r="P27" s="76">
        <v>0.5</v>
      </c>
      <c r="Q27" s="76">
        <v>0.56999999999999995</v>
      </c>
      <c r="R27" s="76">
        <v>0.49</v>
      </c>
      <c r="S27" s="76">
        <v>0.48</v>
      </c>
      <c r="T27" s="76">
        <v>0.47</v>
      </c>
      <c r="U27" s="76">
        <v>0.47</v>
      </c>
      <c r="V27" s="266"/>
      <c r="W27" s="41">
        <v>21</v>
      </c>
      <c r="Y27" s="78" t="s">
        <v>1414</v>
      </c>
      <c r="Z27" s="76">
        <v>0.47</v>
      </c>
      <c r="AA27" s="76">
        <v>0.52</v>
      </c>
      <c r="AB27" s="76">
        <v>0.51</v>
      </c>
      <c r="AC27" s="76">
        <v>0.5</v>
      </c>
      <c r="AD27" s="76">
        <v>0.49</v>
      </c>
      <c r="AE27" s="76">
        <v>0.49</v>
      </c>
      <c r="AF27" s="76">
        <v>0.5</v>
      </c>
      <c r="AG27" s="76">
        <v>0.5</v>
      </c>
    </row>
    <row r="28" spans="1:33" ht="20.100000000000001" customHeight="1">
      <c r="A28" s="41">
        <v>22</v>
      </c>
      <c r="C28" s="78" t="s">
        <v>538</v>
      </c>
      <c r="D28" s="76">
        <v>8.51</v>
      </c>
      <c r="E28" s="76">
        <v>10.02</v>
      </c>
      <c r="F28" s="76">
        <v>11.47</v>
      </c>
      <c r="G28" s="76">
        <v>13.99</v>
      </c>
      <c r="H28" s="76">
        <v>16.03</v>
      </c>
      <c r="I28" s="76">
        <v>17.71</v>
      </c>
      <c r="J28" s="76">
        <v>19.11</v>
      </c>
      <c r="K28" s="266"/>
      <c r="L28" s="41">
        <v>22</v>
      </c>
      <c r="N28" s="78" t="s">
        <v>538</v>
      </c>
      <c r="O28" s="76">
        <v>20.66</v>
      </c>
      <c r="P28" s="76">
        <v>22.9</v>
      </c>
      <c r="Q28" s="76">
        <v>25.19</v>
      </c>
      <c r="R28" s="76">
        <v>27.12</v>
      </c>
      <c r="S28" s="76">
        <v>29.89</v>
      </c>
      <c r="T28" s="76">
        <v>30.76</v>
      </c>
      <c r="U28" s="76">
        <v>31.38</v>
      </c>
      <c r="V28" s="266"/>
      <c r="W28" s="41">
        <v>22</v>
      </c>
      <c r="Y28" s="78" t="s">
        <v>538</v>
      </c>
      <c r="Z28" s="76">
        <v>34.46</v>
      </c>
      <c r="AA28" s="76">
        <v>36.83</v>
      </c>
      <c r="AB28" s="76">
        <v>39.1</v>
      </c>
      <c r="AC28" s="76">
        <v>40.049999999999997</v>
      </c>
      <c r="AD28" s="76">
        <v>42.09</v>
      </c>
      <c r="AE28" s="76">
        <v>44.23</v>
      </c>
      <c r="AF28" s="76">
        <v>48.12</v>
      </c>
      <c r="AG28" s="76">
        <v>50.55</v>
      </c>
    </row>
    <row r="29" spans="1:33" ht="12.95" customHeight="1">
      <c r="A29" s="41">
        <v>23</v>
      </c>
      <c r="C29" s="249" t="s">
        <v>1475</v>
      </c>
      <c r="D29" s="76">
        <v>4.1900000000000004</v>
      </c>
      <c r="E29" s="76">
        <v>4.92</v>
      </c>
      <c r="F29" s="76">
        <v>5.6</v>
      </c>
      <c r="G29" s="76">
        <v>6.84</v>
      </c>
      <c r="H29" s="76">
        <v>7.79</v>
      </c>
      <c r="I29" s="76">
        <v>8.6300000000000008</v>
      </c>
      <c r="J29" s="76">
        <v>9.31</v>
      </c>
      <c r="K29" s="266"/>
      <c r="L29" s="41">
        <v>23</v>
      </c>
      <c r="N29" s="249" t="s">
        <v>1475</v>
      </c>
      <c r="O29" s="76">
        <v>10.16</v>
      </c>
      <c r="P29" s="76">
        <v>11.04</v>
      </c>
      <c r="Q29" s="76">
        <v>11.99</v>
      </c>
      <c r="R29" s="76">
        <v>13.08</v>
      </c>
      <c r="S29" s="76">
        <v>14.29</v>
      </c>
      <c r="T29" s="76">
        <v>14.59</v>
      </c>
      <c r="U29" s="76">
        <v>15.17</v>
      </c>
      <c r="V29" s="266"/>
      <c r="W29" s="41">
        <v>23</v>
      </c>
      <c r="Y29" s="249" t="s">
        <v>1475</v>
      </c>
      <c r="Z29" s="76">
        <v>16.739999999999998</v>
      </c>
      <c r="AA29" s="76">
        <v>17.899999999999999</v>
      </c>
      <c r="AB29" s="76">
        <v>19.03</v>
      </c>
      <c r="AC29" s="76">
        <v>19.489999999999998</v>
      </c>
      <c r="AD29" s="76">
        <v>20.53</v>
      </c>
      <c r="AE29" s="76">
        <v>21.54</v>
      </c>
      <c r="AF29" s="76">
        <v>23.39</v>
      </c>
      <c r="AG29" s="76">
        <v>24.61</v>
      </c>
    </row>
    <row r="30" spans="1:33" ht="12.95" customHeight="1">
      <c r="A30" s="41">
        <v>24</v>
      </c>
      <c r="C30" s="249" t="s">
        <v>1478</v>
      </c>
      <c r="D30" s="76">
        <v>4.07</v>
      </c>
      <c r="E30" s="76">
        <v>4.79</v>
      </c>
      <c r="F30" s="76">
        <v>5.44</v>
      </c>
      <c r="G30" s="76">
        <v>6.61</v>
      </c>
      <c r="H30" s="76">
        <v>7.51</v>
      </c>
      <c r="I30" s="76">
        <v>8.33</v>
      </c>
      <c r="J30" s="76">
        <v>8.94</v>
      </c>
      <c r="K30" s="266"/>
      <c r="L30" s="41">
        <v>24</v>
      </c>
      <c r="N30" s="249" t="s">
        <v>1478</v>
      </c>
      <c r="O30" s="76">
        <v>9.75</v>
      </c>
      <c r="P30" s="76">
        <v>10.62</v>
      </c>
      <c r="Q30" s="76">
        <v>11.54</v>
      </c>
      <c r="R30" s="76">
        <v>12.58</v>
      </c>
      <c r="S30" s="76">
        <v>13.74</v>
      </c>
      <c r="T30" s="76">
        <v>14.06</v>
      </c>
      <c r="U30" s="76">
        <v>14.61</v>
      </c>
      <c r="V30" s="266"/>
      <c r="W30" s="41">
        <v>24</v>
      </c>
      <c r="Y30" s="249" t="s">
        <v>1478</v>
      </c>
      <c r="Z30" s="76">
        <v>15.99</v>
      </c>
      <c r="AA30" s="76">
        <v>17.100000000000001</v>
      </c>
      <c r="AB30" s="76">
        <v>18.23</v>
      </c>
      <c r="AC30" s="76">
        <v>18.68</v>
      </c>
      <c r="AD30" s="76">
        <v>19.66</v>
      </c>
      <c r="AE30" s="76">
        <v>20.64</v>
      </c>
      <c r="AF30" s="76">
        <v>22.48</v>
      </c>
      <c r="AG30" s="76">
        <v>23.72</v>
      </c>
    </row>
    <row r="31" spans="1:33" ht="12.95" customHeight="1">
      <c r="A31" s="41">
        <v>25</v>
      </c>
      <c r="C31" s="249" t="s">
        <v>1479</v>
      </c>
      <c r="D31" s="76">
        <v>0.25</v>
      </c>
      <c r="E31" s="76">
        <v>0.31</v>
      </c>
      <c r="F31" s="76">
        <v>0.43</v>
      </c>
      <c r="G31" s="76">
        <v>0.54</v>
      </c>
      <c r="H31" s="76">
        <v>0.73</v>
      </c>
      <c r="I31" s="76">
        <v>0.75</v>
      </c>
      <c r="J31" s="76">
        <v>0.86</v>
      </c>
      <c r="K31" s="266"/>
      <c r="L31" s="41">
        <v>25</v>
      </c>
      <c r="N31" s="249" t="s">
        <v>1479</v>
      </c>
      <c r="O31" s="76">
        <v>0.75</v>
      </c>
      <c r="P31" s="76">
        <v>1.24</v>
      </c>
      <c r="Q31" s="76">
        <v>1.66</v>
      </c>
      <c r="R31" s="76">
        <v>1.46</v>
      </c>
      <c r="S31" s="76">
        <v>1.86</v>
      </c>
      <c r="T31" s="76">
        <v>2.11</v>
      </c>
      <c r="U31" s="76">
        <v>1.6</v>
      </c>
      <c r="V31" s="266"/>
      <c r="W31" s="41">
        <v>25</v>
      </c>
      <c r="Y31" s="249" t="s">
        <v>1479</v>
      </c>
      <c r="Z31" s="76">
        <v>1.73</v>
      </c>
      <c r="AA31" s="76">
        <v>1.83</v>
      </c>
      <c r="AB31" s="76">
        <v>1.84</v>
      </c>
      <c r="AC31" s="76">
        <v>1.88</v>
      </c>
      <c r="AD31" s="76">
        <v>1.9</v>
      </c>
      <c r="AE31" s="76">
        <v>2.0499999999999998</v>
      </c>
      <c r="AF31" s="76">
        <v>2.25</v>
      </c>
      <c r="AG31" s="76">
        <v>2.2200000000000002</v>
      </c>
    </row>
    <row r="32" spans="1:33" ht="12" customHeight="1">
      <c r="A32" s="41">
        <v>26</v>
      </c>
      <c r="C32" s="249" t="s">
        <v>1411</v>
      </c>
      <c r="D32" s="76">
        <v>0.02</v>
      </c>
      <c r="E32" s="76">
        <v>0.03</v>
      </c>
      <c r="F32" s="76">
        <v>0.03</v>
      </c>
      <c r="G32" s="76">
        <v>0.02</v>
      </c>
      <c r="H32" s="76">
        <v>0.03</v>
      </c>
      <c r="I32" s="76">
        <v>7.0000000000000007E-2</v>
      </c>
      <c r="J32" s="76">
        <v>0.11</v>
      </c>
      <c r="K32" s="266"/>
      <c r="L32" s="41">
        <v>26</v>
      </c>
      <c r="N32" s="249" t="s">
        <v>1411</v>
      </c>
      <c r="O32" s="76">
        <v>0.16</v>
      </c>
      <c r="P32" s="76">
        <v>0.19</v>
      </c>
      <c r="Q32" s="76">
        <v>0.21</v>
      </c>
      <c r="R32" s="76">
        <v>0.21</v>
      </c>
      <c r="S32" s="76">
        <v>0.21</v>
      </c>
      <c r="T32" s="76">
        <v>0.2</v>
      </c>
      <c r="U32" s="76">
        <v>0.21</v>
      </c>
      <c r="V32" s="266"/>
      <c r="W32" s="41">
        <v>26</v>
      </c>
      <c r="Y32" s="249" t="s">
        <v>1411</v>
      </c>
      <c r="Z32" s="76">
        <v>0.21</v>
      </c>
      <c r="AA32" s="76">
        <v>0.22</v>
      </c>
      <c r="AB32" s="76">
        <v>0.22</v>
      </c>
      <c r="AC32" s="76">
        <v>0.2</v>
      </c>
      <c r="AD32" s="76">
        <v>0.21</v>
      </c>
      <c r="AE32" s="76">
        <v>0.19</v>
      </c>
      <c r="AF32" s="76">
        <v>0.2</v>
      </c>
      <c r="AG32" s="76">
        <v>0.2</v>
      </c>
    </row>
    <row r="33" spans="1:33" ht="12" customHeight="1">
      <c r="A33" s="41">
        <v>27</v>
      </c>
      <c r="C33" s="237" t="s">
        <v>1412</v>
      </c>
      <c r="D33" s="76"/>
      <c r="E33" s="76"/>
      <c r="F33" s="76"/>
      <c r="G33" s="76"/>
      <c r="H33" s="76"/>
      <c r="I33" s="76"/>
      <c r="J33" s="76"/>
      <c r="K33" s="266"/>
      <c r="L33" s="41">
        <v>27</v>
      </c>
      <c r="N33" s="237" t="s">
        <v>1412</v>
      </c>
      <c r="O33" s="76"/>
      <c r="P33" s="76"/>
      <c r="Q33" s="76"/>
      <c r="R33" s="76"/>
      <c r="S33" s="76"/>
      <c r="T33" s="76"/>
      <c r="U33" s="76"/>
      <c r="V33" s="266"/>
      <c r="W33" s="41">
        <v>27</v>
      </c>
      <c r="Y33" s="237" t="s">
        <v>1412</v>
      </c>
      <c r="Z33" s="76"/>
      <c r="AA33" s="76"/>
      <c r="AB33" s="76"/>
      <c r="AC33" s="76"/>
      <c r="AD33" s="76"/>
      <c r="AE33" s="76"/>
      <c r="AF33" s="76"/>
      <c r="AG33" s="76"/>
    </row>
    <row r="34" spans="1:33" ht="12" customHeight="1">
      <c r="C34" s="77" t="s">
        <v>1413</v>
      </c>
      <c r="D34" s="76">
        <v>0</v>
      </c>
      <c r="E34" s="76">
        <v>0</v>
      </c>
      <c r="F34" s="76">
        <v>0</v>
      </c>
      <c r="G34" s="76">
        <v>0</v>
      </c>
      <c r="H34" s="76">
        <v>0</v>
      </c>
      <c r="I34" s="76">
        <v>0.05</v>
      </c>
      <c r="J34" s="76">
        <v>7.0000000000000007E-2</v>
      </c>
      <c r="K34" s="266"/>
      <c r="N34" s="77" t="s">
        <v>1413</v>
      </c>
      <c r="O34" s="76">
        <v>0.08</v>
      </c>
      <c r="P34" s="76">
        <v>0.38</v>
      </c>
      <c r="Q34" s="76">
        <v>0.59</v>
      </c>
      <c r="R34" s="76">
        <v>0.73</v>
      </c>
      <c r="S34" s="76">
        <v>0.98</v>
      </c>
      <c r="T34" s="76">
        <v>1.23</v>
      </c>
      <c r="U34" s="76">
        <v>0.73</v>
      </c>
      <c r="V34" s="266"/>
      <c r="Y34" s="77" t="s">
        <v>1413</v>
      </c>
      <c r="Z34" s="76">
        <v>0.71</v>
      </c>
      <c r="AA34" s="76">
        <v>0.82</v>
      </c>
      <c r="AB34" s="76">
        <v>0.82</v>
      </c>
      <c r="AC34" s="76">
        <v>0.89</v>
      </c>
      <c r="AD34" s="76">
        <v>0.9</v>
      </c>
      <c r="AE34" s="76">
        <v>1.1100000000000001</v>
      </c>
      <c r="AF34" s="76">
        <v>1.0900000000000001</v>
      </c>
      <c r="AG34" s="76">
        <v>1.1499999999999999</v>
      </c>
    </row>
    <row r="35" spans="1:33" ht="12" customHeight="1">
      <c r="A35" s="41">
        <v>28</v>
      </c>
      <c r="C35" s="251" t="s">
        <v>1415</v>
      </c>
      <c r="D35" s="76"/>
      <c r="E35" s="76"/>
      <c r="F35" s="76"/>
      <c r="G35" s="76"/>
      <c r="H35" s="76"/>
      <c r="I35" s="76"/>
      <c r="J35" s="76"/>
      <c r="K35" s="266"/>
      <c r="L35" s="41">
        <v>28</v>
      </c>
      <c r="N35" s="251" t="s">
        <v>1415</v>
      </c>
      <c r="O35" s="76"/>
      <c r="P35" s="76"/>
      <c r="Q35" s="76"/>
      <c r="R35" s="76"/>
      <c r="S35" s="76"/>
      <c r="T35" s="76"/>
      <c r="U35" s="76"/>
      <c r="V35" s="266"/>
      <c r="W35" s="41">
        <v>28</v>
      </c>
      <c r="Y35" s="251" t="s">
        <v>1415</v>
      </c>
      <c r="Z35" s="76"/>
      <c r="AA35" s="76"/>
      <c r="AB35" s="76"/>
      <c r="AC35" s="76"/>
      <c r="AD35" s="76"/>
      <c r="AE35" s="76"/>
      <c r="AF35" s="76"/>
      <c r="AG35" s="76"/>
    </row>
    <row r="36" spans="1:33" ht="12" customHeight="1">
      <c r="C36" s="47" t="s">
        <v>1416</v>
      </c>
      <c r="D36" s="76">
        <v>0</v>
      </c>
      <c r="E36" s="76">
        <v>0</v>
      </c>
      <c r="F36" s="76">
        <v>0</v>
      </c>
      <c r="G36" s="76">
        <v>0</v>
      </c>
      <c r="H36" s="76">
        <v>0</v>
      </c>
      <c r="I36" s="76">
        <v>0</v>
      </c>
      <c r="J36" s="76">
        <v>0</v>
      </c>
      <c r="K36" s="266"/>
      <c r="N36" s="47" t="s">
        <v>1416</v>
      </c>
      <c r="O36" s="76">
        <v>0</v>
      </c>
      <c r="P36" s="76">
        <v>0</v>
      </c>
      <c r="Q36" s="76">
        <v>0</v>
      </c>
      <c r="R36" s="76">
        <v>0</v>
      </c>
      <c r="S36" s="76">
        <v>0</v>
      </c>
      <c r="T36" s="76">
        <v>0</v>
      </c>
      <c r="U36" s="76">
        <v>0</v>
      </c>
      <c r="V36" s="266"/>
      <c r="Y36" s="47" t="s">
        <v>1416</v>
      </c>
      <c r="Z36" s="76">
        <v>0.1</v>
      </c>
      <c r="AA36" s="76">
        <v>0.09</v>
      </c>
      <c r="AB36" s="76">
        <v>0.12</v>
      </c>
      <c r="AC36" s="76">
        <v>0.12</v>
      </c>
      <c r="AD36" s="76">
        <v>0.09</v>
      </c>
      <c r="AE36" s="76">
        <v>0.09</v>
      </c>
      <c r="AF36" s="76">
        <v>0.13</v>
      </c>
      <c r="AG36" s="76">
        <v>0.12</v>
      </c>
    </row>
    <row r="37" spans="1:33" ht="12" customHeight="1">
      <c r="A37" s="41">
        <v>29</v>
      </c>
      <c r="C37" s="78" t="s">
        <v>1414</v>
      </c>
      <c r="D37" s="76">
        <v>0.23</v>
      </c>
      <c r="E37" s="76">
        <v>0.28000000000000003</v>
      </c>
      <c r="F37" s="76">
        <v>0.4</v>
      </c>
      <c r="G37" s="76">
        <v>0.52</v>
      </c>
      <c r="H37" s="76">
        <v>0.7</v>
      </c>
      <c r="I37" s="76">
        <v>0.63</v>
      </c>
      <c r="J37" s="76">
        <v>0.68</v>
      </c>
      <c r="K37" s="266"/>
      <c r="L37" s="41">
        <v>29</v>
      </c>
      <c r="N37" s="78" t="s">
        <v>1414</v>
      </c>
      <c r="O37" s="76">
        <v>0.51</v>
      </c>
      <c r="P37" s="76">
        <v>0.67</v>
      </c>
      <c r="Q37" s="76">
        <v>0.86</v>
      </c>
      <c r="R37" s="76">
        <v>0.52</v>
      </c>
      <c r="S37" s="76">
        <v>0.67</v>
      </c>
      <c r="T37" s="76">
        <v>0.68</v>
      </c>
      <c r="U37" s="76">
        <v>0.66</v>
      </c>
      <c r="V37" s="266"/>
      <c r="W37" s="41">
        <v>29</v>
      </c>
      <c r="Y37" s="78" t="s">
        <v>1414</v>
      </c>
      <c r="Z37" s="76">
        <v>0.71</v>
      </c>
      <c r="AA37" s="76">
        <v>0.7</v>
      </c>
      <c r="AB37" s="76">
        <v>0.68</v>
      </c>
      <c r="AC37" s="76">
        <v>0.67</v>
      </c>
      <c r="AD37" s="76">
        <v>0.7</v>
      </c>
      <c r="AE37" s="76">
        <v>0.66</v>
      </c>
      <c r="AF37" s="76">
        <v>0.83</v>
      </c>
      <c r="AG37" s="76">
        <v>0.75</v>
      </c>
    </row>
    <row r="38" spans="1:33" ht="20.100000000000001" customHeight="1">
      <c r="A38" s="41">
        <v>30</v>
      </c>
      <c r="C38" s="78" t="s">
        <v>539</v>
      </c>
      <c r="D38" s="76">
        <v>0.64</v>
      </c>
      <c r="E38" s="76">
        <v>0.69</v>
      </c>
      <c r="F38" s="76">
        <v>0.71</v>
      </c>
      <c r="G38" s="76">
        <v>0.72</v>
      </c>
      <c r="H38" s="76">
        <v>0.82</v>
      </c>
      <c r="I38" s="76">
        <v>0.9</v>
      </c>
      <c r="J38" s="76">
        <v>0.95</v>
      </c>
      <c r="K38" s="266"/>
      <c r="L38" s="41">
        <v>30</v>
      </c>
      <c r="N38" s="78" t="s">
        <v>539</v>
      </c>
      <c r="O38" s="76">
        <v>0.98</v>
      </c>
      <c r="P38" s="76">
        <v>1.01</v>
      </c>
      <c r="Q38" s="76">
        <v>1.0900000000000001</v>
      </c>
      <c r="R38" s="76">
        <v>1.19</v>
      </c>
      <c r="S38" s="76">
        <v>1.29</v>
      </c>
      <c r="T38" s="76">
        <v>1.29</v>
      </c>
      <c r="U38" s="76">
        <v>1.3</v>
      </c>
      <c r="V38" s="266"/>
      <c r="W38" s="41">
        <v>30</v>
      </c>
      <c r="Y38" s="78" t="s">
        <v>539</v>
      </c>
      <c r="Z38" s="76">
        <v>1.36</v>
      </c>
      <c r="AA38" s="76">
        <v>1.43</v>
      </c>
      <c r="AB38" s="76">
        <v>1.46</v>
      </c>
      <c r="AC38" s="76">
        <v>1.39</v>
      </c>
      <c r="AD38" s="76">
        <v>1.39</v>
      </c>
      <c r="AE38" s="76">
        <v>1.33</v>
      </c>
      <c r="AF38" s="76">
        <v>1.36</v>
      </c>
      <c r="AG38" s="76">
        <v>1.32</v>
      </c>
    </row>
    <row r="39" spans="1:33" ht="12.95" customHeight="1">
      <c r="A39" s="41">
        <v>31</v>
      </c>
      <c r="C39" s="249" t="s">
        <v>1475</v>
      </c>
      <c r="D39" s="76">
        <v>0.4</v>
      </c>
      <c r="E39" s="76">
        <v>0.44</v>
      </c>
      <c r="F39" s="76">
        <v>0.45</v>
      </c>
      <c r="G39" s="76">
        <v>0.46</v>
      </c>
      <c r="H39" s="76">
        <v>0.52</v>
      </c>
      <c r="I39" s="76">
        <v>0.56000000000000005</v>
      </c>
      <c r="J39" s="76">
        <v>0.6</v>
      </c>
      <c r="K39" s="266"/>
      <c r="L39" s="41">
        <v>31</v>
      </c>
      <c r="N39" s="249" t="s">
        <v>1475</v>
      </c>
      <c r="O39" s="76">
        <v>0.62</v>
      </c>
      <c r="P39" s="76">
        <v>0.63</v>
      </c>
      <c r="Q39" s="76">
        <v>0.67</v>
      </c>
      <c r="R39" s="76">
        <v>0.73</v>
      </c>
      <c r="S39" s="76">
        <v>0.78</v>
      </c>
      <c r="T39" s="76">
        <v>0.79</v>
      </c>
      <c r="U39" s="76">
        <v>0.79</v>
      </c>
      <c r="V39" s="266"/>
      <c r="W39" s="41">
        <v>31</v>
      </c>
      <c r="Y39" s="249" t="s">
        <v>1475</v>
      </c>
      <c r="Z39" s="76">
        <v>0.81</v>
      </c>
      <c r="AA39" s="76">
        <v>0.83</v>
      </c>
      <c r="AB39" s="76">
        <v>0.86</v>
      </c>
      <c r="AC39" s="76">
        <v>0.82</v>
      </c>
      <c r="AD39" s="76">
        <v>0.8</v>
      </c>
      <c r="AE39" s="76">
        <v>0.79</v>
      </c>
      <c r="AF39" s="76">
        <v>0.77</v>
      </c>
      <c r="AG39" s="76">
        <v>0.75</v>
      </c>
    </row>
    <row r="40" spans="1:33" ht="12.95" customHeight="1">
      <c r="A40" s="41">
        <v>32</v>
      </c>
      <c r="C40" s="249" t="s">
        <v>1478</v>
      </c>
      <c r="D40" s="76">
        <v>0.24</v>
      </c>
      <c r="E40" s="76">
        <v>0.25</v>
      </c>
      <c r="F40" s="76">
        <v>0.26</v>
      </c>
      <c r="G40" s="76">
        <v>0.26</v>
      </c>
      <c r="H40" s="76">
        <v>0.3</v>
      </c>
      <c r="I40" s="76">
        <v>0.33</v>
      </c>
      <c r="J40" s="76">
        <v>0.33</v>
      </c>
      <c r="K40" s="266"/>
      <c r="L40" s="41">
        <v>32</v>
      </c>
      <c r="N40" s="249" t="s">
        <v>1478</v>
      </c>
      <c r="O40" s="76">
        <v>0.34</v>
      </c>
      <c r="P40" s="76">
        <v>0.36</v>
      </c>
      <c r="Q40" s="76">
        <v>0.38</v>
      </c>
      <c r="R40" s="76">
        <v>0.42</v>
      </c>
      <c r="S40" s="76">
        <v>0.47</v>
      </c>
      <c r="T40" s="76">
        <v>0.46</v>
      </c>
      <c r="U40" s="76">
        <v>0.47</v>
      </c>
      <c r="V40" s="266"/>
      <c r="W40" s="41">
        <v>32</v>
      </c>
      <c r="Y40" s="249" t="s">
        <v>1478</v>
      </c>
      <c r="Z40" s="76">
        <v>0.49</v>
      </c>
      <c r="AA40" s="76">
        <v>0.52</v>
      </c>
      <c r="AB40" s="76">
        <v>0.52</v>
      </c>
      <c r="AC40" s="76">
        <v>0.51</v>
      </c>
      <c r="AD40" s="76">
        <v>0.51</v>
      </c>
      <c r="AE40" s="76">
        <v>0.47</v>
      </c>
      <c r="AF40" s="76">
        <v>0.47</v>
      </c>
      <c r="AG40" s="76">
        <v>0.46</v>
      </c>
    </row>
    <row r="41" spans="1:33" ht="12.95" customHeight="1">
      <c r="A41" s="41">
        <v>33</v>
      </c>
      <c r="C41" s="249" t="s">
        <v>1479</v>
      </c>
      <c r="D41" s="76">
        <v>0</v>
      </c>
      <c r="E41" s="76">
        <v>0</v>
      </c>
      <c r="F41" s="76">
        <v>0</v>
      </c>
      <c r="G41" s="76">
        <v>0</v>
      </c>
      <c r="H41" s="76">
        <v>0</v>
      </c>
      <c r="I41" s="76">
        <v>0.01</v>
      </c>
      <c r="J41" s="76">
        <v>0.02</v>
      </c>
      <c r="K41" s="266"/>
      <c r="L41" s="41">
        <v>33</v>
      </c>
      <c r="N41" s="249" t="s">
        <v>1479</v>
      </c>
      <c r="O41" s="76">
        <v>0.02</v>
      </c>
      <c r="P41" s="76">
        <v>0.02</v>
      </c>
      <c r="Q41" s="76">
        <v>0.04</v>
      </c>
      <c r="R41" s="76">
        <v>0.04</v>
      </c>
      <c r="S41" s="76">
        <v>0.04</v>
      </c>
      <c r="T41" s="76">
        <v>0.04</v>
      </c>
      <c r="U41" s="76">
        <v>0.04</v>
      </c>
      <c r="V41" s="266"/>
      <c r="W41" s="41">
        <v>33</v>
      </c>
      <c r="Y41" s="249" t="s">
        <v>1479</v>
      </c>
      <c r="Z41" s="76">
        <v>0.06</v>
      </c>
      <c r="AA41" s="76">
        <v>0.08</v>
      </c>
      <c r="AB41" s="76">
        <v>0.08</v>
      </c>
      <c r="AC41" s="76">
        <v>0.06</v>
      </c>
      <c r="AD41" s="76">
        <v>0.08</v>
      </c>
      <c r="AE41" s="76">
        <v>7.0000000000000007E-2</v>
      </c>
      <c r="AF41" s="76">
        <v>0.12</v>
      </c>
      <c r="AG41" s="76">
        <v>0.11</v>
      </c>
    </row>
    <row r="42" spans="1:33" ht="12" customHeight="1">
      <c r="A42" s="41">
        <v>34</v>
      </c>
      <c r="C42" s="237" t="s">
        <v>1412</v>
      </c>
      <c r="D42" s="76"/>
      <c r="E42" s="76"/>
      <c r="F42" s="76"/>
      <c r="G42" s="76"/>
      <c r="H42" s="76"/>
      <c r="I42" s="76"/>
      <c r="J42" s="76"/>
      <c r="K42" s="266"/>
      <c r="L42" s="41">
        <v>34</v>
      </c>
      <c r="N42" s="237" t="s">
        <v>1412</v>
      </c>
      <c r="O42" s="76"/>
      <c r="P42" s="76"/>
      <c r="Q42" s="76"/>
      <c r="R42" s="76"/>
      <c r="S42" s="76"/>
      <c r="T42" s="76"/>
      <c r="U42" s="76"/>
      <c r="V42" s="266"/>
      <c r="W42" s="41">
        <v>34</v>
      </c>
      <c r="Y42" s="237" t="s">
        <v>1412</v>
      </c>
      <c r="Z42" s="76"/>
      <c r="AA42" s="76"/>
      <c r="AB42" s="76"/>
      <c r="AC42" s="76"/>
      <c r="AD42" s="76"/>
      <c r="AE42" s="76"/>
      <c r="AF42" s="76"/>
      <c r="AG42" s="76"/>
    </row>
    <row r="43" spans="1:33" ht="12" customHeight="1">
      <c r="C43" s="77" t="s">
        <v>1413</v>
      </c>
      <c r="D43" s="76">
        <v>0</v>
      </c>
      <c r="E43" s="76">
        <v>0</v>
      </c>
      <c r="F43" s="76">
        <v>0</v>
      </c>
      <c r="G43" s="76">
        <v>0</v>
      </c>
      <c r="H43" s="76">
        <v>0</v>
      </c>
      <c r="I43" s="76">
        <v>0.01</v>
      </c>
      <c r="J43" s="76">
        <v>0.02</v>
      </c>
      <c r="K43" s="266"/>
      <c r="N43" s="77" t="s">
        <v>1413</v>
      </c>
      <c r="O43" s="76">
        <v>0.02</v>
      </c>
      <c r="P43" s="76">
        <v>0.02</v>
      </c>
      <c r="Q43" s="76">
        <v>0.04</v>
      </c>
      <c r="R43" s="76">
        <v>0.04</v>
      </c>
      <c r="S43" s="76">
        <v>0.04</v>
      </c>
      <c r="T43" s="76">
        <v>0.04</v>
      </c>
      <c r="U43" s="76">
        <v>0.04</v>
      </c>
      <c r="V43" s="266"/>
      <c r="Y43" s="77" t="s">
        <v>1413</v>
      </c>
      <c r="Z43" s="76">
        <v>0.04</v>
      </c>
      <c r="AA43" s="76">
        <v>0.04</v>
      </c>
      <c r="AB43" s="76">
        <v>0.04</v>
      </c>
      <c r="AC43" s="76">
        <v>0.04</v>
      </c>
      <c r="AD43" s="76">
        <v>0.06</v>
      </c>
      <c r="AE43" s="76">
        <v>7.0000000000000007E-2</v>
      </c>
      <c r="AF43" s="76">
        <v>0.08</v>
      </c>
      <c r="AG43" s="76">
        <v>7.0000000000000007E-2</v>
      </c>
    </row>
    <row r="44" spans="1:33" ht="12" customHeight="1">
      <c r="A44" s="41">
        <v>35</v>
      </c>
      <c r="C44" s="251" t="s">
        <v>1415</v>
      </c>
      <c r="D44" s="76"/>
      <c r="E44" s="76"/>
      <c r="F44" s="76"/>
      <c r="G44" s="76"/>
      <c r="H44" s="76"/>
      <c r="I44" s="76"/>
      <c r="J44" s="76"/>
      <c r="K44" s="266"/>
      <c r="L44" s="41">
        <v>35</v>
      </c>
      <c r="N44" s="251" t="s">
        <v>1415</v>
      </c>
      <c r="O44" s="76"/>
      <c r="P44" s="76"/>
      <c r="Q44" s="76"/>
      <c r="R44" s="76"/>
      <c r="S44" s="76"/>
      <c r="T44" s="76"/>
      <c r="U44" s="76"/>
      <c r="V44" s="266"/>
      <c r="W44" s="41">
        <v>35</v>
      </c>
      <c r="Y44" s="251" t="s">
        <v>1415</v>
      </c>
      <c r="Z44" s="76"/>
      <c r="AA44" s="76"/>
      <c r="AB44" s="76"/>
      <c r="AC44" s="76"/>
      <c r="AD44" s="76"/>
      <c r="AE44" s="76"/>
      <c r="AF44" s="76"/>
      <c r="AG44" s="76"/>
    </row>
    <row r="45" spans="1:33" ht="12" customHeight="1">
      <c r="C45" s="47" t="s">
        <v>1416</v>
      </c>
      <c r="D45" s="76">
        <v>0</v>
      </c>
      <c r="E45" s="76">
        <v>0</v>
      </c>
      <c r="F45" s="76">
        <v>0</v>
      </c>
      <c r="G45" s="76">
        <v>0</v>
      </c>
      <c r="H45" s="76">
        <v>0</v>
      </c>
      <c r="I45" s="76">
        <v>0</v>
      </c>
      <c r="J45" s="76">
        <v>0</v>
      </c>
      <c r="K45" s="266"/>
      <c r="N45" s="47" t="s">
        <v>1416</v>
      </c>
      <c r="O45" s="76">
        <v>0</v>
      </c>
      <c r="P45" s="76">
        <v>0</v>
      </c>
      <c r="Q45" s="76">
        <v>0</v>
      </c>
      <c r="R45" s="76">
        <v>0</v>
      </c>
      <c r="S45" s="76">
        <v>0</v>
      </c>
      <c r="T45" s="76">
        <v>0</v>
      </c>
      <c r="U45" s="76">
        <v>0</v>
      </c>
      <c r="V45" s="266"/>
      <c r="Y45" s="47" t="s">
        <v>1416</v>
      </c>
      <c r="Z45" s="76">
        <v>0.02</v>
      </c>
      <c r="AA45" s="76">
        <v>0.04</v>
      </c>
      <c r="AB45" s="76">
        <v>0.04</v>
      </c>
      <c r="AC45" s="76">
        <v>0.02</v>
      </c>
      <c r="AD45" s="76">
        <v>0.02</v>
      </c>
      <c r="AE45" s="76">
        <v>0</v>
      </c>
      <c r="AF45" s="76">
        <v>0.04</v>
      </c>
      <c r="AG45" s="76">
        <v>0.04</v>
      </c>
    </row>
    <row r="46" spans="1:33" ht="20.100000000000001" customHeight="1">
      <c r="A46" s="41">
        <v>36</v>
      </c>
      <c r="C46" s="78" t="s">
        <v>540</v>
      </c>
      <c r="D46" s="76">
        <v>0.14000000000000001</v>
      </c>
      <c r="E46" s="76">
        <v>0.14000000000000001</v>
      </c>
      <c r="F46" s="76">
        <v>0.16</v>
      </c>
      <c r="G46" s="76">
        <v>0.18</v>
      </c>
      <c r="H46" s="76">
        <v>0.19</v>
      </c>
      <c r="I46" s="76">
        <v>0.23</v>
      </c>
      <c r="J46" s="76">
        <v>0.23</v>
      </c>
      <c r="K46" s="266"/>
      <c r="L46" s="41">
        <v>36</v>
      </c>
      <c r="N46" s="78" t="s">
        <v>540</v>
      </c>
      <c r="O46" s="76">
        <v>0.27</v>
      </c>
      <c r="P46" s="76">
        <v>0.26</v>
      </c>
      <c r="Q46" s="76">
        <v>0.27</v>
      </c>
      <c r="R46" s="76">
        <v>0.28999999999999998</v>
      </c>
      <c r="S46" s="76">
        <v>0.3</v>
      </c>
      <c r="T46" s="76">
        <v>0.33</v>
      </c>
      <c r="U46" s="76">
        <v>0.39</v>
      </c>
      <c r="V46" s="266"/>
      <c r="W46" s="41">
        <v>36</v>
      </c>
      <c r="Y46" s="78" t="s">
        <v>540</v>
      </c>
      <c r="Z46" s="76">
        <v>0.39</v>
      </c>
      <c r="AA46" s="76">
        <v>0.45</v>
      </c>
      <c r="AB46" s="76">
        <v>0.52</v>
      </c>
      <c r="AC46" s="76">
        <v>0.54</v>
      </c>
      <c r="AD46" s="76">
        <v>0.6</v>
      </c>
      <c r="AE46" s="76">
        <v>0.68</v>
      </c>
      <c r="AF46" s="76">
        <v>0.69</v>
      </c>
      <c r="AG46" s="76">
        <v>0.68</v>
      </c>
    </row>
    <row r="47" spans="1:33" ht="20.100000000000001" customHeight="1">
      <c r="A47" s="41">
        <v>37</v>
      </c>
      <c r="C47" s="78" t="s">
        <v>541</v>
      </c>
      <c r="D47" s="76">
        <v>12.82</v>
      </c>
      <c r="E47" s="76">
        <v>15.37</v>
      </c>
      <c r="F47" s="76">
        <v>17.82</v>
      </c>
      <c r="G47" s="76">
        <v>21.56</v>
      </c>
      <c r="H47" s="76">
        <v>24.79</v>
      </c>
      <c r="I47" s="76">
        <v>29.65</v>
      </c>
      <c r="J47" s="76">
        <v>34.409999999999997</v>
      </c>
      <c r="K47" s="266"/>
      <c r="L47" s="41">
        <v>37</v>
      </c>
      <c r="N47" s="78" t="s">
        <v>541</v>
      </c>
      <c r="O47" s="76">
        <v>36.15</v>
      </c>
      <c r="P47" s="76">
        <v>37.14</v>
      </c>
      <c r="Q47" s="76">
        <v>39.32</v>
      </c>
      <c r="R47" s="76">
        <v>42.66</v>
      </c>
      <c r="S47" s="76">
        <v>46.45</v>
      </c>
      <c r="T47" s="76">
        <v>49.19</v>
      </c>
      <c r="U47" s="76">
        <v>50.2</v>
      </c>
      <c r="V47" s="266"/>
      <c r="W47" s="41">
        <v>37</v>
      </c>
      <c r="Y47" s="78" t="s">
        <v>541</v>
      </c>
      <c r="Z47" s="76">
        <v>51.46</v>
      </c>
      <c r="AA47" s="76">
        <v>54.98</v>
      </c>
      <c r="AB47" s="76">
        <v>58.56</v>
      </c>
      <c r="AC47" s="76">
        <v>61.94</v>
      </c>
      <c r="AD47" s="76">
        <v>65.8</v>
      </c>
      <c r="AE47" s="76">
        <v>68.83</v>
      </c>
      <c r="AF47" s="76">
        <v>72.349999999999994</v>
      </c>
      <c r="AG47" s="76">
        <v>75.349999999999994</v>
      </c>
    </row>
    <row r="48" spans="1:33" ht="12.95" customHeight="1">
      <c r="A48" s="41">
        <v>38</v>
      </c>
      <c r="C48" s="249" t="s">
        <v>1475</v>
      </c>
      <c r="D48" s="76">
        <v>4</v>
      </c>
      <c r="E48" s="76">
        <v>5.33</v>
      </c>
      <c r="F48" s="76">
        <v>6.12</v>
      </c>
      <c r="G48" s="76">
        <v>7.44</v>
      </c>
      <c r="H48" s="76">
        <v>8.31</v>
      </c>
      <c r="I48" s="76">
        <v>9.58</v>
      </c>
      <c r="J48" s="76">
        <v>11.15</v>
      </c>
      <c r="K48" s="266"/>
      <c r="L48" s="41">
        <v>38</v>
      </c>
      <c r="N48" s="249" t="s">
        <v>1475</v>
      </c>
      <c r="O48" s="76">
        <v>12.17</v>
      </c>
      <c r="P48" s="76">
        <v>13.02</v>
      </c>
      <c r="Q48" s="76">
        <v>13.94</v>
      </c>
      <c r="R48" s="76">
        <v>15.21</v>
      </c>
      <c r="S48" s="76">
        <v>16.489999999999998</v>
      </c>
      <c r="T48" s="76">
        <v>17.190000000000001</v>
      </c>
      <c r="U48" s="76">
        <v>17.32</v>
      </c>
      <c r="V48" s="266"/>
      <c r="W48" s="41">
        <v>38</v>
      </c>
      <c r="Y48" s="249" t="s">
        <v>1475</v>
      </c>
      <c r="Z48" s="76">
        <v>17.690000000000001</v>
      </c>
      <c r="AA48" s="76">
        <v>19.02</v>
      </c>
      <c r="AB48" s="76">
        <v>20.440000000000001</v>
      </c>
      <c r="AC48" s="76">
        <v>21.75</v>
      </c>
      <c r="AD48" s="76">
        <v>23.09</v>
      </c>
      <c r="AE48" s="76">
        <v>23.91</v>
      </c>
      <c r="AF48" s="76">
        <v>25.32</v>
      </c>
      <c r="AG48" s="76">
        <v>26.5</v>
      </c>
    </row>
    <row r="49" spans="1:33" ht="12.95" customHeight="1">
      <c r="A49" s="41">
        <v>39</v>
      </c>
      <c r="C49" s="249" t="s">
        <v>1478</v>
      </c>
      <c r="D49" s="76">
        <v>5.0999999999999996</v>
      </c>
      <c r="E49" s="76">
        <v>5.45</v>
      </c>
      <c r="F49" s="76">
        <v>6.26</v>
      </c>
      <c r="G49" s="76">
        <v>7.56</v>
      </c>
      <c r="H49" s="76">
        <v>8.48</v>
      </c>
      <c r="I49" s="76">
        <v>9.76</v>
      </c>
      <c r="J49" s="76">
        <v>11.37</v>
      </c>
      <c r="K49" s="266"/>
      <c r="L49" s="41">
        <v>39</v>
      </c>
      <c r="N49" s="249" t="s">
        <v>1478</v>
      </c>
      <c r="O49" s="76">
        <v>12.42</v>
      </c>
      <c r="P49" s="76">
        <v>13.23</v>
      </c>
      <c r="Q49" s="76">
        <v>14.11</v>
      </c>
      <c r="R49" s="76">
        <v>15.47</v>
      </c>
      <c r="S49" s="76">
        <v>16.73</v>
      </c>
      <c r="T49" s="76">
        <v>17.440000000000001</v>
      </c>
      <c r="U49" s="76">
        <v>17.52</v>
      </c>
      <c r="V49" s="266"/>
      <c r="W49" s="41">
        <v>39</v>
      </c>
      <c r="Y49" s="249" t="s">
        <v>1478</v>
      </c>
      <c r="Z49" s="76">
        <v>17.940000000000001</v>
      </c>
      <c r="AA49" s="76">
        <v>19.28</v>
      </c>
      <c r="AB49" s="76">
        <v>20.74</v>
      </c>
      <c r="AC49" s="76">
        <v>22</v>
      </c>
      <c r="AD49" s="76">
        <v>23.38</v>
      </c>
      <c r="AE49" s="76">
        <v>24.33</v>
      </c>
      <c r="AF49" s="76">
        <v>25.71</v>
      </c>
      <c r="AG49" s="76">
        <v>26.96</v>
      </c>
    </row>
    <row r="50" spans="1:33" ht="12.95" customHeight="1">
      <c r="A50" s="41">
        <v>40</v>
      </c>
      <c r="C50" s="249" t="s">
        <v>1479</v>
      </c>
      <c r="D50" s="76">
        <v>3.72</v>
      </c>
      <c r="E50" s="76">
        <v>4.59</v>
      </c>
      <c r="F50" s="76">
        <v>5.44</v>
      </c>
      <c r="G50" s="76">
        <v>6.56</v>
      </c>
      <c r="H50" s="76">
        <v>8</v>
      </c>
      <c r="I50" s="76">
        <v>10.31</v>
      </c>
      <c r="J50" s="76">
        <v>11.89</v>
      </c>
      <c r="K50" s="266"/>
      <c r="L50" s="41">
        <v>40</v>
      </c>
      <c r="N50" s="249" t="s">
        <v>1479</v>
      </c>
      <c r="O50" s="76">
        <v>11.56</v>
      </c>
      <c r="P50" s="76">
        <v>10.89</v>
      </c>
      <c r="Q50" s="76">
        <v>11.27</v>
      </c>
      <c r="R50" s="76">
        <v>11.98</v>
      </c>
      <c r="S50" s="76">
        <v>13.23</v>
      </c>
      <c r="T50" s="76">
        <v>14.56</v>
      </c>
      <c r="U50" s="76">
        <v>15.36</v>
      </c>
      <c r="V50" s="266"/>
      <c r="W50" s="41">
        <v>40</v>
      </c>
      <c r="Y50" s="249" t="s">
        <v>1479</v>
      </c>
      <c r="Z50" s="76">
        <v>15.83</v>
      </c>
      <c r="AA50" s="76">
        <v>16.68</v>
      </c>
      <c r="AB50" s="76">
        <v>17.38</v>
      </c>
      <c r="AC50" s="76">
        <v>18.190000000000001</v>
      </c>
      <c r="AD50" s="76">
        <v>19.329999999999998</v>
      </c>
      <c r="AE50" s="76">
        <v>20.59</v>
      </c>
      <c r="AF50" s="76">
        <v>21.32</v>
      </c>
      <c r="AG50" s="76">
        <v>21.89</v>
      </c>
    </row>
    <row r="51" spans="1:33" ht="12" customHeight="1">
      <c r="A51" s="41">
        <v>41</v>
      </c>
      <c r="C51" s="249" t="s">
        <v>1411</v>
      </c>
      <c r="D51" s="76">
        <v>0.02</v>
      </c>
      <c r="E51" s="76">
        <v>0.02</v>
      </c>
      <c r="F51" s="76">
        <v>0.09</v>
      </c>
      <c r="G51" s="76">
        <v>0.35</v>
      </c>
      <c r="H51" s="76">
        <v>0.4</v>
      </c>
      <c r="I51" s="76">
        <v>0.47</v>
      </c>
      <c r="J51" s="76">
        <v>0.52</v>
      </c>
      <c r="K51" s="266"/>
      <c r="L51" s="41">
        <v>41</v>
      </c>
      <c r="N51" s="249" t="s">
        <v>1411</v>
      </c>
      <c r="O51" s="76">
        <v>0.52</v>
      </c>
      <c r="P51" s="76">
        <v>0.52</v>
      </c>
      <c r="Q51" s="76">
        <v>0.51</v>
      </c>
      <c r="R51" s="76">
        <v>0.52</v>
      </c>
      <c r="S51" s="76">
        <v>0.52</v>
      </c>
      <c r="T51" s="76">
        <v>0.52</v>
      </c>
      <c r="U51" s="76">
        <v>0.55000000000000004</v>
      </c>
      <c r="V51" s="266"/>
      <c r="W51" s="41">
        <v>41</v>
      </c>
      <c r="Y51" s="249" t="s">
        <v>1411</v>
      </c>
      <c r="Z51" s="76">
        <v>0.56999999999999995</v>
      </c>
      <c r="AA51" s="76">
        <v>0.61</v>
      </c>
      <c r="AB51" s="76">
        <v>0.63</v>
      </c>
      <c r="AC51" s="76">
        <v>0.63</v>
      </c>
      <c r="AD51" s="76">
        <v>0.64</v>
      </c>
      <c r="AE51" s="76">
        <v>0.64</v>
      </c>
      <c r="AF51" s="76">
        <v>0.65</v>
      </c>
      <c r="AG51" s="76">
        <v>0.64</v>
      </c>
    </row>
    <row r="52" spans="1:33" ht="12" customHeight="1">
      <c r="A52" s="41">
        <v>42</v>
      </c>
      <c r="C52" s="237" t="s">
        <v>1412</v>
      </c>
      <c r="D52" s="76"/>
      <c r="E52" s="76"/>
      <c r="F52" s="76"/>
      <c r="G52" s="76"/>
      <c r="H52" s="76"/>
      <c r="I52" s="76"/>
      <c r="J52" s="76"/>
      <c r="K52" s="266"/>
      <c r="L52" s="41">
        <v>42</v>
      </c>
      <c r="N52" s="237" t="s">
        <v>1412</v>
      </c>
      <c r="O52" s="76"/>
      <c r="P52" s="76"/>
      <c r="Q52" s="76"/>
      <c r="R52" s="76"/>
      <c r="S52" s="76"/>
      <c r="T52" s="76"/>
      <c r="U52" s="76"/>
      <c r="V52" s="266"/>
      <c r="W52" s="41">
        <v>42</v>
      </c>
      <c r="Y52" s="237" t="s">
        <v>1412</v>
      </c>
      <c r="Z52" s="76"/>
      <c r="AA52" s="76"/>
      <c r="AB52" s="76"/>
      <c r="AC52" s="76"/>
      <c r="AD52" s="76"/>
      <c r="AE52" s="76"/>
      <c r="AF52" s="76"/>
      <c r="AG52" s="76"/>
    </row>
    <row r="53" spans="1:33" ht="12" customHeight="1">
      <c r="C53" s="77" t="s">
        <v>1413</v>
      </c>
      <c r="D53" s="76">
        <v>2.68</v>
      </c>
      <c r="E53" s="76">
        <v>3.45</v>
      </c>
      <c r="F53" s="76">
        <v>4.09</v>
      </c>
      <c r="G53" s="76">
        <v>4.82</v>
      </c>
      <c r="H53" s="76">
        <v>6.02</v>
      </c>
      <c r="I53" s="76">
        <v>7.9</v>
      </c>
      <c r="J53" s="76">
        <v>9.1199999999999992</v>
      </c>
      <c r="K53" s="266"/>
      <c r="N53" s="77" t="s">
        <v>1413</v>
      </c>
      <c r="O53" s="76">
        <v>8.73</v>
      </c>
      <c r="P53" s="76">
        <v>7.68</v>
      </c>
      <c r="Q53" s="76">
        <v>7.98</v>
      </c>
      <c r="R53" s="76">
        <v>8.4700000000000006</v>
      </c>
      <c r="S53" s="76">
        <v>9.51</v>
      </c>
      <c r="T53" s="76">
        <v>10.63</v>
      </c>
      <c r="U53" s="76">
        <v>10.34</v>
      </c>
      <c r="V53" s="266"/>
      <c r="Y53" s="77" t="s">
        <v>1413</v>
      </c>
      <c r="Z53" s="76">
        <v>9.77</v>
      </c>
      <c r="AA53" s="76">
        <v>8.92</v>
      </c>
      <c r="AB53" s="76">
        <v>8.43</v>
      </c>
      <c r="AC53" s="76">
        <v>8.26</v>
      </c>
      <c r="AD53" s="76">
        <v>8.64</v>
      </c>
      <c r="AE53" s="76">
        <v>9.1300000000000008</v>
      </c>
      <c r="AF53" s="76">
        <v>9.3699999999999992</v>
      </c>
      <c r="AG53" s="76">
        <v>9.61</v>
      </c>
    </row>
    <row r="54" spans="1:33" ht="12" customHeight="1">
      <c r="A54" s="41">
        <v>43</v>
      </c>
      <c r="C54" s="251" t="s">
        <v>1415</v>
      </c>
      <c r="D54" s="76"/>
      <c r="E54" s="76"/>
      <c r="F54" s="76"/>
      <c r="G54" s="76"/>
      <c r="H54" s="76"/>
      <c r="I54" s="76"/>
      <c r="J54" s="76"/>
      <c r="K54" s="266"/>
      <c r="L54" s="41">
        <v>43</v>
      </c>
      <c r="N54" s="251" t="s">
        <v>1415</v>
      </c>
      <c r="O54" s="76"/>
      <c r="P54" s="76"/>
      <c r="Q54" s="76"/>
      <c r="R54" s="76"/>
      <c r="S54" s="76"/>
      <c r="T54" s="76"/>
      <c r="U54" s="76"/>
      <c r="V54" s="266"/>
      <c r="W54" s="41">
        <v>43</v>
      </c>
      <c r="Y54" s="251" t="s">
        <v>1415</v>
      </c>
      <c r="Z54" s="76"/>
      <c r="AA54" s="76"/>
      <c r="AB54" s="76"/>
      <c r="AC54" s="76"/>
      <c r="AD54" s="76"/>
      <c r="AE54" s="76"/>
      <c r="AF54" s="76"/>
      <c r="AG54" s="76"/>
    </row>
    <row r="55" spans="1:33" ht="12" customHeight="1">
      <c r="C55" s="47" t="s">
        <v>1416</v>
      </c>
      <c r="D55" s="76">
        <v>0</v>
      </c>
      <c r="E55" s="76">
        <v>0</v>
      </c>
      <c r="F55" s="76">
        <v>0</v>
      </c>
      <c r="G55" s="76">
        <v>0</v>
      </c>
      <c r="H55" s="76">
        <v>0</v>
      </c>
      <c r="I55" s="76">
        <v>0</v>
      </c>
      <c r="J55" s="76">
        <v>0</v>
      </c>
      <c r="K55" s="266"/>
      <c r="N55" s="47" t="s">
        <v>1416</v>
      </c>
      <c r="O55" s="76">
        <v>0</v>
      </c>
      <c r="P55" s="76">
        <v>0</v>
      </c>
      <c r="Q55" s="76">
        <v>0</v>
      </c>
      <c r="R55" s="76">
        <v>0</v>
      </c>
      <c r="S55" s="76">
        <v>0</v>
      </c>
      <c r="T55" s="76">
        <v>0</v>
      </c>
      <c r="U55" s="76">
        <v>1.03</v>
      </c>
      <c r="V55" s="266"/>
      <c r="Y55" s="47" t="s">
        <v>1416</v>
      </c>
      <c r="Z55" s="76">
        <v>2.2000000000000002</v>
      </c>
      <c r="AA55" s="76">
        <v>3.66</v>
      </c>
      <c r="AB55" s="76">
        <v>4.6900000000000004</v>
      </c>
      <c r="AC55" s="76">
        <v>5.39</v>
      </c>
      <c r="AD55" s="76">
        <v>5.99</v>
      </c>
      <c r="AE55" s="76">
        <v>6.66</v>
      </c>
      <c r="AF55" s="76">
        <v>7.09</v>
      </c>
      <c r="AG55" s="76">
        <v>7.17</v>
      </c>
    </row>
    <row r="56" spans="1:33" ht="12" customHeight="1">
      <c r="A56" s="41">
        <v>44</v>
      </c>
      <c r="C56" s="78" t="s">
        <v>1414</v>
      </c>
      <c r="D56" s="76">
        <v>1.02</v>
      </c>
      <c r="E56" s="76">
        <v>1.1200000000000001</v>
      </c>
      <c r="F56" s="76">
        <v>1.26</v>
      </c>
      <c r="G56" s="76">
        <v>1.39</v>
      </c>
      <c r="H56" s="76">
        <v>1.58</v>
      </c>
      <c r="I56" s="76">
        <v>1.94</v>
      </c>
      <c r="J56" s="76">
        <v>2.25</v>
      </c>
      <c r="K56" s="266"/>
      <c r="L56" s="41">
        <v>44</v>
      </c>
      <c r="N56" s="78" t="s">
        <v>1414</v>
      </c>
      <c r="O56" s="76">
        <v>2.31</v>
      </c>
      <c r="P56" s="76">
        <v>2.69</v>
      </c>
      <c r="Q56" s="76">
        <v>2.78</v>
      </c>
      <c r="R56" s="76">
        <v>2.99</v>
      </c>
      <c r="S56" s="76">
        <v>3.2</v>
      </c>
      <c r="T56" s="76">
        <v>3.41</v>
      </c>
      <c r="U56" s="76">
        <v>3.44</v>
      </c>
      <c r="V56" s="266"/>
      <c r="W56" s="41">
        <v>44</v>
      </c>
      <c r="Y56" s="78" t="s">
        <v>1414</v>
      </c>
      <c r="Z56" s="76">
        <v>3.29</v>
      </c>
      <c r="AA56" s="76">
        <v>3.49</v>
      </c>
      <c r="AB56" s="76">
        <v>3.63</v>
      </c>
      <c r="AC56" s="76">
        <v>3.91</v>
      </c>
      <c r="AD56" s="76">
        <v>4.0599999999999996</v>
      </c>
      <c r="AE56" s="76">
        <v>4.16</v>
      </c>
      <c r="AF56" s="76">
        <v>4.21</v>
      </c>
      <c r="AG56" s="76">
        <v>4.47</v>
      </c>
    </row>
    <row r="57" spans="1:33" ht="30" customHeight="1">
      <c r="A57" s="41">
        <v>45</v>
      </c>
      <c r="C57" s="78" t="s">
        <v>542</v>
      </c>
      <c r="D57" s="76">
        <v>0</v>
      </c>
      <c r="E57" s="76">
        <v>0</v>
      </c>
      <c r="F57" s="76">
        <v>0</v>
      </c>
      <c r="G57" s="76">
        <v>0</v>
      </c>
      <c r="H57" s="76">
        <v>0</v>
      </c>
      <c r="I57" s="76">
        <v>0</v>
      </c>
      <c r="J57" s="76">
        <v>0</v>
      </c>
      <c r="K57" s="266"/>
      <c r="L57" s="41">
        <v>45</v>
      </c>
      <c r="N57" s="78" t="s">
        <v>542</v>
      </c>
      <c r="O57" s="76">
        <v>0</v>
      </c>
      <c r="P57" s="76">
        <v>0</v>
      </c>
      <c r="Q57" s="76">
        <v>0</v>
      </c>
      <c r="R57" s="76">
        <v>0</v>
      </c>
      <c r="S57" s="76">
        <v>0</v>
      </c>
      <c r="T57" s="76">
        <v>0</v>
      </c>
      <c r="U57" s="76">
        <v>0</v>
      </c>
      <c r="V57" s="266"/>
      <c r="W57" s="41">
        <v>45</v>
      </c>
      <c r="Y57" s="78" t="s">
        <v>542</v>
      </c>
      <c r="Z57" s="76">
        <v>0</v>
      </c>
      <c r="AA57" s="76">
        <v>0</v>
      </c>
      <c r="AB57" s="76">
        <v>0</v>
      </c>
      <c r="AC57" s="76">
        <v>0</v>
      </c>
      <c r="AD57" s="76">
        <v>0</v>
      </c>
      <c r="AE57" s="76">
        <v>0</v>
      </c>
      <c r="AF57" s="76">
        <v>0</v>
      </c>
      <c r="AG57" s="76">
        <v>0</v>
      </c>
    </row>
    <row r="58" spans="1:33" ht="12.95" customHeight="1">
      <c r="A58" s="253">
        <v>46</v>
      </c>
      <c r="C58" s="249" t="s">
        <v>1475</v>
      </c>
      <c r="D58" s="76">
        <v>0</v>
      </c>
      <c r="E58" s="76">
        <v>0</v>
      </c>
      <c r="F58" s="76">
        <v>0</v>
      </c>
      <c r="G58" s="76">
        <v>0</v>
      </c>
      <c r="H58" s="76">
        <v>0</v>
      </c>
      <c r="I58" s="76">
        <v>0</v>
      </c>
      <c r="J58" s="76">
        <v>0</v>
      </c>
      <c r="K58" s="266"/>
      <c r="L58" s="253">
        <v>46</v>
      </c>
      <c r="N58" s="249" t="s">
        <v>1475</v>
      </c>
      <c r="O58" s="76">
        <v>0</v>
      </c>
      <c r="P58" s="76">
        <v>0</v>
      </c>
      <c r="Q58" s="76">
        <v>0</v>
      </c>
      <c r="R58" s="76">
        <v>0</v>
      </c>
      <c r="S58" s="76">
        <v>0</v>
      </c>
      <c r="T58" s="76">
        <v>0</v>
      </c>
      <c r="U58" s="76">
        <v>0</v>
      </c>
      <c r="V58" s="266"/>
      <c r="W58" s="253">
        <v>46</v>
      </c>
      <c r="Y58" s="249" t="s">
        <v>1475</v>
      </c>
      <c r="Z58" s="76">
        <v>0</v>
      </c>
      <c r="AA58" s="76">
        <v>0</v>
      </c>
      <c r="AB58" s="76">
        <v>0</v>
      </c>
      <c r="AC58" s="76">
        <v>0</v>
      </c>
      <c r="AD58" s="76">
        <v>0</v>
      </c>
      <c r="AE58" s="76">
        <v>0</v>
      </c>
      <c r="AF58" s="76">
        <v>0</v>
      </c>
      <c r="AG58" s="76">
        <v>0</v>
      </c>
    </row>
    <row r="59" spans="1:33" ht="12.95" customHeight="1">
      <c r="A59" s="41">
        <v>47</v>
      </c>
      <c r="C59" s="249" t="s">
        <v>1478</v>
      </c>
      <c r="D59" s="76">
        <v>0</v>
      </c>
      <c r="E59" s="76">
        <v>0</v>
      </c>
      <c r="F59" s="76">
        <v>0</v>
      </c>
      <c r="G59" s="76">
        <v>0</v>
      </c>
      <c r="H59" s="76">
        <v>0</v>
      </c>
      <c r="I59" s="76">
        <v>0</v>
      </c>
      <c r="J59" s="76">
        <v>0</v>
      </c>
      <c r="K59" s="266"/>
      <c r="L59" s="41">
        <v>47</v>
      </c>
      <c r="N59" s="249" t="s">
        <v>1478</v>
      </c>
      <c r="O59" s="76">
        <v>0</v>
      </c>
      <c r="P59" s="76">
        <v>0</v>
      </c>
      <c r="Q59" s="76">
        <v>0</v>
      </c>
      <c r="R59" s="76">
        <v>0</v>
      </c>
      <c r="S59" s="76">
        <v>0</v>
      </c>
      <c r="T59" s="76">
        <v>0</v>
      </c>
      <c r="U59" s="76">
        <v>0</v>
      </c>
      <c r="V59" s="266"/>
      <c r="W59" s="41">
        <v>47</v>
      </c>
      <c r="Y59" s="249" t="s">
        <v>1478</v>
      </c>
      <c r="Z59" s="76">
        <v>0</v>
      </c>
      <c r="AA59" s="76">
        <v>0</v>
      </c>
      <c r="AB59" s="76">
        <v>0</v>
      </c>
      <c r="AC59" s="76">
        <v>0</v>
      </c>
      <c r="AD59" s="76">
        <v>0</v>
      </c>
      <c r="AE59" s="76">
        <v>0</v>
      </c>
      <c r="AF59" s="76">
        <v>0</v>
      </c>
      <c r="AG59" s="76">
        <v>0</v>
      </c>
    </row>
    <row r="60" spans="1:33" ht="12.95" customHeight="1">
      <c r="A60" s="41">
        <v>48</v>
      </c>
      <c r="C60" s="249" t="s">
        <v>1479</v>
      </c>
      <c r="D60" s="76">
        <v>0</v>
      </c>
      <c r="E60" s="76">
        <v>0</v>
      </c>
      <c r="F60" s="76">
        <v>0</v>
      </c>
      <c r="G60" s="76">
        <v>0</v>
      </c>
      <c r="H60" s="76">
        <v>0</v>
      </c>
      <c r="I60" s="76">
        <v>0</v>
      </c>
      <c r="J60" s="76">
        <v>0</v>
      </c>
      <c r="K60" s="266"/>
      <c r="L60" s="41">
        <v>48</v>
      </c>
      <c r="N60" s="249" t="s">
        <v>1479</v>
      </c>
      <c r="O60" s="76">
        <v>0</v>
      </c>
      <c r="P60" s="76">
        <v>0</v>
      </c>
      <c r="Q60" s="76">
        <v>0</v>
      </c>
      <c r="R60" s="76">
        <v>0</v>
      </c>
      <c r="S60" s="76">
        <v>0</v>
      </c>
      <c r="T60" s="76">
        <v>0</v>
      </c>
      <c r="U60" s="76">
        <v>0</v>
      </c>
      <c r="V60" s="266"/>
      <c r="W60" s="41">
        <v>48</v>
      </c>
      <c r="Y60" s="249" t="s">
        <v>1479</v>
      </c>
      <c r="Z60" s="76">
        <v>0</v>
      </c>
      <c r="AA60" s="76">
        <v>0</v>
      </c>
      <c r="AB60" s="76">
        <v>0</v>
      </c>
      <c r="AC60" s="76">
        <v>0</v>
      </c>
      <c r="AD60" s="76">
        <v>0</v>
      </c>
      <c r="AE60" s="76">
        <v>0</v>
      </c>
      <c r="AF60" s="76">
        <v>0</v>
      </c>
      <c r="AG60" s="76">
        <v>0</v>
      </c>
    </row>
    <row r="61" spans="1:33" ht="12" customHeight="1">
      <c r="A61" s="41">
        <v>49</v>
      </c>
      <c r="C61" s="237" t="s">
        <v>1412</v>
      </c>
      <c r="D61" s="76"/>
      <c r="E61" s="76"/>
      <c r="F61" s="76"/>
      <c r="G61" s="76"/>
      <c r="H61" s="76"/>
      <c r="I61" s="76"/>
      <c r="J61" s="76"/>
      <c r="K61" s="266"/>
      <c r="L61" s="41">
        <v>49</v>
      </c>
      <c r="N61" s="237" t="s">
        <v>1412</v>
      </c>
      <c r="O61" s="76"/>
      <c r="P61" s="76"/>
      <c r="Q61" s="76"/>
      <c r="R61" s="76"/>
      <c r="S61" s="76"/>
      <c r="T61" s="76"/>
      <c r="U61" s="76"/>
      <c r="V61" s="266"/>
      <c r="W61" s="41">
        <v>49</v>
      </c>
      <c r="Y61" s="237" t="s">
        <v>1412</v>
      </c>
      <c r="Z61" s="76"/>
      <c r="AA61" s="76"/>
      <c r="AB61" s="76"/>
      <c r="AC61" s="76"/>
      <c r="AD61" s="76"/>
      <c r="AE61" s="76"/>
      <c r="AF61" s="76"/>
      <c r="AG61" s="76"/>
    </row>
    <row r="62" spans="1:33" ht="12" customHeight="1">
      <c r="C62" s="77" t="s">
        <v>1413</v>
      </c>
      <c r="D62" s="76">
        <v>0</v>
      </c>
      <c r="E62" s="76">
        <v>0</v>
      </c>
      <c r="F62" s="76">
        <v>0</v>
      </c>
      <c r="G62" s="76">
        <v>0</v>
      </c>
      <c r="H62" s="76">
        <v>0</v>
      </c>
      <c r="I62" s="76">
        <v>0</v>
      </c>
      <c r="J62" s="76">
        <v>0</v>
      </c>
      <c r="K62" s="266"/>
      <c r="N62" s="77" t="s">
        <v>1413</v>
      </c>
      <c r="O62" s="76">
        <v>0</v>
      </c>
      <c r="P62" s="76">
        <v>0</v>
      </c>
      <c r="Q62" s="76">
        <v>0</v>
      </c>
      <c r="R62" s="76">
        <v>0</v>
      </c>
      <c r="S62" s="76">
        <v>0</v>
      </c>
      <c r="T62" s="76">
        <v>0</v>
      </c>
      <c r="U62" s="76">
        <v>0</v>
      </c>
      <c r="V62" s="266"/>
      <c r="Y62" s="77" t="s">
        <v>1413</v>
      </c>
      <c r="Z62" s="76">
        <v>0</v>
      </c>
      <c r="AA62" s="76">
        <v>0</v>
      </c>
      <c r="AB62" s="76">
        <v>0</v>
      </c>
      <c r="AC62" s="76">
        <v>0</v>
      </c>
      <c r="AD62" s="76">
        <v>0</v>
      </c>
      <c r="AE62" s="76">
        <v>0</v>
      </c>
      <c r="AF62" s="76">
        <v>0</v>
      </c>
      <c r="AG62" s="76">
        <v>0</v>
      </c>
    </row>
    <row r="63" spans="1:33" ht="12" customHeight="1">
      <c r="A63" s="41">
        <v>50</v>
      </c>
      <c r="C63" s="251" t="s">
        <v>1415</v>
      </c>
      <c r="D63" s="76"/>
      <c r="E63" s="76"/>
      <c r="F63" s="76"/>
      <c r="G63" s="76"/>
      <c r="H63" s="76"/>
      <c r="I63" s="76"/>
      <c r="J63" s="76"/>
      <c r="K63" s="266"/>
      <c r="L63" s="41">
        <v>50</v>
      </c>
      <c r="N63" s="251" t="s">
        <v>1415</v>
      </c>
      <c r="O63" s="76"/>
      <c r="P63" s="76"/>
      <c r="Q63" s="76"/>
      <c r="R63" s="76"/>
      <c r="S63" s="76"/>
      <c r="T63" s="76"/>
      <c r="U63" s="76"/>
      <c r="V63" s="266"/>
      <c r="W63" s="41">
        <v>50</v>
      </c>
      <c r="Y63" s="251" t="s">
        <v>1415</v>
      </c>
      <c r="Z63" s="76"/>
      <c r="AA63" s="76"/>
      <c r="AB63" s="76"/>
      <c r="AC63" s="76"/>
      <c r="AD63" s="76"/>
      <c r="AE63" s="76"/>
      <c r="AF63" s="76"/>
      <c r="AG63" s="76"/>
    </row>
    <row r="64" spans="1:33" ht="12" customHeight="1">
      <c r="C64" s="47" t="s">
        <v>1416</v>
      </c>
      <c r="D64" s="76">
        <v>0</v>
      </c>
      <c r="E64" s="76">
        <v>0</v>
      </c>
      <c r="F64" s="76">
        <v>0</v>
      </c>
      <c r="G64" s="76">
        <v>0</v>
      </c>
      <c r="H64" s="76">
        <v>0</v>
      </c>
      <c r="I64" s="76">
        <v>0</v>
      </c>
      <c r="J64" s="76">
        <v>0</v>
      </c>
      <c r="K64" s="266"/>
      <c r="N64" s="47" t="s">
        <v>1416</v>
      </c>
      <c r="O64" s="76">
        <v>0</v>
      </c>
      <c r="P64" s="76">
        <v>0</v>
      </c>
      <c r="Q64" s="76">
        <v>0</v>
      </c>
      <c r="R64" s="76">
        <v>0</v>
      </c>
      <c r="S64" s="76">
        <v>0</v>
      </c>
      <c r="T64" s="76">
        <v>0</v>
      </c>
      <c r="U64" s="76">
        <v>0</v>
      </c>
      <c r="V64" s="266"/>
      <c r="Y64" s="47" t="s">
        <v>1416</v>
      </c>
      <c r="Z64" s="76">
        <v>0</v>
      </c>
      <c r="AA64" s="76">
        <v>0</v>
      </c>
      <c r="AB64" s="76">
        <v>0</v>
      </c>
      <c r="AC64" s="76">
        <v>0</v>
      </c>
      <c r="AD64" s="76">
        <v>0</v>
      </c>
      <c r="AE64" s="76">
        <v>0</v>
      </c>
      <c r="AF64" s="76">
        <v>0</v>
      </c>
      <c r="AG64" s="76">
        <v>0</v>
      </c>
    </row>
    <row r="65" spans="1:33" ht="12" customHeight="1">
      <c r="A65" s="41">
        <v>51</v>
      </c>
      <c r="C65" s="78" t="s">
        <v>1414</v>
      </c>
      <c r="D65" s="76">
        <v>0</v>
      </c>
      <c r="E65" s="76">
        <v>0</v>
      </c>
      <c r="F65" s="76">
        <v>0</v>
      </c>
      <c r="G65" s="76">
        <v>0</v>
      </c>
      <c r="H65" s="76">
        <v>0</v>
      </c>
      <c r="I65" s="76">
        <v>0</v>
      </c>
      <c r="J65" s="76">
        <v>0</v>
      </c>
      <c r="K65" s="266"/>
      <c r="L65" s="41">
        <v>51</v>
      </c>
      <c r="N65" s="78" t="s">
        <v>1414</v>
      </c>
      <c r="O65" s="76">
        <v>0</v>
      </c>
      <c r="P65" s="76">
        <v>0</v>
      </c>
      <c r="Q65" s="76">
        <v>0</v>
      </c>
      <c r="R65" s="76">
        <v>0</v>
      </c>
      <c r="S65" s="76">
        <v>0</v>
      </c>
      <c r="T65" s="76">
        <v>0</v>
      </c>
      <c r="U65" s="76">
        <v>0</v>
      </c>
      <c r="V65" s="266"/>
      <c r="W65" s="41">
        <v>51</v>
      </c>
      <c r="Y65" s="78" t="s">
        <v>1414</v>
      </c>
      <c r="Z65" s="76">
        <v>0</v>
      </c>
      <c r="AA65" s="76">
        <v>0</v>
      </c>
      <c r="AB65" s="76">
        <v>0</v>
      </c>
      <c r="AC65" s="76">
        <v>0</v>
      </c>
      <c r="AD65" s="76">
        <v>0</v>
      </c>
      <c r="AE65" s="76">
        <v>0</v>
      </c>
      <c r="AF65" s="76">
        <v>0</v>
      </c>
      <c r="AG65" s="76">
        <v>0</v>
      </c>
    </row>
    <row r="66" spans="1:33" ht="20.100000000000001" customHeight="1">
      <c r="A66" s="253">
        <v>52</v>
      </c>
      <c r="C66" s="78" t="s">
        <v>543</v>
      </c>
      <c r="D66" s="76">
        <v>2.25</v>
      </c>
      <c r="E66" s="76">
        <v>2.37</v>
      </c>
      <c r="F66" s="76">
        <v>2.64</v>
      </c>
      <c r="G66" s="76">
        <v>2.94</v>
      </c>
      <c r="H66" s="76">
        <v>3.39</v>
      </c>
      <c r="I66" s="76">
        <v>3.64</v>
      </c>
      <c r="J66" s="76">
        <v>3.77</v>
      </c>
      <c r="K66" s="266"/>
      <c r="L66" s="253">
        <v>52</v>
      </c>
      <c r="N66" s="78" t="s">
        <v>543</v>
      </c>
      <c r="O66" s="76">
        <v>4.01</v>
      </c>
      <c r="P66" s="76">
        <v>4.28</v>
      </c>
      <c r="Q66" s="76">
        <v>4.63</v>
      </c>
      <c r="R66" s="76">
        <v>4.88</v>
      </c>
      <c r="S66" s="76">
        <v>5.03</v>
      </c>
      <c r="T66" s="76">
        <v>5.36</v>
      </c>
      <c r="U66" s="76">
        <v>5.41</v>
      </c>
      <c r="V66" s="266"/>
      <c r="W66" s="253">
        <v>52</v>
      </c>
      <c r="Y66" s="78" t="s">
        <v>543</v>
      </c>
      <c r="Z66" s="76">
        <v>5.56</v>
      </c>
      <c r="AA66" s="76">
        <v>5.58</v>
      </c>
      <c r="AB66" s="76">
        <v>5.77</v>
      </c>
      <c r="AC66" s="76">
        <v>5.98</v>
      </c>
      <c r="AD66" s="76">
        <v>6.23</v>
      </c>
      <c r="AE66" s="76">
        <v>6.45</v>
      </c>
      <c r="AF66" s="76">
        <v>7.04</v>
      </c>
      <c r="AG66" s="76">
        <v>7.8</v>
      </c>
    </row>
    <row r="67" spans="1:33" ht="12.95" customHeight="1">
      <c r="A67" s="253">
        <v>53</v>
      </c>
      <c r="C67" s="249" t="s">
        <v>1475</v>
      </c>
      <c r="D67" s="76">
        <v>1.85</v>
      </c>
      <c r="E67" s="76">
        <v>1.99</v>
      </c>
      <c r="F67" s="76">
        <v>2.2000000000000002</v>
      </c>
      <c r="G67" s="76">
        <v>2.4500000000000002</v>
      </c>
      <c r="H67" s="76">
        <v>2.82</v>
      </c>
      <c r="I67" s="76">
        <v>3.02</v>
      </c>
      <c r="J67" s="76">
        <v>3.27</v>
      </c>
      <c r="K67" s="266"/>
      <c r="L67" s="253">
        <v>53</v>
      </c>
      <c r="N67" s="249" t="s">
        <v>1475</v>
      </c>
      <c r="O67" s="76">
        <v>3.46</v>
      </c>
      <c r="P67" s="76">
        <v>3.72</v>
      </c>
      <c r="Q67" s="76">
        <v>4.0199999999999996</v>
      </c>
      <c r="R67" s="76">
        <v>4.2300000000000004</v>
      </c>
      <c r="S67" s="76">
        <v>4.3899999999999997</v>
      </c>
      <c r="T67" s="76">
        <v>4.7</v>
      </c>
      <c r="U67" s="76">
        <v>4.7300000000000004</v>
      </c>
      <c r="V67" s="266"/>
      <c r="W67" s="253">
        <v>53</v>
      </c>
      <c r="Y67" s="249" t="s">
        <v>1475</v>
      </c>
      <c r="Z67" s="76">
        <v>4.84</v>
      </c>
      <c r="AA67" s="76">
        <v>4.8899999999999997</v>
      </c>
      <c r="AB67" s="76">
        <v>5.07</v>
      </c>
      <c r="AC67" s="76">
        <v>5.26</v>
      </c>
      <c r="AD67" s="76">
        <v>5.47</v>
      </c>
      <c r="AE67" s="76">
        <v>5.76</v>
      </c>
      <c r="AF67" s="76">
        <v>6.2</v>
      </c>
      <c r="AG67" s="76">
        <v>6.99</v>
      </c>
    </row>
    <row r="68" spans="1:33" ht="12.95" customHeight="1">
      <c r="A68" s="253">
        <v>54</v>
      </c>
      <c r="C68" s="249" t="s">
        <v>1479</v>
      </c>
      <c r="D68" s="76">
        <v>0.4</v>
      </c>
      <c r="E68" s="76">
        <v>0.38</v>
      </c>
      <c r="F68" s="76">
        <v>0.44</v>
      </c>
      <c r="G68" s="76">
        <v>0.49</v>
      </c>
      <c r="H68" s="76">
        <v>0.56999999999999995</v>
      </c>
      <c r="I68" s="76">
        <v>0.62</v>
      </c>
      <c r="J68" s="76">
        <v>0.5</v>
      </c>
      <c r="K68" s="266"/>
      <c r="L68" s="253">
        <v>54</v>
      </c>
      <c r="N68" s="249" t="s">
        <v>1479</v>
      </c>
      <c r="O68" s="76">
        <v>0.55000000000000004</v>
      </c>
      <c r="P68" s="76">
        <v>0.56000000000000005</v>
      </c>
      <c r="Q68" s="76">
        <v>0.61</v>
      </c>
      <c r="R68" s="76">
        <v>0.65</v>
      </c>
      <c r="S68" s="76">
        <v>0.64</v>
      </c>
      <c r="T68" s="76">
        <v>0.66</v>
      </c>
      <c r="U68" s="76">
        <v>0.68</v>
      </c>
      <c r="V68" s="266"/>
      <c r="W68" s="253">
        <v>54</v>
      </c>
      <c r="Y68" s="249" t="s">
        <v>1479</v>
      </c>
      <c r="Z68" s="76">
        <v>0.72</v>
      </c>
      <c r="AA68" s="76">
        <v>0.69</v>
      </c>
      <c r="AB68" s="76">
        <v>0.7</v>
      </c>
      <c r="AC68" s="76">
        <v>0.72</v>
      </c>
      <c r="AD68" s="76">
        <v>0.76</v>
      </c>
      <c r="AE68" s="76">
        <v>0.69</v>
      </c>
      <c r="AF68" s="76">
        <v>0.84</v>
      </c>
      <c r="AG68" s="76">
        <v>0.81</v>
      </c>
    </row>
    <row r="69" spans="1:33" ht="12.95" customHeight="1">
      <c r="A69" s="41">
        <v>55</v>
      </c>
      <c r="C69" s="249" t="s">
        <v>1411</v>
      </c>
      <c r="D69" s="76">
        <v>0.4</v>
      </c>
      <c r="E69" s="76">
        <v>0.38</v>
      </c>
      <c r="F69" s="76">
        <v>0.44</v>
      </c>
      <c r="G69" s="76">
        <v>0.49</v>
      </c>
      <c r="H69" s="76">
        <v>0.56999999999999995</v>
      </c>
      <c r="I69" s="76">
        <v>0.61</v>
      </c>
      <c r="J69" s="76">
        <v>0.49</v>
      </c>
      <c r="K69" s="266"/>
      <c r="L69" s="41">
        <v>55</v>
      </c>
      <c r="N69" s="249" t="s">
        <v>1411</v>
      </c>
      <c r="O69" s="76">
        <v>0.53</v>
      </c>
      <c r="P69" s="76">
        <v>0.54</v>
      </c>
      <c r="Q69" s="76">
        <v>0.59</v>
      </c>
      <c r="R69" s="76">
        <v>0.63</v>
      </c>
      <c r="S69" s="76">
        <v>0.61</v>
      </c>
      <c r="T69" s="76">
        <v>0.64</v>
      </c>
      <c r="U69" s="76">
        <v>0.66</v>
      </c>
      <c r="V69" s="266"/>
      <c r="W69" s="41">
        <v>55</v>
      </c>
      <c r="Y69" s="249" t="s">
        <v>1411</v>
      </c>
      <c r="Z69" s="76">
        <v>0.7</v>
      </c>
      <c r="AA69" s="76">
        <v>0.67</v>
      </c>
      <c r="AB69" s="76">
        <v>0.69</v>
      </c>
      <c r="AC69" s="76">
        <v>0.71</v>
      </c>
      <c r="AD69" s="76">
        <v>0.75</v>
      </c>
      <c r="AE69" s="76">
        <v>0.68</v>
      </c>
      <c r="AF69" s="76">
        <v>0.84</v>
      </c>
      <c r="AG69" s="76">
        <v>0.8</v>
      </c>
    </row>
    <row r="70" spans="1:33" ht="12" customHeight="1">
      <c r="A70" s="41">
        <v>56</v>
      </c>
      <c r="C70" s="237" t="s">
        <v>1412</v>
      </c>
      <c r="D70" s="76"/>
      <c r="E70" s="76"/>
      <c r="F70" s="76"/>
      <c r="G70" s="76"/>
      <c r="H70" s="76"/>
      <c r="I70" s="76"/>
      <c r="J70" s="76"/>
      <c r="K70" s="266"/>
      <c r="L70" s="41">
        <v>56</v>
      </c>
      <c r="N70" s="237" t="s">
        <v>1412</v>
      </c>
      <c r="O70" s="76"/>
      <c r="P70" s="76"/>
      <c r="Q70" s="76"/>
      <c r="R70" s="76"/>
      <c r="S70" s="76"/>
      <c r="T70" s="76"/>
      <c r="U70" s="76"/>
      <c r="V70" s="266"/>
      <c r="W70" s="41">
        <v>56</v>
      </c>
      <c r="Y70" s="237" t="s">
        <v>1412</v>
      </c>
      <c r="Z70" s="76"/>
      <c r="AA70" s="76"/>
      <c r="AB70" s="76"/>
      <c r="AC70" s="76"/>
      <c r="AD70" s="76"/>
      <c r="AE70" s="76"/>
      <c r="AF70" s="76"/>
      <c r="AG70" s="76"/>
    </row>
    <row r="71" spans="1:33" ht="12" customHeight="1">
      <c r="C71" s="77" t="s">
        <v>1413</v>
      </c>
      <c r="D71" s="76">
        <v>0</v>
      </c>
      <c r="E71" s="76">
        <v>0</v>
      </c>
      <c r="F71" s="76">
        <v>0</v>
      </c>
      <c r="G71" s="76">
        <v>0</v>
      </c>
      <c r="H71" s="76">
        <v>0</v>
      </c>
      <c r="I71" s="76">
        <v>0.01</v>
      </c>
      <c r="J71" s="76">
        <v>0.01</v>
      </c>
      <c r="K71" s="266"/>
      <c r="N71" s="77" t="s">
        <v>1413</v>
      </c>
      <c r="O71" s="76">
        <v>0.02</v>
      </c>
      <c r="P71" s="76">
        <v>0.02</v>
      </c>
      <c r="Q71" s="76">
        <v>0.02</v>
      </c>
      <c r="R71" s="76">
        <v>0.02</v>
      </c>
      <c r="S71" s="76">
        <v>0.03</v>
      </c>
      <c r="T71" s="76">
        <v>0.02</v>
      </c>
      <c r="U71" s="76">
        <v>0.02</v>
      </c>
      <c r="V71" s="266"/>
      <c r="Y71" s="77" t="s">
        <v>1413</v>
      </c>
      <c r="Z71" s="76">
        <v>0.02</v>
      </c>
      <c r="AA71" s="76">
        <v>0.02</v>
      </c>
      <c r="AB71" s="76">
        <v>0.01</v>
      </c>
      <c r="AC71" s="76">
        <v>0.01</v>
      </c>
      <c r="AD71" s="76">
        <v>0.01</v>
      </c>
      <c r="AE71" s="76">
        <v>0.01</v>
      </c>
      <c r="AF71" s="76">
        <v>0</v>
      </c>
      <c r="AG71" s="76">
        <v>0.01</v>
      </c>
    </row>
    <row r="72" spans="1:33" ht="12" customHeight="1">
      <c r="A72" s="41">
        <v>57</v>
      </c>
      <c r="C72" s="251" t="s">
        <v>1415</v>
      </c>
      <c r="D72" s="76"/>
      <c r="E72" s="76"/>
      <c r="F72" s="76"/>
      <c r="G72" s="76"/>
      <c r="H72" s="76"/>
      <c r="I72" s="76"/>
      <c r="J72" s="76"/>
      <c r="K72" s="266"/>
      <c r="L72" s="41">
        <v>57</v>
      </c>
      <c r="N72" s="251" t="s">
        <v>1415</v>
      </c>
      <c r="O72" s="76"/>
      <c r="P72" s="76"/>
      <c r="Q72" s="76"/>
      <c r="R72" s="76"/>
      <c r="S72" s="76"/>
      <c r="T72" s="76"/>
      <c r="U72" s="76"/>
      <c r="V72" s="266"/>
      <c r="W72" s="41">
        <v>57</v>
      </c>
      <c r="Y72" s="251" t="s">
        <v>1415</v>
      </c>
      <c r="Z72" s="76"/>
      <c r="AA72" s="76"/>
      <c r="AB72" s="76"/>
      <c r="AC72" s="76"/>
      <c r="AD72" s="76"/>
      <c r="AE72" s="76"/>
      <c r="AF72" s="76"/>
      <c r="AG72" s="76"/>
    </row>
    <row r="73" spans="1:33" ht="12" customHeight="1">
      <c r="C73" s="47" t="s">
        <v>1416</v>
      </c>
      <c r="D73" s="76">
        <v>0</v>
      </c>
      <c r="E73" s="76">
        <v>0</v>
      </c>
      <c r="F73" s="76">
        <v>0</v>
      </c>
      <c r="G73" s="76">
        <v>0</v>
      </c>
      <c r="H73" s="76">
        <v>0</v>
      </c>
      <c r="I73" s="76">
        <v>0</v>
      </c>
      <c r="J73" s="76">
        <v>0</v>
      </c>
      <c r="K73" s="266"/>
      <c r="N73" s="47" t="s">
        <v>1416</v>
      </c>
      <c r="O73" s="76">
        <v>0</v>
      </c>
      <c r="P73" s="76">
        <v>0</v>
      </c>
      <c r="Q73" s="76">
        <v>0</v>
      </c>
      <c r="R73" s="76">
        <v>0</v>
      </c>
      <c r="S73" s="76">
        <v>0</v>
      </c>
      <c r="T73" s="76">
        <v>0</v>
      </c>
      <c r="U73" s="76">
        <v>0</v>
      </c>
      <c r="V73" s="266"/>
      <c r="Y73" s="47" t="s">
        <v>1416</v>
      </c>
      <c r="Z73" s="76">
        <v>0</v>
      </c>
      <c r="AA73" s="76">
        <v>0</v>
      </c>
      <c r="AB73" s="76">
        <v>0</v>
      </c>
      <c r="AC73" s="76">
        <v>0</v>
      </c>
      <c r="AD73" s="76">
        <v>0</v>
      </c>
      <c r="AE73" s="76">
        <v>0</v>
      </c>
      <c r="AF73" s="76">
        <v>0</v>
      </c>
      <c r="AG73" s="76">
        <v>0</v>
      </c>
    </row>
    <row r="74" spans="1:33" ht="20.100000000000001" customHeight="1">
      <c r="A74" s="253">
        <v>58</v>
      </c>
      <c r="C74" s="78" t="s">
        <v>544</v>
      </c>
      <c r="D74" s="76">
        <v>1.61</v>
      </c>
      <c r="E74" s="76">
        <v>1.83</v>
      </c>
      <c r="F74" s="76">
        <v>2.98</v>
      </c>
      <c r="G74" s="76">
        <v>3.46</v>
      </c>
      <c r="H74" s="76">
        <v>3.75</v>
      </c>
      <c r="I74" s="76">
        <v>4.6500000000000004</v>
      </c>
      <c r="J74" s="76">
        <v>7.08</v>
      </c>
      <c r="K74" s="266"/>
      <c r="L74" s="253">
        <v>58</v>
      </c>
      <c r="N74" s="78" t="s">
        <v>544</v>
      </c>
      <c r="O74" s="76">
        <v>7.59</v>
      </c>
      <c r="P74" s="76">
        <v>8.09</v>
      </c>
      <c r="Q74" s="76">
        <v>8.81</v>
      </c>
      <c r="R74" s="76">
        <v>9.51</v>
      </c>
      <c r="S74" s="76">
        <v>9.89</v>
      </c>
      <c r="T74" s="76">
        <v>13.42</v>
      </c>
      <c r="U74" s="76">
        <v>15.63</v>
      </c>
      <c r="V74" s="266"/>
      <c r="W74" s="253">
        <v>58</v>
      </c>
      <c r="Y74" s="78" t="s">
        <v>544</v>
      </c>
      <c r="Z74" s="76">
        <v>16.46</v>
      </c>
      <c r="AA74" s="76">
        <v>15.67</v>
      </c>
      <c r="AB74" s="76">
        <v>15.6</v>
      </c>
      <c r="AC74" s="76">
        <v>17.23</v>
      </c>
      <c r="AD74" s="76">
        <v>17.77</v>
      </c>
      <c r="AE74" s="76">
        <v>18.71</v>
      </c>
      <c r="AF74" s="76">
        <v>20.32</v>
      </c>
      <c r="AG74" s="76">
        <v>31.88</v>
      </c>
    </row>
    <row r="75" spans="1:33" ht="12.95" customHeight="1">
      <c r="A75" s="41">
        <v>59</v>
      </c>
      <c r="C75" s="249" t="s">
        <v>1475</v>
      </c>
      <c r="D75" s="76">
        <v>0.82</v>
      </c>
      <c r="E75" s="76">
        <v>0.92</v>
      </c>
      <c r="F75" s="76">
        <v>1.64</v>
      </c>
      <c r="G75" s="76">
        <v>1.98</v>
      </c>
      <c r="H75" s="76">
        <v>2.12</v>
      </c>
      <c r="I75" s="76">
        <v>2.59</v>
      </c>
      <c r="J75" s="76">
        <v>3.8</v>
      </c>
      <c r="K75" s="266"/>
      <c r="L75" s="41">
        <v>59</v>
      </c>
      <c r="N75" s="249" t="s">
        <v>1475</v>
      </c>
      <c r="O75" s="76">
        <v>4.0599999999999996</v>
      </c>
      <c r="P75" s="76">
        <v>4.29</v>
      </c>
      <c r="Q75" s="76">
        <v>4.68</v>
      </c>
      <c r="R75" s="76">
        <v>5.05</v>
      </c>
      <c r="S75" s="76">
        <v>5.23</v>
      </c>
      <c r="T75" s="76">
        <v>7.1</v>
      </c>
      <c r="U75" s="76">
        <v>8.17</v>
      </c>
      <c r="V75" s="266"/>
      <c r="W75" s="41">
        <v>59</v>
      </c>
      <c r="Y75" s="249" t="s">
        <v>1475</v>
      </c>
      <c r="Z75" s="76">
        <v>8.5299999999999994</v>
      </c>
      <c r="AA75" s="76">
        <v>8.11</v>
      </c>
      <c r="AB75" s="76">
        <v>8.09</v>
      </c>
      <c r="AC75" s="76">
        <v>8.84</v>
      </c>
      <c r="AD75" s="76">
        <v>9.1</v>
      </c>
      <c r="AE75" s="76">
        <v>9.56</v>
      </c>
      <c r="AF75" s="76">
        <v>10.34</v>
      </c>
      <c r="AG75" s="76">
        <v>16.13</v>
      </c>
    </row>
    <row r="76" spans="1:33" ht="12.95" customHeight="1">
      <c r="A76" s="41">
        <v>60</v>
      </c>
      <c r="C76" s="249" t="s">
        <v>1478</v>
      </c>
      <c r="D76" s="76">
        <v>0.79</v>
      </c>
      <c r="E76" s="76">
        <v>0.91</v>
      </c>
      <c r="F76" s="76">
        <v>1.34</v>
      </c>
      <c r="G76" s="76">
        <v>1.48</v>
      </c>
      <c r="H76" s="76">
        <v>1.63</v>
      </c>
      <c r="I76" s="76">
        <v>2.02</v>
      </c>
      <c r="J76" s="76">
        <v>3.25</v>
      </c>
      <c r="K76" s="266"/>
      <c r="L76" s="41">
        <v>60</v>
      </c>
      <c r="N76" s="249" t="s">
        <v>1478</v>
      </c>
      <c r="O76" s="76">
        <v>3.49</v>
      </c>
      <c r="P76" s="76">
        <v>3.76</v>
      </c>
      <c r="Q76" s="76">
        <v>4.09</v>
      </c>
      <c r="R76" s="76">
        <v>4.42</v>
      </c>
      <c r="S76" s="76">
        <v>4.62</v>
      </c>
      <c r="T76" s="76">
        <v>6.28</v>
      </c>
      <c r="U76" s="76">
        <v>7.4</v>
      </c>
      <c r="V76" s="266"/>
      <c r="W76" s="41">
        <v>60</v>
      </c>
      <c r="Y76" s="249" t="s">
        <v>1478</v>
      </c>
      <c r="Z76" s="76">
        <v>7.72</v>
      </c>
      <c r="AA76" s="76">
        <v>7.33</v>
      </c>
      <c r="AB76" s="76">
        <v>7.31</v>
      </c>
      <c r="AC76" s="76">
        <v>8.17</v>
      </c>
      <c r="AD76" s="76">
        <v>8.5299999999999994</v>
      </c>
      <c r="AE76" s="76">
        <v>8.9700000000000006</v>
      </c>
      <c r="AF76" s="76">
        <v>9.76</v>
      </c>
      <c r="AG76" s="76">
        <v>15.4</v>
      </c>
    </row>
    <row r="77" spans="1:33" ht="12.95" customHeight="1">
      <c r="A77" s="41">
        <v>61</v>
      </c>
      <c r="C77" s="249" t="s">
        <v>1479</v>
      </c>
      <c r="D77" s="76">
        <v>0</v>
      </c>
      <c r="E77" s="76">
        <v>0</v>
      </c>
      <c r="F77" s="76">
        <v>0</v>
      </c>
      <c r="G77" s="76">
        <v>0</v>
      </c>
      <c r="H77" s="76">
        <v>0</v>
      </c>
      <c r="I77" s="76">
        <v>0.04</v>
      </c>
      <c r="J77" s="76">
        <v>0.03</v>
      </c>
      <c r="K77" s="266"/>
      <c r="L77" s="41">
        <v>61</v>
      </c>
      <c r="N77" s="249" t="s">
        <v>1479</v>
      </c>
      <c r="O77" s="76">
        <v>0.04</v>
      </c>
      <c r="P77" s="76">
        <v>0.04</v>
      </c>
      <c r="Q77" s="76">
        <v>0.04</v>
      </c>
      <c r="R77" s="76">
        <v>0.04</v>
      </c>
      <c r="S77" s="76">
        <v>0.04</v>
      </c>
      <c r="T77" s="76">
        <v>0.04</v>
      </c>
      <c r="U77" s="76">
        <v>0.06</v>
      </c>
      <c r="V77" s="266"/>
      <c r="W77" s="41">
        <v>61</v>
      </c>
      <c r="Y77" s="249" t="s">
        <v>1479</v>
      </c>
      <c r="Z77" s="76">
        <v>0.21</v>
      </c>
      <c r="AA77" s="76">
        <v>0.23</v>
      </c>
      <c r="AB77" s="76">
        <v>0.2</v>
      </c>
      <c r="AC77" s="76">
        <v>0.22</v>
      </c>
      <c r="AD77" s="76">
        <v>0.14000000000000001</v>
      </c>
      <c r="AE77" s="76">
        <v>0.18</v>
      </c>
      <c r="AF77" s="76">
        <v>0.22</v>
      </c>
      <c r="AG77" s="76">
        <v>0.35</v>
      </c>
    </row>
    <row r="78" spans="1:33" ht="12" customHeight="1">
      <c r="A78" s="41">
        <v>62</v>
      </c>
      <c r="C78" s="237" t="s">
        <v>1412</v>
      </c>
      <c r="D78" s="76"/>
      <c r="E78" s="76"/>
      <c r="F78" s="76"/>
      <c r="G78" s="76"/>
      <c r="H78" s="76"/>
      <c r="I78" s="76"/>
      <c r="J78" s="76"/>
      <c r="K78" s="266"/>
      <c r="L78" s="41">
        <v>62</v>
      </c>
      <c r="N78" s="237" t="s">
        <v>1412</v>
      </c>
      <c r="O78" s="76"/>
      <c r="P78" s="76"/>
      <c r="Q78" s="76"/>
      <c r="R78" s="76"/>
      <c r="S78" s="76"/>
      <c r="T78" s="76"/>
      <c r="U78" s="76"/>
      <c r="V78" s="266"/>
      <c r="W78" s="41">
        <v>62</v>
      </c>
      <c r="Y78" s="237" t="s">
        <v>1412</v>
      </c>
      <c r="Z78" s="76"/>
      <c r="AA78" s="76"/>
      <c r="AB78" s="76"/>
      <c r="AC78" s="76"/>
      <c r="AD78" s="76"/>
      <c r="AE78" s="76"/>
      <c r="AF78" s="76"/>
      <c r="AG78" s="76"/>
    </row>
    <row r="79" spans="1:33" ht="12" customHeight="1">
      <c r="C79" s="77" t="s">
        <v>1413</v>
      </c>
      <c r="D79" s="76">
        <v>0</v>
      </c>
      <c r="E79" s="76">
        <v>0</v>
      </c>
      <c r="F79" s="76">
        <v>0</v>
      </c>
      <c r="G79" s="76">
        <v>0</v>
      </c>
      <c r="H79" s="76">
        <v>0</v>
      </c>
      <c r="I79" s="76">
        <v>0.04</v>
      </c>
      <c r="J79" s="76">
        <v>0.03</v>
      </c>
      <c r="K79" s="266"/>
      <c r="N79" s="77" t="s">
        <v>1413</v>
      </c>
      <c r="O79" s="76">
        <v>0.04</v>
      </c>
      <c r="P79" s="76">
        <v>0.04</v>
      </c>
      <c r="Q79" s="76">
        <v>0.04</v>
      </c>
      <c r="R79" s="76">
        <v>0.04</v>
      </c>
      <c r="S79" s="76">
        <v>0.04</v>
      </c>
      <c r="T79" s="76">
        <v>0.04</v>
      </c>
      <c r="U79" s="76">
        <v>0.06</v>
      </c>
      <c r="V79" s="266"/>
      <c r="Y79" s="77" t="s">
        <v>1413</v>
      </c>
      <c r="Z79" s="76">
        <v>0.13</v>
      </c>
      <c r="AA79" s="76">
        <v>0.15</v>
      </c>
      <c r="AB79" s="76">
        <v>0.12</v>
      </c>
      <c r="AC79" s="76">
        <v>0.14000000000000001</v>
      </c>
      <c r="AD79" s="76">
        <v>0.08</v>
      </c>
      <c r="AE79" s="76">
        <v>0.1</v>
      </c>
      <c r="AF79" s="76">
        <v>0.13</v>
      </c>
      <c r="AG79" s="76">
        <v>0.19</v>
      </c>
    </row>
    <row r="80" spans="1:33" ht="12" customHeight="1">
      <c r="A80" s="41">
        <v>63</v>
      </c>
      <c r="C80" s="251" t="s">
        <v>1415</v>
      </c>
      <c r="D80" s="76"/>
      <c r="E80" s="76"/>
      <c r="F80" s="76"/>
      <c r="G80" s="76"/>
      <c r="H80" s="76"/>
      <c r="I80" s="76"/>
      <c r="J80" s="76"/>
      <c r="K80" s="266"/>
      <c r="L80" s="41">
        <v>63</v>
      </c>
      <c r="N80" s="251" t="s">
        <v>1415</v>
      </c>
      <c r="O80" s="76"/>
      <c r="P80" s="76"/>
      <c r="Q80" s="76"/>
      <c r="R80" s="76"/>
      <c r="S80" s="76"/>
      <c r="T80" s="76"/>
      <c r="U80" s="76"/>
      <c r="V80" s="266"/>
      <c r="W80" s="41">
        <v>63</v>
      </c>
      <c r="Y80" s="251" t="s">
        <v>1415</v>
      </c>
      <c r="Z80" s="76"/>
      <c r="AA80" s="76"/>
      <c r="AB80" s="76"/>
      <c r="AC80" s="76"/>
      <c r="AD80" s="76"/>
      <c r="AE80" s="76"/>
      <c r="AF80" s="76"/>
      <c r="AG80" s="76"/>
    </row>
    <row r="81" spans="1:33" ht="12" customHeight="1">
      <c r="C81" s="47" t="s">
        <v>1416</v>
      </c>
      <c r="D81" s="76">
        <v>0</v>
      </c>
      <c r="E81" s="76">
        <v>0</v>
      </c>
      <c r="F81" s="76">
        <v>0</v>
      </c>
      <c r="G81" s="76">
        <v>0</v>
      </c>
      <c r="H81" s="76">
        <v>0</v>
      </c>
      <c r="I81" s="76">
        <v>0</v>
      </c>
      <c r="J81" s="76">
        <v>0</v>
      </c>
      <c r="K81" s="266"/>
      <c r="N81" s="47" t="s">
        <v>1416</v>
      </c>
      <c r="O81" s="76">
        <v>0</v>
      </c>
      <c r="P81" s="76">
        <v>0</v>
      </c>
      <c r="Q81" s="76">
        <v>0</v>
      </c>
      <c r="R81" s="76">
        <v>0</v>
      </c>
      <c r="S81" s="76">
        <v>0</v>
      </c>
      <c r="T81" s="76">
        <v>0</v>
      </c>
      <c r="U81" s="76">
        <v>0</v>
      </c>
      <c r="V81" s="266"/>
      <c r="Y81" s="47" t="s">
        <v>1416</v>
      </c>
      <c r="Z81" s="76">
        <v>0.08</v>
      </c>
      <c r="AA81" s="76">
        <v>0.08</v>
      </c>
      <c r="AB81" s="76">
        <v>0.08</v>
      </c>
      <c r="AC81" s="76">
        <v>0.08</v>
      </c>
      <c r="AD81" s="76">
        <v>0.06</v>
      </c>
      <c r="AE81" s="76">
        <v>0.08</v>
      </c>
      <c r="AF81" s="76">
        <v>0.09</v>
      </c>
      <c r="AG81" s="76">
        <v>0.16</v>
      </c>
    </row>
    <row r="82" spans="1:33" ht="20.100000000000001" customHeight="1">
      <c r="A82" s="41">
        <v>64</v>
      </c>
      <c r="C82" s="74" t="s">
        <v>1477</v>
      </c>
      <c r="D82" s="76">
        <v>4.38</v>
      </c>
      <c r="E82" s="76">
        <v>4.6900000000000004</v>
      </c>
      <c r="F82" s="76">
        <v>5.44</v>
      </c>
      <c r="G82" s="76">
        <v>6.19</v>
      </c>
      <c r="H82" s="76">
        <v>7.77</v>
      </c>
      <c r="I82" s="76">
        <v>8.42</v>
      </c>
      <c r="J82" s="76">
        <v>9.74</v>
      </c>
      <c r="K82" s="266"/>
      <c r="L82" s="41">
        <v>64</v>
      </c>
      <c r="N82" s="74" t="s">
        <v>1477</v>
      </c>
      <c r="O82" s="76">
        <v>9.6999999999999993</v>
      </c>
      <c r="P82" s="76">
        <v>11.21</v>
      </c>
      <c r="Q82" s="76">
        <v>13</v>
      </c>
      <c r="R82" s="76">
        <v>14.96</v>
      </c>
      <c r="S82" s="76">
        <v>14.52</v>
      </c>
      <c r="T82" s="76">
        <v>15.19</v>
      </c>
      <c r="U82" s="76">
        <v>16.45</v>
      </c>
      <c r="V82" s="266"/>
      <c r="W82" s="41">
        <v>64</v>
      </c>
      <c r="Y82" s="74" t="s">
        <v>1477</v>
      </c>
      <c r="Z82" s="76">
        <v>17.829999999999998</v>
      </c>
      <c r="AA82" s="76">
        <v>17.72</v>
      </c>
      <c r="AB82" s="76">
        <v>18.399999999999999</v>
      </c>
      <c r="AC82" s="76">
        <v>19.97</v>
      </c>
      <c r="AD82" s="76">
        <v>20.52</v>
      </c>
      <c r="AE82" s="76">
        <v>21.09</v>
      </c>
      <c r="AF82" s="76">
        <v>24.19</v>
      </c>
      <c r="AG82" s="76">
        <v>26.39</v>
      </c>
    </row>
    <row r="83" spans="1:33" ht="20.100000000000001" customHeight="1">
      <c r="A83" s="41">
        <v>65</v>
      </c>
      <c r="C83" s="74" t="s">
        <v>1488</v>
      </c>
      <c r="D83" s="76">
        <v>5.04</v>
      </c>
      <c r="E83" s="76">
        <v>5.93</v>
      </c>
      <c r="F83" s="76">
        <v>6.57</v>
      </c>
      <c r="G83" s="76">
        <v>7.64</v>
      </c>
      <c r="H83" s="76">
        <v>8.75</v>
      </c>
      <c r="I83" s="76">
        <v>9.57</v>
      </c>
      <c r="J83" s="76">
        <v>10.06</v>
      </c>
      <c r="K83" s="266"/>
      <c r="L83" s="41">
        <v>65</v>
      </c>
      <c r="N83" s="74" t="s">
        <v>1488</v>
      </c>
      <c r="O83" s="76">
        <v>10.75</v>
      </c>
      <c r="P83" s="76">
        <v>11.37</v>
      </c>
      <c r="Q83" s="76">
        <v>12.07</v>
      </c>
      <c r="R83" s="76">
        <v>12.89</v>
      </c>
      <c r="S83" s="76">
        <v>13.73</v>
      </c>
      <c r="T83" s="76">
        <v>14.28</v>
      </c>
      <c r="U83" s="76">
        <v>14.66</v>
      </c>
      <c r="V83" s="266"/>
      <c r="W83" s="41">
        <v>65</v>
      </c>
      <c r="Y83" s="74" t="s">
        <v>1488</v>
      </c>
      <c r="Z83" s="76">
        <v>15.23</v>
      </c>
      <c r="AA83" s="76">
        <v>16.16</v>
      </c>
      <c r="AB83" s="76">
        <v>17.18</v>
      </c>
      <c r="AC83" s="76">
        <v>17.86</v>
      </c>
      <c r="AD83" s="76">
        <v>18.46</v>
      </c>
      <c r="AE83" s="76">
        <v>19</v>
      </c>
      <c r="AF83" s="76">
        <v>19.86</v>
      </c>
      <c r="AG83" s="76">
        <v>19.86</v>
      </c>
    </row>
    <row r="84" spans="1:33" ht="12" customHeight="1">
      <c r="A84" s="41">
        <v>66</v>
      </c>
      <c r="C84" s="78" t="s">
        <v>514</v>
      </c>
      <c r="D84" s="76">
        <v>3.4</v>
      </c>
      <c r="E84" s="76">
        <v>4.07</v>
      </c>
      <c r="F84" s="76">
        <v>4.5599999999999996</v>
      </c>
      <c r="G84" s="76">
        <v>5.3</v>
      </c>
      <c r="H84" s="76">
        <v>6.14</v>
      </c>
      <c r="I84" s="76">
        <v>6.73</v>
      </c>
      <c r="J84" s="76">
        <v>7.11</v>
      </c>
      <c r="K84" s="266"/>
      <c r="L84" s="41">
        <v>66</v>
      </c>
      <c r="N84" s="78" t="s">
        <v>514</v>
      </c>
      <c r="O84" s="76">
        <v>7.6</v>
      </c>
      <c r="P84" s="76">
        <v>8.11</v>
      </c>
      <c r="Q84" s="76">
        <v>8.64</v>
      </c>
      <c r="R84" s="76">
        <v>9.3000000000000007</v>
      </c>
      <c r="S84" s="76">
        <v>9.92</v>
      </c>
      <c r="T84" s="76">
        <v>10.4</v>
      </c>
      <c r="U84" s="76">
        <v>10.68</v>
      </c>
      <c r="V84" s="266"/>
      <c r="W84" s="41">
        <v>66</v>
      </c>
      <c r="Y84" s="78" t="s">
        <v>514</v>
      </c>
      <c r="Z84" s="76">
        <v>11.07</v>
      </c>
      <c r="AA84" s="76">
        <v>11.59</v>
      </c>
      <c r="AB84" s="76">
        <v>12.17</v>
      </c>
      <c r="AC84" s="76">
        <v>12.49</v>
      </c>
      <c r="AD84" s="76">
        <v>12.9</v>
      </c>
      <c r="AE84" s="76">
        <v>13.33</v>
      </c>
      <c r="AF84" s="76">
        <v>14.03</v>
      </c>
      <c r="AG84" s="76">
        <v>14.17</v>
      </c>
    </row>
    <row r="85" spans="1:33" ht="12" customHeight="1">
      <c r="A85" s="41">
        <v>67</v>
      </c>
      <c r="C85" s="78" t="s">
        <v>1489</v>
      </c>
      <c r="D85" s="76">
        <v>1.64</v>
      </c>
      <c r="E85" s="76">
        <v>1.86</v>
      </c>
      <c r="F85" s="76">
        <v>2.0099999999999998</v>
      </c>
      <c r="G85" s="76">
        <v>2.34</v>
      </c>
      <c r="H85" s="76">
        <v>2.61</v>
      </c>
      <c r="I85" s="76">
        <v>2.84</v>
      </c>
      <c r="J85" s="76">
        <v>2.95</v>
      </c>
      <c r="K85" s="266"/>
      <c r="L85" s="41">
        <v>67</v>
      </c>
      <c r="N85" s="78" t="s">
        <v>1489</v>
      </c>
      <c r="O85" s="76">
        <v>3.15</v>
      </c>
      <c r="P85" s="76">
        <v>3.26</v>
      </c>
      <c r="Q85" s="76">
        <v>3.43</v>
      </c>
      <c r="R85" s="76">
        <v>3.59</v>
      </c>
      <c r="S85" s="76">
        <v>3.81</v>
      </c>
      <c r="T85" s="76">
        <v>3.88</v>
      </c>
      <c r="U85" s="76">
        <v>3.98</v>
      </c>
      <c r="V85" s="266"/>
      <c r="W85" s="41">
        <v>67</v>
      </c>
      <c r="Y85" s="78" t="s">
        <v>1489</v>
      </c>
      <c r="Z85" s="76">
        <v>4.16</v>
      </c>
      <c r="AA85" s="76">
        <v>4.57</v>
      </c>
      <c r="AB85" s="76">
        <v>5.01</v>
      </c>
      <c r="AC85" s="76">
        <v>5.37</v>
      </c>
      <c r="AD85" s="76">
        <v>5.56</v>
      </c>
      <c r="AE85" s="76">
        <v>5.67</v>
      </c>
      <c r="AF85" s="76">
        <v>5.83</v>
      </c>
      <c r="AG85" s="76">
        <v>5.69</v>
      </c>
    </row>
    <row r="86" spans="1:33" ht="20.100000000000001" customHeight="1">
      <c r="A86" s="41">
        <v>68</v>
      </c>
      <c r="B86" s="49" t="s">
        <v>38</v>
      </c>
      <c r="C86" s="237" t="s">
        <v>1490</v>
      </c>
      <c r="D86" s="76"/>
      <c r="E86" s="76"/>
      <c r="F86" s="76"/>
      <c r="G86" s="76"/>
      <c r="H86" s="76"/>
      <c r="I86" s="76"/>
      <c r="J86" s="76"/>
      <c r="K86" s="266"/>
      <c r="L86" s="41">
        <v>68</v>
      </c>
      <c r="M86" s="49" t="s">
        <v>38</v>
      </c>
      <c r="N86" s="237" t="s">
        <v>1490</v>
      </c>
      <c r="O86" s="76"/>
      <c r="P86" s="76"/>
      <c r="Q86" s="76"/>
      <c r="R86" s="76"/>
      <c r="S86" s="76"/>
      <c r="T86" s="76"/>
      <c r="U86" s="76"/>
      <c r="V86" s="266"/>
      <c r="W86" s="41">
        <v>68</v>
      </c>
      <c r="X86" s="49" t="s">
        <v>38</v>
      </c>
      <c r="Y86" s="237" t="s">
        <v>1490</v>
      </c>
      <c r="Z86" s="76"/>
      <c r="AA86" s="76"/>
      <c r="AB86" s="76"/>
      <c r="AC86" s="76"/>
      <c r="AD86" s="76"/>
      <c r="AE86" s="76"/>
      <c r="AF86" s="76"/>
      <c r="AG86" s="76"/>
    </row>
    <row r="87" spans="1:33" ht="12" customHeight="1">
      <c r="C87" s="77" t="s">
        <v>1491</v>
      </c>
      <c r="D87" s="76">
        <v>0.06</v>
      </c>
      <c r="E87" s="76">
        <v>0.09</v>
      </c>
      <c r="F87" s="76">
        <v>0.09</v>
      </c>
      <c r="G87" s="76">
        <v>0.12</v>
      </c>
      <c r="H87" s="76">
        <v>0.16</v>
      </c>
      <c r="I87" s="76">
        <v>0.18</v>
      </c>
      <c r="J87" s="76">
        <v>0.17</v>
      </c>
      <c r="K87" s="266"/>
      <c r="N87" s="77" t="s">
        <v>1491</v>
      </c>
      <c r="O87" s="76">
        <v>0.17</v>
      </c>
      <c r="P87" s="76">
        <v>0.18</v>
      </c>
      <c r="Q87" s="76">
        <v>0.21</v>
      </c>
      <c r="R87" s="76">
        <v>0.28000000000000003</v>
      </c>
      <c r="S87" s="76">
        <v>0.28000000000000003</v>
      </c>
      <c r="T87" s="76">
        <v>0.28000000000000003</v>
      </c>
      <c r="U87" s="76">
        <v>0.26</v>
      </c>
      <c r="V87" s="266"/>
      <c r="Y87" s="77" t="s">
        <v>1491</v>
      </c>
      <c r="Z87" s="76">
        <v>0.26</v>
      </c>
      <c r="AA87" s="76">
        <v>0.23</v>
      </c>
      <c r="AB87" s="76">
        <v>0.22</v>
      </c>
      <c r="AC87" s="76">
        <v>0.24</v>
      </c>
      <c r="AD87" s="76">
        <v>0.25</v>
      </c>
      <c r="AE87" s="76">
        <v>0.3</v>
      </c>
      <c r="AF87" s="76">
        <v>0.92</v>
      </c>
      <c r="AG87" s="76">
        <v>2.5</v>
      </c>
    </row>
    <row r="88" spans="1:33" ht="20.100000000000001" customHeight="1">
      <c r="A88" s="41">
        <v>69</v>
      </c>
      <c r="B88" s="49" t="s">
        <v>36</v>
      </c>
      <c r="C88" s="47" t="s">
        <v>1492</v>
      </c>
      <c r="D88" s="76">
        <v>48.51</v>
      </c>
      <c r="E88" s="76">
        <v>55.86</v>
      </c>
      <c r="F88" s="76">
        <v>63.85</v>
      </c>
      <c r="G88" s="76">
        <v>75.36</v>
      </c>
      <c r="H88" s="76">
        <v>85.3</v>
      </c>
      <c r="I88" s="76">
        <v>95.05</v>
      </c>
      <c r="J88" s="76">
        <v>106.9</v>
      </c>
      <c r="K88" s="266"/>
      <c r="L88" s="41">
        <v>69</v>
      </c>
      <c r="M88" s="49" t="s">
        <v>36</v>
      </c>
      <c r="N88" s="47" t="s">
        <v>1492</v>
      </c>
      <c r="O88" s="76">
        <v>113.09</v>
      </c>
      <c r="P88" s="76">
        <v>120.9</v>
      </c>
      <c r="Q88" s="76">
        <v>131.59</v>
      </c>
      <c r="R88" s="76">
        <v>142.84</v>
      </c>
      <c r="S88" s="76">
        <v>152.54</v>
      </c>
      <c r="T88" s="76">
        <v>161.32</v>
      </c>
      <c r="U88" s="76">
        <v>165.76</v>
      </c>
      <c r="V88" s="266"/>
      <c r="W88" s="41">
        <v>69</v>
      </c>
      <c r="X88" s="49" t="s">
        <v>36</v>
      </c>
      <c r="Y88" s="47" t="s">
        <v>1492</v>
      </c>
      <c r="Z88" s="76">
        <v>174.6</v>
      </c>
      <c r="AA88" s="76">
        <v>182.72</v>
      </c>
      <c r="AB88" s="76">
        <v>192.52</v>
      </c>
      <c r="AC88" s="76">
        <v>200.95</v>
      </c>
      <c r="AD88" s="76">
        <v>209.76</v>
      </c>
      <c r="AE88" s="76">
        <v>218.92</v>
      </c>
      <c r="AF88" s="76">
        <v>235.03</v>
      </c>
      <c r="AG88" s="76">
        <v>255.17</v>
      </c>
    </row>
    <row r="89" spans="1:33" ht="12" customHeight="1">
      <c r="D89" s="51"/>
      <c r="E89" s="51"/>
      <c r="F89" s="51"/>
      <c r="G89" s="51"/>
    </row>
    <row r="90" spans="1:33" ht="12" customHeight="1">
      <c r="D90" s="51"/>
      <c r="E90" s="51"/>
      <c r="F90" s="51"/>
      <c r="G90" s="51"/>
    </row>
    <row r="91" spans="1:33" ht="12" customHeight="1">
      <c r="D91" s="51"/>
      <c r="E91" s="51"/>
      <c r="F91" s="51"/>
      <c r="G91" s="51"/>
    </row>
    <row r="92" spans="1:33" ht="12" customHeight="1">
      <c r="D92" s="51"/>
      <c r="E92" s="51"/>
      <c r="F92" s="51"/>
      <c r="G92" s="51"/>
    </row>
    <row r="93" spans="1:33" ht="12" customHeight="1"/>
    <row r="94" spans="1:33" ht="12" customHeight="1"/>
    <row r="95" spans="1:33" ht="12" customHeight="1"/>
    <row r="96" spans="1:33" ht="12" customHeight="1"/>
    <row r="97" spans="4:7" ht="12" customHeight="1"/>
    <row r="98" spans="4:7" ht="12" customHeight="1"/>
    <row r="99" spans="4:7" ht="12" customHeight="1"/>
    <row r="100" spans="4:7" ht="12" customHeight="1"/>
    <row r="101" spans="4:7" ht="12" customHeight="1"/>
    <row r="102" spans="4:7" ht="12" customHeight="1">
      <c r="D102" s="51"/>
      <c r="E102" s="51"/>
      <c r="F102" s="51"/>
      <c r="G102" s="51"/>
    </row>
    <row r="103" spans="4:7" ht="12" customHeight="1">
      <c r="D103" s="51"/>
      <c r="E103" s="51"/>
      <c r="F103" s="51"/>
      <c r="G103" s="51"/>
    </row>
    <row r="104" spans="4:7" ht="12" customHeight="1">
      <c r="D104" s="51"/>
      <c r="E104" s="51"/>
      <c r="F104" s="51"/>
      <c r="G104" s="51"/>
    </row>
    <row r="105" spans="4:7" ht="12" customHeight="1">
      <c r="D105" s="51"/>
      <c r="E105" s="51"/>
      <c r="F105" s="51"/>
      <c r="G105" s="51"/>
    </row>
    <row r="106" spans="4:7" ht="12" customHeight="1">
      <c r="D106" s="51"/>
      <c r="E106" s="51"/>
      <c r="F106" s="51"/>
      <c r="G106" s="51"/>
    </row>
    <row r="107" spans="4:7" ht="12" customHeight="1">
      <c r="D107" s="51"/>
      <c r="E107" s="51"/>
      <c r="F107" s="51"/>
      <c r="G107" s="51"/>
    </row>
    <row r="108" spans="4:7" ht="12" customHeight="1">
      <c r="D108" s="51"/>
      <c r="E108" s="51"/>
      <c r="F108" s="51"/>
      <c r="G108" s="51"/>
    </row>
    <row r="109" spans="4:7" ht="12" customHeight="1">
      <c r="D109" s="51"/>
      <c r="E109" s="51"/>
      <c r="F109" s="51"/>
      <c r="G109" s="51"/>
    </row>
    <row r="110" spans="4:7" ht="12" customHeight="1">
      <c r="D110" s="51"/>
      <c r="E110" s="51"/>
      <c r="F110" s="51"/>
      <c r="G110" s="51"/>
    </row>
    <row r="111" spans="4:7" ht="12" customHeight="1"/>
    <row r="112" spans="4:7" ht="12" customHeight="1"/>
    <row r="113" spans="3:25" ht="12" customHeight="1"/>
    <row r="114" spans="3:25" ht="12" customHeight="1"/>
    <row r="115" spans="3:25" ht="12" customHeight="1"/>
    <row r="116" spans="3:25" ht="12" customHeight="1"/>
    <row r="117" spans="3:25" ht="12" customHeight="1">
      <c r="D117" s="254">
        <v>1995</v>
      </c>
      <c r="E117" s="254">
        <v>1996</v>
      </c>
      <c r="F117" s="254">
        <v>1997</v>
      </c>
      <c r="G117" s="254">
        <v>1998</v>
      </c>
    </row>
    <row r="118" spans="3:25" ht="12" customHeight="1">
      <c r="C118" s="41" t="s">
        <v>1493</v>
      </c>
      <c r="D118" s="51"/>
      <c r="E118" s="51"/>
      <c r="F118" s="51"/>
      <c r="G118" s="51"/>
      <c r="N118" s="41" t="s">
        <v>1493</v>
      </c>
      <c r="Y118" s="41" t="s">
        <v>1493</v>
      </c>
    </row>
    <row r="119" spans="3:25" ht="12" customHeight="1">
      <c r="C119" s="249" t="s">
        <v>1479</v>
      </c>
      <c r="D119" s="51">
        <f>D120+D122+D124+D125</f>
        <v>4.6400000000000006</v>
      </c>
      <c r="E119" s="51">
        <f>E120+E122+E124+E125</f>
        <v>5.59</v>
      </c>
      <c r="F119" s="51">
        <f>F120+F122+F124+F125</f>
        <v>6.66</v>
      </c>
      <c r="G119" s="51">
        <f>G120+G122+G124+G125</f>
        <v>7.9300000000000006</v>
      </c>
      <c r="H119" s="51"/>
      <c r="N119" s="249" t="s">
        <v>1479</v>
      </c>
      <c r="Y119" s="249" t="s">
        <v>1479</v>
      </c>
    </row>
    <row r="120" spans="3:25" ht="12" customHeight="1">
      <c r="C120" s="250" t="s">
        <v>1482</v>
      </c>
      <c r="D120" s="255">
        <f>D22+D32+D51+D69</f>
        <v>0.57000000000000006</v>
      </c>
      <c r="E120" s="255">
        <f>E22+E32+E51+E69</f>
        <v>0.59</v>
      </c>
      <c r="F120" s="255">
        <f>F22+F32+F51+F69</f>
        <v>0.73</v>
      </c>
      <c r="G120" s="255">
        <f>G22+G32+G51+G69</f>
        <v>1.03</v>
      </c>
      <c r="H120" s="255"/>
      <c r="N120" s="250" t="s">
        <v>1482</v>
      </c>
      <c r="Y120" s="250" t="s">
        <v>1482</v>
      </c>
    </row>
    <row r="121" spans="3:25" ht="12" customHeight="1">
      <c r="C121" s="251" t="s">
        <v>1483</v>
      </c>
      <c r="N121" s="251" t="s">
        <v>1483</v>
      </c>
      <c r="Y121" s="251" t="s">
        <v>1483</v>
      </c>
    </row>
    <row r="122" spans="3:25" ht="12" customHeight="1">
      <c r="C122" s="252" t="s">
        <v>1484</v>
      </c>
      <c r="D122" s="51">
        <f>D24+D34+D43+D53+D62+D71+D79</f>
        <v>2.68</v>
      </c>
      <c r="E122" s="51">
        <f>E24+E34+E43+E53+E62+E71+E79</f>
        <v>3.45</v>
      </c>
      <c r="F122" s="51">
        <f>F24+F34+F43+F53+F62+F71+F79</f>
        <v>4.09</v>
      </c>
      <c r="G122" s="51">
        <f>G24+G34+G43+G53+G62+G71+G79</f>
        <v>4.82</v>
      </c>
      <c r="H122" s="51"/>
      <c r="N122" s="252" t="s">
        <v>1484</v>
      </c>
      <c r="Y122" s="252" t="s">
        <v>1484</v>
      </c>
    </row>
    <row r="123" spans="3:25" ht="12" customHeight="1">
      <c r="C123" s="251" t="s">
        <v>1485</v>
      </c>
      <c r="N123" s="251" t="s">
        <v>1485</v>
      </c>
      <c r="Y123" s="251" t="s">
        <v>1485</v>
      </c>
    </row>
    <row r="124" spans="3:25" ht="12" customHeight="1">
      <c r="C124" s="252" t="s">
        <v>1486</v>
      </c>
      <c r="D124" s="51">
        <f>D26+D36+D45+D55+D64+D73+D81</f>
        <v>0</v>
      </c>
      <c r="E124" s="51">
        <f>E26+E36+E45+E55+E64+E73+E81</f>
        <v>0</v>
      </c>
      <c r="F124" s="51">
        <f>F26+F36+F45+F55+F64+F73+F81</f>
        <v>0</v>
      </c>
      <c r="G124" s="51">
        <f>G26+G36+G45+G55+G64+G73+G81</f>
        <v>0</v>
      </c>
      <c r="H124" s="51"/>
      <c r="N124" s="252" t="s">
        <v>1486</v>
      </c>
      <c r="Y124" s="252" t="s">
        <v>1486</v>
      </c>
    </row>
    <row r="125" spans="3:25" ht="12" customHeight="1">
      <c r="C125" s="250" t="s">
        <v>1487</v>
      </c>
      <c r="D125" s="51">
        <f>D27+D37+D56+D65</f>
        <v>1.3900000000000001</v>
      </c>
      <c r="E125" s="51">
        <f>E27+E37+E56+E65</f>
        <v>1.5500000000000003</v>
      </c>
      <c r="F125" s="51">
        <f>F27+F37+F56+F65</f>
        <v>1.84</v>
      </c>
      <c r="G125" s="51">
        <f>G27+G37+G56+G65</f>
        <v>2.08</v>
      </c>
      <c r="H125" s="51"/>
      <c r="N125" s="250" t="s">
        <v>1487</v>
      </c>
      <c r="Y125" s="250" t="s">
        <v>1487</v>
      </c>
    </row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  <rowBreaks count="1" manualBreakCount="1">
    <brk id="56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95"/>
  <sheetViews>
    <sheetView showGridLines="0" workbookViewId="0"/>
  </sheetViews>
  <sheetFormatPr baseColWidth="10" defaultRowHeight="11.25"/>
  <cols>
    <col min="1" max="1" width="2.5703125" style="41" customWidth="1"/>
    <col min="2" max="2" width="1.7109375" style="49" customWidth="1"/>
    <col min="3" max="3" width="34.28515625" style="41" customWidth="1"/>
    <col min="4" max="9" width="10.7109375" style="41" customWidth="1"/>
    <col min="10" max="10" width="1.7109375" style="104" customWidth="1"/>
    <col min="11" max="11" width="2.5703125" style="41" customWidth="1"/>
    <col min="12" max="12" width="1.7109375" style="49" customWidth="1"/>
    <col min="13" max="13" width="34.28515625" style="41" customWidth="1"/>
    <col min="14" max="19" width="10.7109375" style="41" customWidth="1"/>
    <col min="20" max="27" width="8.28515625" style="41" customWidth="1"/>
    <col min="28" max="16384" width="11.42578125" style="41"/>
  </cols>
  <sheetData>
    <row r="1" spans="1:19">
      <c r="A1" s="45" t="s">
        <v>452</v>
      </c>
      <c r="B1" s="40"/>
      <c r="C1" s="40"/>
      <c r="D1" s="40"/>
      <c r="E1" s="40"/>
      <c r="F1" s="40"/>
      <c r="G1" s="40"/>
      <c r="H1" s="40"/>
      <c r="I1" s="40"/>
      <c r="K1" s="45" t="s">
        <v>452</v>
      </c>
      <c r="L1" s="40"/>
      <c r="M1" s="40"/>
      <c r="N1" s="40"/>
      <c r="O1" s="40"/>
      <c r="P1" s="40"/>
      <c r="Q1" s="40"/>
      <c r="R1" s="40"/>
      <c r="S1" s="40"/>
    </row>
    <row r="2" spans="1:19" ht="14.25" customHeight="1">
      <c r="A2" s="39" t="s">
        <v>1494</v>
      </c>
      <c r="B2" s="39"/>
      <c r="C2" s="39"/>
      <c r="D2" s="39"/>
      <c r="E2" s="39"/>
      <c r="F2" s="39"/>
      <c r="G2" s="39"/>
      <c r="H2" s="39"/>
      <c r="I2" s="39"/>
      <c r="J2" s="101"/>
      <c r="K2" s="39" t="s">
        <v>1494</v>
      </c>
      <c r="L2" s="39"/>
      <c r="M2" s="39"/>
      <c r="N2" s="39"/>
      <c r="O2" s="39"/>
      <c r="P2" s="39"/>
      <c r="Q2" s="39"/>
      <c r="R2" s="39"/>
      <c r="S2" s="39"/>
    </row>
    <row r="3" spans="1:19" ht="18" customHeight="1">
      <c r="A3" s="162" t="s">
        <v>29</v>
      </c>
      <c r="B3" s="40"/>
      <c r="C3" s="40"/>
      <c r="D3" s="40"/>
      <c r="E3" s="40"/>
      <c r="F3" s="40"/>
      <c r="G3" s="40"/>
      <c r="H3" s="40"/>
      <c r="I3" s="40"/>
      <c r="J3" s="101"/>
      <c r="K3" s="162" t="s">
        <v>29</v>
      </c>
      <c r="L3" s="40"/>
      <c r="M3" s="40"/>
      <c r="N3" s="40"/>
      <c r="O3" s="40"/>
      <c r="P3" s="40"/>
      <c r="Q3" s="40"/>
      <c r="R3" s="40"/>
      <c r="S3" s="40"/>
    </row>
    <row r="4" spans="1:19" ht="18" customHeight="1">
      <c r="A4" s="54"/>
      <c r="B4" s="165"/>
      <c r="C4" s="246" t="s">
        <v>27</v>
      </c>
      <c r="D4" s="44">
        <v>1980</v>
      </c>
      <c r="E4" s="44">
        <v>1981</v>
      </c>
      <c r="F4" s="44">
        <v>1982</v>
      </c>
      <c r="G4" s="44">
        <v>1983</v>
      </c>
      <c r="H4" s="44">
        <v>1984</v>
      </c>
      <c r="I4" s="44">
        <v>1985</v>
      </c>
      <c r="J4" s="101"/>
      <c r="K4" s="54"/>
      <c r="L4" s="165"/>
      <c r="M4" s="246" t="s">
        <v>27</v>
      </c>
      <c r="N4" s="44">
        <v>1986</v>
      </c>
      <c r="O4" s="247">
        <v>1987</v>
      </c>
      <c r="P4" s="44">
        <v>1988</v>
      </c>
      <c r="Q4" s="44">
        <v>1989</v>
      </c>
      <c r="R4" s="44">
        <v>1990</v>
      </c>
      <c r="S4" s="44">
        <v>1991</v>
      </c>
    </row>
    <row r="5" spans="1:19" ht="20.100000000000001" customHeight="1">
      <c r="A5" s="41">
        <v>1</v>
      </c>
      <c r="C5" s="47" t="s">
        <v>1495</v>
      </c>
      <c r="D5" s="315">
        <v>138.99</v>
      </c>
      <c r="E5" s="315">
        <v>150.22</v>
      </c>
      <c r="F5" s="315">
        <v>159.57</v>
      </c>
      <c r="G5" s="315">
        <v>162.08000000000001</v>
      </c>
      <c r="H5" s="315">
        <v>164.69</v>
      </c>
      <c r="I5" s="315">
        <v>169.3</v>
      </c>
      <c r="J5" s="101"/>
      <c r="K5" s="41">
        <v>1</v>
      </c>
      <c r="M5" s="47" t="s">
        <v>1495</v>
      </c>
      <c r="N5" s="315">
        <v>176.44</v>
      </c>
      <c r="O5" s="315">
        <v>185.37</v>
      </c>
      <c r="P5" s="315">
        <v>194.19</v>
      </c>
      <c r="Q5" s="315">
        <v>203.55</v>
      </c>
      <c r="R5" s="315">
        <v>212.95</v>
      </c>
      <c r="S5" s="315">
        <v>215.57</v>
      </c>
    </row>
    <row r="6" spans="1:19" ht="12" customHeight="1">
      <c r="A6" s="41">
        <v>2</v>
      </c>
      <c r="C6" s="250" t="s">
        <v>1336</v>
      </c>
      <c r="D6" s="315">
        <v>87.58</v>
      </c>
      <c r="E6" s="315">
        <v>94.57</v>
      </c>
      <c r="F6" s="315">
        <v>102.06</v>
      </c>
      <c r="G6" s="315">
        <v>103.52</v>
      </c>
      <c r="H6" s="315">
        <v>105.48</v>
      </c>
      <c r="I6" s="315">
        <v>107.7</v>
      </c>
      <c r="J6" s="101"/>
      <c r="K6" s="41">
        <v>2</v>
      </c>
      <c r="M6" s="250" t="s">
        <v>1336</v>
      </c>
      <c r="N6" s="315">
        <v>110.5</v>
      </c>
      <c r="O6" s="315">
        <v>116.07</v>
      </c>
      <c r="P6" s="315">
        <v>122.71</v>
      </c>
      <c r="Q6" s="315">
        <v>127.44</v>
      </c>
      <c r="R6" s="315">
        <v>134.57</v>
      </c>
      <c r="S6" s="315">
        <v>135.99</v>
      </c>
    </row>
    <row r="7" spans="1:19" ht="12" customHeight="1">
      <c r="A7" s="41">
        <v>3</v>
      </c>
      <c r="C7" s="251" t="s">
        <v>1496</v>
      </c>
      <c r="D7" s="315">
        <v>7.67</v>
      </c>
      <c r="E7" s="315">
        <v>8.4499999999999993</v>
      </c>
      <c r="F7" s="315">
        <v>9.19</v>
      </c>
      <c r="G7" s="315">
        <v>9.9</v>
      </c>
      <c r="H7" s="315">
        <v>10.45</v>
      </c>
      <c r="I7" s="315">
        <v>11.58</v>
      </c>
      <c r="J7" s="101"/>
      <c r="K7" s="41">
        <v>3</v>
      </c>
      <c r="M7" s="251" t="s">
        <v>1496</v>
      </c>
      <c r="N7" s="315">
        <v>12.65</v>
      </c>
      <c r="O7" s="315">
        <v>13.43</v>
      </c>
      <c r="P7" s="315">
        <v>14.37</v>
      </c>
      <c r="Q7" s="315">
        <v>15.31</v>
      </c>
      <c r="R7" s="315">
        <v>16.63</v>
      </c>
      <c r="S7" s="315">
        <v>16.68</v>
      </c>
    </row>
    <row r="8" spans="1:19" ht="12" customHeight="1">
      <c r="A8" s="41">
        <v>4</v>
      </c>
      <c r="C8" s="250" t="s">
        <v>1497</v>
      </c>
      <c r="D8" s="315">
        <v>20.239999999999998</v>
      </c>
      <c r="E8" s="315">
        <v>21.32</v>
      </c>
      <c r="F8" s="315">
        <v>21.88</v>
      </c>
      <c r="G8" s="315">
        <v>22.23</v>
      </c>
      <c r="H8" s="315">
        <v>22.32</v>
      </c>
      <c r="I8" s="315">
        <v>23.1</v>
      </c>
      <c r="J8" s="267"/>
      <c r="K8" s="41">
        <v>4</v>
      </c>
      <c r="M8" s="250" t="s">
        <v>1497</v>
      </c>
      <c r="N8" s="315">
        <v>24.32</v>
      </c>
      <c r="O8" s="315">
        <v>25.54</v>
      </c>
      <c r="P8" s="315">
        <v>26.35</v>
      </c>
      <c r="Q8" s="315">
        <v>27.25</v>
      </c>
      <c r="R8" s="315">
        <v>28.7</v>
      </c>
      <c r="S8" s="315">
        <v>30.36</v>
      </c>
    </row>
    <row r="9" spans="1:19" ht="12" customHeight="1">
      <c r="A9" s="41">
        <v>5</v>
      </c>
      <c r="C9" s="250" t="s">
        <v>1498</v>
      </c>
      <c r="D9" s="315">
        <v>23.5</v>
      </c>
      <c r="E9" s="315">
        <v>25.88</v>
      </c>
      <c r="F9" s="315">
        <v>26.44</v>
      </c>
      <c r="G9" s="315">
        <v>26.43</v>
      </c>
      <c r="H9" s="315">
        <v>26.44</v>
      </c>
      <c r="I9" s="315">
        <v>26.92</v>
      </c>
      <c r="J9" s="267"/>
      <c r="K9" s="41">
        <v>5</v>
      </c>
      <c r="M9" s="250" t="s">
        <v>1498</v>
      </c>
      <c r="N9" s="315">
        <v>28.97</v>
      </c>
      <c r="O9" s="315">
        <v>30.33</v>
      </c>
      <c r="P9" s="315">
        <v>30.76</v>
      </c>
      <c r="Q9" s="315">
        <v>33.549999999999997</v>
      </c>
      <c r="R9" s="315">
        <v>33.049999999999997</v>
      </c>
      <c r="S9" s="315">
        <v>32.54</v>
      </c>
    </row>
    <row r="10" spans="1:19" ht="12" customHeight="1">
      <c r="A10" s="41">
        <v>6</v>
      </c>
      <c r="C10" s="74" t="s">
        <v>503</v>
      </c>
      <c r="D10" s="315">
        <v>124.89</v>
      </c>
      <c r="E10" s="315">
        <v>135.03</v>
      </c>
      <c r="F10" s="315">
        <v>143.56</v>
      </c>
      <c r="G10" s="315">
        <v>145.26</v>
      </c>
      <c r="H10" s="315">
        <v>147.22</v>
      </c>
      <c r="I10" s="315">
        <v>150.36000000000001</v>
      </c>
      <c r="J10" s="267"/>
      <c r="K10" s="41">
        <v>6</v>
      </c>
      <c r="M10" s="74" t="s">
        <v>503</v>
      </c>
      <c r="N10" s="315">
        <v>155.91</v>
      </c>
      <c r="O10" s="315">
        <v>163.59</v>
      </c>
      <c r="P10" s="315">
        <v>171.22</v>
      </c>
      <c r="Q10" s="315">
        <v>179.36</v>
      </c>
      <c r="R10" s="315">
        <v>187.02</v>
      </c>
      <c r="S10" s="315">
        <v>189.28</v>
      </c>
    </row>
    <row r="11" spans="1:19" ht="12" customHeight="1">
      <c r="A11" s="41">
        <v>7</v>
      </c>
      <c r="C11" s="250" t="s">
        <v>1336</v>
      </c>
      <c r="D11" s="315">
        <v>87.58</v>
      </c>
      <c r="E11" s="315">
        <v>94.57</v>
      </c>
      <c r="F11" s="315">
        <v>102.06</v>
      </c>
      <c r="G11" s="315">
        <v>103.52</v>
      </c>
      <c r="H11" s="315">
        <v>105.48</v>
      </c>
      <c r="I11" s="315">
        <v>107.7</v>
      </c>
      <c r="J11" s="268"/>
      <c r="K11" s="41">
        <v>7</v>
      </c>
      <c r="M11" s="250" t="s">
        <v>1336</v>
      </c>
      <c r="N11" s="315">
        <v>110.5</v>
      </c>
      <c r="O11" s="315">
        <v>116.07</v>
      </c>
      <c r="P11" s="315">
        <v>122.71</v>
      </c>
      <c r="Q11" s="315">
        <v>127.44</v>
      </c>
      <c r="R11" s="315">
        <v>134.57</v>
      </c>
      <c r="S11" s="315">
        <v>135.99</v>
      </c>
    </row>
    <row r="12" spans="1:19" ht="12" customHeight="1">
      <c r="A12" s="41">
        <v>8</v>
      </c>
      <c r="C12" s="250" t="s">
        <v>1497</v>
      </c>
      <c r="D12" s="315">
        <v>13.81</v>
      </c>
      <c r="E12" s="315">
        <v>14.58</v>
      </c>
      <c r="F12" s="315">
        <v>15.06</v>
      </c>
      <c r="G12" s="315">
        <v>15.31</v>
      </c>
      <c r="H12" s="315">
        <v>15.3</v>
      </c>
      <c r="I12" s="315">
        <v>15.74</v>
      </c>
      <c r="J12" s="268"/>
      <c r="K12" s="41">
        <v>8</v>
      </c>
      <c r="M12" s="250" t="s">
        <v>1497</v>
      </c>
      <c r="N12" s="315">
        <v>16.440000000000001</v>
      </c>
      <c r="O12" s="315">
        <v>17.190000000000001</v>
      </c>
      <c r="P12" s="315">
        <v>17.75</v>
      </c>
      <c r="Q12" s="315">
        <v>18.37</v>
      </c>
      <c r="R12" s="315">
        <v>19.399999999999999</v>
      </c>
      <c r="S12" s="315">
        <v>20.75</v>
      </c>
    </row>
    <row r="13" spans="1:19" ht="12" customHeight="1">
      <c r="A13" s="41">
        <v>9</v>
      </c>
      <c r="C13" s="250" t="s">
        <v>1498</v>
      </c>
      <c r="D13" s="315">
        <v>23.5</v>
      </c>
      <c r="E13" s="315">
        <v>25.88</v>
      </c>
      <c r="F13" s="315">
        <v>26.44</v>
      </c>
      <c r="G13" s="315">
        <v>26.43</v>
      </c>
      <c r="H13" s="315">
        <v>26.44</v>
      </c>
      <c r="I13" s="315">
        <v>26.92</v>
      </c>
      <c r="J13" s="268"/>
      <c r="K13" s="41">
        <v>9</v>
      </c>
      <c r="M13" s="250" t="s">
        <v>1498</v>
      </c>
      <c r="N13" s="315">
        <v>28.97</v>
      </c>
      <c r="O13" s="315">
        <v>30.33</v>
      </c>
      <c r="P13" s="315">
        <v>30.76</v>
      </c>
      <c r="Q13" s="315">
        <v>33.549999999999997</v>
      </c>
      <c r="R13" s="315">
        <v>33.049999999999997</v>
      </c>
      <c r="S13" s="315">
        <v>32.54</v>
      </c>
    </row>
    <row r="14" spans="1:19" ht="12" customHeight="1">
      <c r="A14" s="41">
        <v>10</v>
      </c>
      <c r="C14" s="78" t="s">
        <v>469</v>
      </c>
      <c r="D14" s="315">
        <v>36.93</v>
      </c>
      <c r="E14" s="315">
        <v>40.04</v>
      </c>
      <c r="F14" s="315">
        <v>41.01</v>
      </c>
      <c r="G14" s="315">
        <v>41.23</v>
      </c>
      <c r="H14" s="315">
        <v>41.24</v>
      </c>
      <c r="I14" s="315">
        <v>42.17</v>
      </c>
      <c r="J14" s="267"/>
      <c r="K14" s="41">
        <v>10</v>
      </c>
      <c r="M14" s="78" t="s">
        <v>469</v>
      </c>
      <c r="N14" s="315">
        <v>44.88</v>
      </c>
      <c r="O14" s="315">
        <v>46.93</v>
      </c>
      <c r="P14" s="315">
        <v>47.93</v>
      </c>
      <c r="Q14" s="315">
        <v>51.3</v>
      </c>
      <c r="R14" s="315">
        <v>51.79</v>
      </c>
      <c r="S14" s="315">
        <v>52.59</v>
      </c>
    </row>
    <row r="15" spans="1:19" ht="12" customHeight="1">
      <c r="A15" s="41">
        <v>11</v>
      </c>
      <c r="C15" s="79" t="s">
        <v>470</v>
      </c>
      <c r="D15" s="315">
        <v>18.61</v>
      </c>
      <c r="E15" s="315">
        <v>20.73</v>
      </c>
      <c r="F15" s="315">
        <v>20.74</v>
      </c>
      <c r="G15" s="315">
        <v>21.08</v>
      </c>
      <c r="H15" s="315">
        <v>21.5</v>
      </c>
      <c r="I15" s="315">
        <v>21.36</v>
      </c>
      <c r="J15" s="267"/>
      <c r="K15" s="41">
        <v>11</v>
      </c>
      <c r="M15" s="79" t="s">
        <v>470</v>
      </c>
      <c r="N15" s="315">
        <v>22.36</v>
      </c>
      <c r="O15" s="315">
        <v>23.09</v>
      </c>
      <c r="P15" s="315">
        <v>22.91</v>
      </c>
      <c r="Q15" s="315">
        <v>24.05</v>
      </c>
      <c r="R15" s="315">
        <v>23.98</v>
      </c>
      <c r="S15" s="315">
        <v>25.35</v>
      </c>
    </row>
    <row r="16" spans="1:19" ht="12" customHeight="1">
      <c r="A16" s="41">
        <v>12</v>
      </c>
      <c r="C16" s="250" t="s">
        <v>1497</v>
      </c>
      <c r="D16" s="315">
        <v>4.03</v>
      </c>
      <c r="E16" s="315">
        <v>4.1900000000000004</v>
      </c>
      <c r="F16" s="315">
        <v>4.2</v>
      </c>
      <c r="G16" s="315">
        <v>4.2</v>
      </c>
      <c r="H16" s="315">
        <v>4.0599999999999996</v>
      </c>
      <c r="I16" s="315">
        <v>4.1100000000000003</v>
      </c>
      <c r="J16" s="268"/>
      <c r="K16" s="41">
        <v>12</v>
      </c>
      <c r="M16" s="250" t="s">
        <v>1497</v>
      </c>
      <c r="N16" s="315">
        <v>4.24</v>
      </c>
      <c r="O16" s="315">
        <v>4.34</v>
      </c>
      <c r="P16" s="315">
        <v>4.3899999999999997</v>
      </c>
      <c r="Q16" s="315">
        <v>4.4800000000000004</v>
      </c>
      <c r="R16" s="315">
        <v>4.68</v>
      </c>
      <c r="S16" s="315">
        <v>5.14</v>
      </c>
    </row>
    <row r="17" spans="1:19" ht="12" customHeight="1">
      <c r="A17" s="41">
        <v>13</v>
      </c>
      <c r="C17" s="250" t="s">
        <v>1498</v>
      </c>
      <c r="D17" s="315">
        <v>14.58</v>
      </c>
      <c r="E17" s="315">
        <v>16.54</v>
      </c>
      <c r="F17" s="315">
        <v>16.54</v>
      </c>
      <c r="G17" s="315">
        <v>16.88</v>
      </c>
      <c r="H17" s="315">
        <v>17.440000000000001</v>
      </c>
      <c r="I17" s="315">
        <v>17.25</v>
      </c>
      <c r="J17" s="268"/>
      <c r="K17" s="41">
        <v>13</v>
      </c>
      <c r="M17" s="250" t="s">
        <v>1498</v>
      </c>
      <c r="N17" s="315">
        <v>18.12</v>
      </c>
      <c r="O17" s="315">
        <v>18.75</v>
      </c>
      <c r="P17" s="315">
        <v>18.52</v>
      </c>
      <c r="Q17" s="315">
        <v>19.57</v>
      </c>
      <c r="R17" s="315">
        <v>19.3</v>
      </c>
      <c r="S17" s="315">
        <v>20.21</v>
      </c>
    </row>
    <row r="18" spans="1:19" ht="12" customHeight="1">
      <c r="A18" s="41">
        <v>14</v>
      </c>
      <c r="C18" s="79" t="s">
        <v>472</v>
      </c>
      <c r="D18" s="315">
        <v>12.73</v>
      </c>
      <c r="E18" s="315">
        <v>13.62</v>
      </c>
      <c r="F18" s="315">
        <v>14.02</v>
      </c>
      <c r="G18" s="315">
        <v>13.87</v>
      </c>
      <c r="H18" s="315">
        <v>13.21</v>
      </c>
      <c r="I18" s="315">
        <v>13.6</v>
      </c>
      <c r="J18" s="267"/>
      <c r="K18" s="41">
        <v>14</v>
      </c>
      <c r="M18" s="79" t="s">
        <v>472</v>
      </c>
      <c r="N18" s="315">
        <v>14.5</v>
      </c>
      <c r="O18" s="315">
        <v>15.33</v>
      </c>
      <c r="P18" s="315">
        <v>15.94</v>
      </c>
      <c r="Q18" s="315">
        <v>17.07</v>
      </c>
      <c r="R18" s="315">
        <v>17.46</v>
      </c>
      <c r="S18" s="315">
        <v>19.11</v>
      </c>
    </row>
    <row r="19" spans="1:19" ht="12" customHeight="1">
      <c r="A19" s="41">
        <v>15</v>
      </c>
      <c r="C19" s="250" t="s">
        <v>1497</v>
      </c>
      <c r="D19" s="315">
        <v>7.55</v>
      </c>
      <c r="E19" s="315">
        <v>8.06</v>
      </c>
      <c r="F19" s="315">
        <v>8.34</v>
      </c>
      <c r="G19" s="315">
        <v>8.56</v>
      </c>
      <c r="H19" s="315">
        <v>8.73</v>
      </c>
      <c r="I19" s="315">
        <v>9.07</v>
      </c>
      <c r="J19" s="268"/>
      <c r="K19" s="41">
        <v>15</v>
      </c>
      <c r="M19" s="250" t="s">
        <v>1497</v>
      </c>
      <c r="N19" s="315">
        <v>9.52</v>
      </c>
      <c r="O19" s="315">
        <v>10.01</v>
      </c>
      <c r="P19" s="315">
        <v>10.44</v>
      </c>
      <c r="Q19" s="315">
        <v>10.87</v>
      </c>
      <c r="R19" s="315">
        <v>11.49</v>
      </c>
      <c r="S19" s="315">
        <v>12.3</v>
      </c>
    </row>
    <row r="20" spans="1:19" ht="12" customHeight="1">
      <c r="A20" s="41">
        <v>16</v>
      </c>
      <c r="C20" s="250" t="s">
        <v>1498</v>
      </c>
      <c r="D20" s="315">
        <v>5.18</v>
      </c>
      <c r="E20" s="315">
        <v>5.56</v>
      </c>
      <c r="F20" s="315">
        <v>5.68</v>
      </c>
      <c r="G20" s="315">
        <v>5.31</v>
      </c>
      <c r="H20" s="315">
        <v>4.4800000000000004</v>
      </c>
      <c r="I20" s="315">
        <v>4.53</v>
      </c>
      <c r="J20" s="268"/>
      <c r="K20" s="41">
        <v>16</v>
      </c>
      <c r="M20" s="250" t="s">
        <v>1498</v>
      </c>
      <c r="N20" s="315">
        <v>4.9800000000000004</v>
      </c>
      <c r="O20" s="315">
        <v>5.32</v>
      </c>
      <c r="P20" s="315">
        <v>5.5</v>
      </c>
      <c r="Q20" s="315">
        <v>6.2</v>
      </c>
      <c r="R20" s="315">
        <v>5.97</v>
      </c>
      <c r="S20" s="315">
        <v>6.81</v>
      </c>
    </row>
    <row r="21" spans="1:19" ht="12" customHeight="1">
      <c r="A21" s="41">
        <v>17</v>
      </c>
      <c r="C21" s="79" t="s">
        <v>473</v>
      </c>
      <c r="D21" s="315">
        <v>5.59</v>
      </c>
      <c r="E21" s="315">
        <v>5.69</v>
      </c>
      <c r="F21" s="315">
        <v>6.25</v>
      </c>
      <c r="G21" s="315">
        <v>6.28</v>
      </c>
      <c r="H21" s="315">
        <v>6.53</v>
      </c>
      <c r="I21" s="315">
        <v>7.21</v>
      </c>
      <c r="J21" s="267"/>
      <c r="K21" s="41">
        <v>17</v>
      </c>
      <c r="M21" s="79" t="s">
        <v>473</v>
      </c>
      <c r="N21" s="315">
        <v>8.02</v>
      </c>
      <c r="O21" s="315">
        <v>8.51</v>
      </c>
      <c r="P21" s="315">
        <v>9.08</v>
      </c>
      <c r="Q21" s="315">
        <v>10.18</v>
      </c>
      <c r="R21" s="315">
        <v>10.35</v>
      </c>
      <c r="S21" s="315">
        <v>8.1300000000000008</v>
      </c>
    </row>
    <row r="22" spans="1:19" ht="12" customHeight="1">
      <c r="A22" s="41">
        <v>18</v>
      </c>
      <c r="C22" s="250" t="s">
        <v>1497</v>
      </c>
      <c r="D22" s="315">
        <v>1.85</v>
      </c>
      <c r="E22" s="315">
        <v>1.91</v>
      </c>
      <c r="F22" s="315">
        <v>2.0299999999999998</v>
      </c>
      <c r="G22" s="315">
        <v>2.04</v>
      </c>
      <c r="H22" s="315">
        <v>2.0099999999999998</v>
      </c>
      <c r="I22" s="315">
        <v>2.0699999999999998</v>
      </c>
      <c r="J22" s="268"/>
      <c r="K22" s="41">
        <v>18</v>
      </c>
      <c r="M22" s="250" t="s">
        <v>1497</v>
      </c>
      <c r="N22" s="315">
        <v>2.15</v>
      </c>
      <c r="O22" s="315">
        <v>2.25</v>
      </c>
      <c r="P22" s="315">
        <v>2.34</v>
      </c>
      <c r="Q22" s="315">
        <v>2.4</v>
      </c>
      <c r="R22" s="315">
        <v>2.57</v>
      </c>
      <c r="S22" s="315">
        <v>2.61</v>
      </c>
    </row>
    <row r="23" spans="1:19" ht="12" customHeight="1">
      <c r="A23" s="41">
        <v>19</v>
      </c>
      <c r="C23" s="250" t="s">
        <v>1498</v>
      </c>
      <c r="D23" s="315">
        <v>3.74</v>
      </c>
      <c r="E23" s="315">
        <v>3.78</v>
      </c>
      <c r="F23" s="315">
        <v>4.22</v>
      </c>
      <c r="G23" s="315">
        <v>4.24</v>
      </c>
      <c r="H23" s="315">
        <v>4.5199999999999996</v>
      </c>
      <c r="I23" s="315">
        <v>5.14</v>
      </c>
      <c r="J23" s="268"/>
      <c r="K23" s="41">
        <v>19</v>
      </c>
      <c r="M23" s="250" t="s">
        <v>1498</v>
      </c>
      <c r="N23" s="315">
        <v>5.87</v>
      </c>
      <c r="O23" s="315">
        <v>6.26</v>
      </c>
      <c r="P23" s="315">
        <v>6.74</v>
      </c>
      <c r="Q23" s="315">
        <v>7.78</v>
      </c>
      <c r="R23" s="315">
        <v>7.78</v>
      </c>
      <c r="S23" s="315">
        <v>5.52</v>
      </c>
    </row>
    <row r="24" spans="1:19" ht="12" customHeight="1">
      <c r="A24" s="41">
        <v>20</v>
      </c>
      <c r="C24" s="78" t="s">
        <v>474</v>
      </c>
      <c r="D24" s="315">
        <v>87.96</v>
      </c>
      <c r="E24" s="315">
        <v>94.99</v>
      </c>
      <c r="F24" s="315">
        <v>102.55</v>
      </c>
      <c r="G24" s="315">
        <v>104.03</v>
      </c>
      <c r="H24" s="315">
        <v>105.98</v>
      </c>
      <c r="I24" s="315">
        <v>108.19</v>
      </c>
      <c r="J24" s="267"/>
      <c r="K24" s="41">
        <v>20</v>
      </c>
      <c r="M24" s="78" t="s">
        <v>474</v>
      </c>
      <c r="N24" s="315">
        <v>111.03</v>
      </c>
      <c r="O24" s="315">
        <v>116.66</v>
      </c>
      <c r="P24" s="315">
        <v>123.29</v>
      </c>
      <c r="Q24" s="315">
        <v>128.06</v>
      </c>
      <c r="R24" s="315">
        <v>135.22999999999999</v>
      </c>
      <c r="S24" s="315">
        <v>136.69</v>
      </c>
    </row>
    <row r="25" spans="1:19" ht="12" customHeight="1">
      <c r="A25" s="41">
        <v>21</v>
      </c>
      <c r="C25" s="250" t="s">
        <v>1336</v>
      </c>
      <c r="D25" s="315">
        <v>87.58</v>
      </c>
      <c r="E25" s="315">
        <v>94.57</v>
      </c>
      <c r="F25" s="315">
        <v>102.06</v>
      </c>
      <c r="G25" s="315">
        <v>103.52</v>
      </c>
      <c r="H25" s="315">
        <v>105.48</v>
      </c>
      <c r="I25" s="315">
        <v>107.7</v>
      </c>
      <c r="J25" s="268"/>
      <c r="K25" s="41">
        <v>21</v>
      </c>
      <c r="M25" s="250" t="s">
        <v>1336</v>
      </c>
      <c r="N25" s="315">
        <v>110.5</v>
      </c>
      <c r="O25" s="315">
        <v>116.07</v>
      </c>
      <c r="P25" s="315">
        <v>122.71</v>
      </c>
      <c r="Q25" s="315">
        <v>127.44</v>
      </c>
      <c r="R25" s="315">
        <v>134.57</v>
      </c>
      <c r="S25" s="315">
        <v>135.99</v>
      </c>
    </row>
    <row r="26" spans="1:19" ht="12" customHeight="1">
      <c r="A26" s="41">
        <v>22</v>
      </c>
      <c r="C26" s="250" t="s">
        <v>1497</v>
      </c>
      <c r="D26" s="315">
        <v>0.38</v>
      </c>
      <c r="E26" s="315">
        <v>0.42</v>
      </c>
      <c r="F26" s="315">
        <v>0.49</v>
      </c>
      <c r="G26" s="315">
        <v>0.51</v>
      </c>
      <c r="H26" s="315">
        <v>0.5</v>
      </c>
      <c r="I26" s="315">
        <v>0.49</v>
      </c>
      <c r="J26" s="268"/>
      <c r="K26" s="41">
        <v>22</v>
      </c>
      <c r="M26" s="250" t="s">
        <v>1497</v>
      </c>
      <c r="N26" s="315">
        <v>0.53</v>
      </c>
      <c r="O26" s="315">
        <v>0.59</v>
      </c>
      <c r="P26" s="315">
        <v>0.57999999999999996</v>
      </c>
      <c r="Q26" s="315">
        <v>0.62</v>
      </c>
      <c r="R26" s="315">
        <v>0.66</v>
      </c>
      <c r="S26" s="315">
        <v>0.7</v>
      </c>
    </row>
    <row r="27" spans="1:19" ht="12" customHeight="1">
      <c r="A27" s="41">
        <v>23</v>
      </c>
      <c r="C27" s="250" t="s">
        <v>1498</v>
      </c>
      <c r="D27" s="315">
        <v>0</v>
      </c>
      <c r="E27" s="315">
        <v>0</v>
      </c>
      <c r="F27" s="315">
        <v>0</v>
      </c>
      <c r="G27" s="315">
        <v>0</v>
      </c>
      <c r="H27" s="315">
        <v>0</v>
      </c>
      <c r="I27" s="315">
        <v>0</v>
      </c>
      <c r="J27" s="268"/>
      <c r="K27" s="41">
        <v>23</v>
      </c>
      <c r="M27" s="250" t="s">
        <v>1498</v>
      </c>
      <c r="N27" s="315">
        <v>0</v>
      </c>
      <c r="O27" s="315">
        <v>0</v>
      </c>
      <c r="P27" s="315">
        <v>0</v>
      </c>
      <c r="Q27" s="315">
        <v>0</v>
      </c>
      <c r="R27" s="315">
        <v>0</v>
      </c>
      <c r="S27" s="315">
        <v>0</v>
      </c>
    </row>
    <row r="28" spans="1:19" ht="12" customHeight="1">
      <c r="A28" s="41">
        <v>24</v>
      </c>
      <c r="C28" s="74" t="s">
        <v>491</v>
      </c>
      <c r="D28" s="315">
        <v>13.84</v>
      </c>
      <c r="E28" s="315">
        <v>14.93</v>
      </c>
      <c r="F28" s="315">
        <v>15.75</v>
      </c>
      <c r="G28" s="315">
        <v>16.559999999999999</v>
      </c>
      <c r="H28" s="315">
        <v>17.21</v>
      </c>
      <c r="I28" s="315">
        <v>18.649999999999999</v>
      </c>
      <c r="J28" s="267"/>
      <c r="K28" s="41">
        <v>24</v>
      </c>
      <c r="M28" s="74" t="s">
        <v>491</v>
      </c>
      <c r="N28" s="315">
        <v>20.239999999999998</v>
      </c>
      <c r="O28" s="315">
        <v>21.48</v>
      </c>
      <c r="P28" s="315">
        <v>22.67</v>
      </c>
      <c r="Q28" s="315">
        <v>23.88</v>
      </c>
      <c r="R28" s="315">
        <v>25.61</v>
      </c>
      <c r="S28" s="315">
        <v>25.96</v>
      </c>
    </row>
    <row r="29" spans="1:19" ht="12" customHeight="1">
      <c r="A29" s="41">
        <v>25</v>
      </c>
      <c r="C29" s="78" t="s">
        <v>574</v>
      </c>
      <c r="D29" s="315">
        <v>8.8000000000000007</v>
      </c>
      <c r="E29" s="315">
        <v>9.3800000000000008</v>
      </c>
      <c r="F29" s="315">
        <v>9.66</v>
      </c>
      <c r="G29" s="315">
        <v>10</v>
      </c>
      <c r="H29" s="315">
        <v>10.43</v>
      </c>
      <c r="I29" s="315">
        <v>11.07</v>
      </c>
      <c r="J29" s="267"/>
      <c r="K29" s="41">
        <v>25</v>
      </c>
      <c r="M29" s="78" t="s">
        <v>574</v>
      </c>
      <c r="N29" s="315">
        <v>11.93</v>
      </c>
      <c r="O29" s="315">
        <v>12.69</v>
      </c>
      <c r="P29" s="315">
        <v>13.31</v>
      </c>
      <c r="Q29" s="315">
        <v>13.97</v>
      </c>
      <c r="R29" s="315">
        <v>14.63</v>
      </c>
      <c r="S29" s="315">
        <v>15.48</v>
      </c>
    </row>
    <row r="30" spans="1:19" ht="12" customHeight="1">
      <c r="A30" s="41">
        <v>26</v>
      </c>
      <c r="C30" s="251" t="s">
        <v>1496</v>
      </c>
      <c r="D30" s="315">
        <v>2.79</v>
      </c>
      <c r="E30" s="315">
        <v>3.07</v>
      </c>
      <c r="F30" s="315">
        <v>3.28</v>
      </c>
      <c r="G30" s="315">
        <v>3.52</v>
      </c>
      <c r="H30" s="315">
        <v>3.85</v>
      </c>
      <c r="I30" s="315">
        <v>4.1900000000000004</v>
      </c>
      <c r="J30" s="268"/>
      <c r="K30" s="41">
        <v>26</v>
      </c>
      <c r="M30" s="251" t="s">
        <v>1496</v>
      </c>
      <c r="N30" s="315">
        <v>4.53</v>
      </c>
      <c r="O30" s="315">
        <v>4.84</v>
      </c>
      <c r="P30" s="315">
        <v>5.23</v>
      </c>
      <c r="Q30" s="315">
        <v>5.62</v>
      </c>
      <c r="R30" s="315">
        <v>6.04</v>
      </c>
      <c r="S30" s="315">
        <v>6.59</v>
      </c>
    </row>
    <row r="31" spans="1:19" ht="12" customHeight="1">
      <c r="A31" s="41">
        <v>27</v>
      </c>
      <c r="C31" s="250" t="s">
        <v>1497</v>
      </c>
      <c r="D31" s="315">
        <v>6.01</v>
      </c>
      <c r="E31" s="315">
        <v>6.31</v>
      </c>
      <c r="F31" s="315">
        <v>6.38</v>
      </c>
      <c r="G31" s="315">
        <v>6.48</v>
      </c>
      <c r="H31" s="315">
        <v>6.58</v>
      </c>
      <c r="I31" s="315">
        <v>6.88</v>
      </c>
      <c r="J31" s="268"/>
      <c r="K31" s="41">
        <v>27</v>
      </c>
      <c r="M31" s="250" t="s">
        <v>1497</v>
      </c>
      <c r="N31" s="315">
        <v>7.4</v>
      </c>
      <c r="O31" s="315">
        <v>7.85</v>
      </c>
      <c r="P31" s="315">
        <v>8.08</v>
      </c>
      <c r="Q31" s="315">
        <v>8.35</v>
      </c>
      <c r="R31" s="315">
        <v>8.59</v>
      </c>
      <c r="S31" s="315">
        <v>8.89</v>
      </c>
    </row>
    <row r="32" spans="1:19" ht="12" customHeight="1">
      <c r="A32" s="41">
        <v>28</v>
      </c>
      <c r="C32" s="250" t="s">
        <v>1498</v>
      </c>
      <c r="D32" s="315">
        <v>0</v>
      </c>
      <c r="E32" s="315">
        <v>0</v>
      </c>
      <c r="F32" s="315">
        <v>0</v>
      </c>
      <c r="G32" s="315">
        <v>0</v>
      </c>
      <c r="H32" s="315">
        <v>0</v>
      </c>
      <c r="I32" s="315">
        <v>0</v>
      </c>
      <c r="J32" s="268"/>
      <c r="K32" s="41">
        <v>28</v>
      </c>
      <c r="M32" s="250" t="s">
        <v>1498</v>
      </c>
      <c r="N32" s="315">
        <v>0</v>
      </c>
      <c r="O32" s="315">
        <v>0</v>
      </c>
      <c r="P32" s="315">
        <v>0</v>
      </c>
      <c r="Q32" s="315">
        <v>0</v>
      </c>
      <c r="R32" s="315">
        <v>0</v>
      </c>
      <c r="S32" s="315">
        <v>0</v>
      </c>
    </row>
    <row r="33" spans="1:19" ht="12" customHeight="1">
      <c r="A33" s="41">
        <v>29</v>
      </c>
      <c r="C33" s="78" t="s">
        <v>575</v>
      </c>
      <c r="D33" s="315">
        <v>0.42</v>
      </c>
      <c r="E33" s="315">
        <v>0.45</v>
      </c>
      <c r="F33" s="315">
        <v>0.47</v>
      </c>
      <c r="G33" s="315">
        <v>0.49</v>
      </c>
      <c r="H33" s="315">
        <v>0.51</v>
      </c>
      <c r="I33" s="315">
        <v>0.52</v>
      </c>
      <c r="J33" s="267"/>
      <c r="K33" s="41">
        <v>29</v>
      </c>
      <c r="M33" s="78" t="s">
        <v>575</v>
      </c>
      <c r="N33" s="315">
        <v>0.55000000000000004</v>
      </c>
      <c r="O33" s="315">
        <v>0.59</v>
      </c>
      <c r="P33" s="315">
        <v>0.61</v>
      </c>
      <c r="Q33" s="315">
        <v>0.63</v>
      </c>
      <c r="R33" s="315">
        <v>0.84</v>
      </c>
      <c r="S33" s="315">
        <v>0.88</v>
      </c>
    </row>
    <row r="34" spans="1:19" ht="12" customHeight="1">
      <c r="A34" s="41">
        <v>30</v>
      </c>
      <c r="C34" s="251" t="s">
        <v>1496</v>
      </c>
      <c r="D34" s="315">
        <v>0.26</v>
      </c>
      <c r="E34" s="315">
        <v>0.28999999999999998</v>
      </c>
      <c r="F34" s="315">
        <v>0.3</v>
      </c>
      <c r="G34" s="315">
        <v>0.32</v>
      </c>
      <c r="H34" s="315">
        <v>0.34</v>
      </c>
      <c r="I34" s="315">
        <v>0.35</v>
      </c>
      <c r="J34" s="268"/>
      <c r="K34" s="41">
        <v>30</v>
      </c>
      <c r="M34" s="251" t="s">
        <v>1496</v>
      </c>
      <c r="N34" s="315">
        <v>0.38</v>
      </c>
      <c r="O34" s="315">
        <v>0.42</v>
      </c>
      <c r="P34" s="315">
        <v>0.43</v>
      </c>
      <c r="Q34" s="315">
        <v>0.45</v>
      </c>
      <c r="R34" s="315">
        <v>0.49</v>
      </c>
      <c r="S34" s="315">
        <v>0.51</v>
      </c>
    </row>
    <row r="35" spans="1:19" ht="12" customHeight="1">
      <c r="A35" s="41">
        <v>31</v>
      </c>
      <c r="C35" s="250" t="s">
        <v>1497</v>
      </c>
      <c r="D35" s="315">
        <v>0.16</v>
      </c>
      <c r="E35" s="315">
        <v>0.16</v>
      </c>
      <c r="F35" s="315">
        <v>0.17</v>
      </c>
      <c r="G35" s="315">
        <v>0.17</v>
      </c>
      <c r="H35" s="315">
        <v>0.17</v>
      </c>
      <c r="I35" s="315">
        <v>0.17</v>
      </c>
      <c r="J35" s="268"/>
      <c r="K35" s="41">
        <v>31</v>
      </c>
      <c r="M35" s="250" t="s">
        <v>1497</v>
      </c>
      <c r="N35" s="315">
        <v>0.17</v>
      </c>
      <c r="O35" s="315">
        <v>0.17</v>
      </c>
      <c r="P35" s="315">
        <v>0.18</v>
      </c>
      <c r="Q35" s="315">
        <v>0.18</v>
      </c>
      <c r="R35" s="315">
        <v>0.35</v>
      </c>
      <c r="S35" s="315">
        <v>0.37</v>
      </c>
    </row>
    <row r="36" spans="1:19" ht="12" customHeight="1">
      <c r="A36" s="41">
        <v>32</v>
      </c>
      <c r="C36" s="250" t="s">
        <v>1498</v>
      </c>
      <c r="D36" s="315">
        <v>0</v>
      </c>
      <c r="E36" s="315">
        <v>0</v>
      </c>
      <c r="F36" s="315">
        <v>0</v>
      </c>
      <c r="G36" s="315">
        <v>0</v>
      </c>
      <c r="H36" s="315">
        <v>0</v>
      </c>
      <c r="I36" s="315">
        <v>0</v>
      </c>
      <c r="J36" s="268"/>
      <c r="K36" s="41">
        <v>32</v>
      </c>
      <c r="M36" s="250" t="s">
        <v>1498</v>
      </c>
      <c r="N36" s="315">
        <v>0</v>
      </c>
      <c r="O36" s="315">
        <v>0</v>
      </c>
      <c r="P36" s="315">
        <v>0</v>
      </c>
      <c r="Q36" s="315">
        <v>0</v>
      </c>
      <c r="R36" s="315">
        <v>0</v>
      </c>
      <c r="S36" s="315">
        <v>0</v>
      </c>
    </row>
    <row r="37" spans="1:19" ht="12" customHeight="1">
      <c r="A37" s="41">
        <v>33</v>
      </c>
      <c r="C37" s="78" t="s">
        <v>576</v>
      </c>
      <c r="D37" s="315">
        <v>4.62</v>
      </c>
      <c r="E37" s="315">
        <v>5.0999999999999996</v>
      </c>
      <c r="F37" s="315">
        <v>5.62</v>
      </c>
      <c r="G37" s="315">
        <v>6.07</v>
      </c>
      <c r="H37" s="315">
        <v>6.27</v>
      </c>
      <c r="I37" s="315">
        <v>7.06</v>
      </c>
      <c r="J37" s="267"/>
      <c r="K37" s="41">
        <v>33</v>
      </c>
      <c r="M37" s="78" t="s">
        <v>576</v>
      </c>
      <c r="N37" s="315">
        <v>7.76</v>
      </c>
      <c r="O37" s="315">
        <v>8.1999999999999993</v>
      </c>
      <c r="P37" s="315">
        <v>8.75</v>
      </c>
      <c r="Q37" s="315">
        <v>9.2799999999999994</v>
      </c>
      <c r="R37" s="315">
        <v>10.14</v>
      </c>
      <c r="S37" s="315">
        <v>9.6</v>
      </c>
    </row>
    <row r="38" spans="1:19" ht="12" customHeight="1">
      <c r="A38" s="41">
        <v>34</v>
      </c>
      <c r="C38" s="251" t="s">
        <v>1496</v>
      </c>
      <c r="D38" s="315">
        <v>4.62</v>
      </c>
      <c r="E38" s="315">
        <v>5.09</v>
      </c>
      <c r="F38" s="315">
        <v>5.61</v>
      </c>
      <c r="G38" s="315">
        <v>6.06</v>
      </c>
      <c r="H38" s="315">
        <v>6.26</v>
      </c>
      <c r="I38" s="315">
        <v>7.04</v>
      </c>
      <c r="J38" s="268"/>
      <c r="K38" s="41">
        <v>34</v>
      </c>
      <c r="M38" s="251" t="s">
        <v>1496</v>
      </c>
      <c r="N38" s="315">
        <v>7.74</v>
      </c>
      <c r="O38" s="315">
        <v>8.17</v>
      </c>
      <c r="P38" s="315">
        <v>8.7100000000000009</v>
      </c>
      <c r="Q38" s="315">
        <v>9.24</v>
      </c>
      <c r="R38" s="315">
        <v>10.1</v>
      </c>
      <c r="S38" s="315">
        <v>9.58</v>
      </c>
    </row>
    <row r="39" spans="1:19" ht="12" customHeight="1">
      <c r="A39" s="41">
        <v>35</v>
      </c>
      <c r="C39" s="250" t="s">
        <v>1497</v>
      </c>
      <c r="D39" s="315">
        <v>0</v>
      </c>
      <c r="E39" s="315">
        <v>0.01</v>
      </c>
      <c r="F39" s="315">
        <v>0.01</v>
      </c>
      <c r="G39" s="315">
        <v>0.01</v>
      </c>
      <c r="H39" s="315">
        <v>0.01</v>
      </c>
      <c r="I39" s="315">
        <v>0.02</v>
      </c>
      <c r="J39" s="268"/>
      <c r="K39" s="41">
        <v>35</v>
      </c>
      <c r="M39" s="250" t="s">
        <v>1497</v>
      </c>
      <c r="N39" s="315">
        <v>0.02</v>
      </c>
      <c r="O39" s="315">
        <v>0.03</v>
      </c>
      <c r="P39" s="315">
        <v>0.04</v>
      </c>
      <c r="Q39" s="315">
        <v>0.04</v>
      </c>
      <c r="R39" s="315">
        <v>0.04</v>
      </c>
      <c r="S39" s="315">
        <v>0.02</v>
      </c>
    </row>
    <row r="40" spans="1:19" ht="12" customHeight="1">
      <c r="A40" s="41">
        <v>36</v>
      </c>
      <c r="C40" s="250" t="s">
        <v>1498</v>
      </c>
      <c r="D40" s="315">
        <v>0</v>
      </c>
      <c r="E40" s="315">
        <v>0</v>
      </c>
      <c r="F40" s="315">
        <v>0</v>
      </c>
      <c r="G40" s="315">
        <v>0</v>
      </c>
      <c r="H40" s="315">
        <v>0</v>
      </c>
      <c r="I40" s="315">
        <v>0</v>
      </c>
      <c r="J40" s="268"/>
      <c r="K40" s="41">
        <v>36</v>
      </c>
      <c r="M40" s="250" t="s">
        <v>1498</v>
      </c>
      <c r="N40" s="315">
        <v>0</v>
      </c>
      <c r="O40" s="315">
        <v>0</v>
      </c>
      <c r="P40" s="315">
        <v>0</v>
      </c>
      <c r="Q40" s="315">
        <v>0</v>
      </c>
      <c r="R40" s="315">
        <v>0</v>
      </c>
      <c r="S40" s="315">
        <v>0</v>
      </c>
    </row>
    <row r="41" spans="1:19" ht="12" customHeight="1">
      <c r="A41" s="41">
        <v>37</v>
      </c>
      <c r="C41" s="74" t="s">
        <v>1499</v>
      </c>
      <c r="D41" s="315">
        <v>0.26</v>
      </c>
      <c r="E41" s="315">
        <v>0.26</v>
      </c>
      <c r="F41" s="315">
        <v>0.26</v>
      </c>
      <c r="G41" s="315">
        <v>0.26</v>
      </c>
      <c r="H41" s="315">
        <v>0.26</v>
      </c>
      <c r="I41" s="315">
        <v>0.28999999999999998</v>
      </c>
      <c r="J41" s="267"/>
      <c r="K41" s="41">
        <v>37</v>
      </c>
      <c r="M41" s="74" t="s">
        <v>1499</v>
      </c>
      <c r="N41" s="315">
        <v>0.28999999999999998</v>
      </c>
      <c r="O41" s="315">
        <v>0.3</v>
      </c>
      <c r="P41" s="315">
        <v>0.3</v>
      </c>
      <c r="Q41" s="315">
        <v>0.31</v>
      </c>
      <c r="R41" s="315">
        <v>0.32</v>
      </c>
      <c r="S41" s="315">
        <v>0.33</v>
      </c>
    </row>
    <row r="42" spans="1:19" ht="12" customHeight="1">
      <c r="A42" s="41">
        <v>38</v>
      </c>
      <c r="C42" s="250" t="s">
        <v>1497</v>
      </c>
      <c r="D42" s="315">
        <v>0.26</v>
      </c>
      <c r="E42" s="315">
        <v>0.26</v>
      </c>
      <c r="F42" s="315">
        <v>0.26</v>
      </c>
      <c r="G42" s="315">
        <v>0.26</v>
      </c>
      <c r="H42" s="315">
        <v>0.26</v>
      </c>
      <c r="I42" s="315">
        <v>0.28999999999999998</v>
      </c>
      <c r="J42" s="268"/>
      <c r="K42" s="41">
        <v>38</v>
      </c>
      <c r="M42" s="250" t="s">
        <v>1497</v>
      </c>
      <c r="N42" s="315">
        <v>0.28999999999999998</v>
      </c>
      <c r="O42" s="315">
        <v>0.3</v>
      </c>
      <c r="P42" s="315">
        <v>0.3</v>
      </c>
      <c r="Q42" s="315">
        <v>0.31</v>
      </c>
      <c r="R42" s="315">
        <v>0.32</v>
      </c>
      <c r="S42" s="315">
        <v>0.33</v>
      </c>
    </row>
    <row r="43" spans="1:19" ht="12" customHeight="1">
      <c r="A43" s="41">
        <v>39</v>
      </c>
      <c r="C43" s="250" t="s">
        <v>1498</v>
      </c>
      <c r="D43" s="315">
        <v>0</v>
      </c>
      <c r="E43" s="315">
        <v>0</v>
      </c>
      <c r="F43" s="315">
        <v>0</v>
      </c>
      <c r="G43" s="315">
        <v>0</v>
      </c>
      <c r="H43" s="315">
        <v>0</v>
      </c>
      <c r="I43" s="315">
        <v>0</v>
      </c>
      <c r="J43" s="268"/>
      <c r="K43" s="41">
        <v>39</v>
      </c>
      <c r="M43" s="250" t="s">
        <v>1498</v>
      </c>
      <c r="N43" s="315">
        <v>0</v>
      </c>
      <c r="O43" s="315">
        <v>0</v>
      </c>
      <c r="P43" s="315">
        <v>0</v>
      </c>
      <c r="Q43" s="315">
        <v>0</v>
      </c>
      <c r="R43" s="315">
        <v>0</v>
      </c>
      <c r="S43" s="315">
        <v>0</v>
      </c>
    </row>
    <row r="44" spans="1:19" ht="15.95" customHeight="1">
      <c r="A44" s="41">
        <v>40</v>
      </c>
      <c r="B44" s="49" t="s">
        <v>38</v>
      </c>
      <c r="C44" s="47" t="s">
        <v>1500</v>
      </c>
      <c r="D44" s="315">
        <v>2.6</v>
      </c>
      <c r="E44" s="315">
        <v>2.78</v>
      </c>
      <c r="F44" s="315">
        <v>2.84</v>
      </c>
      <c r="G44" s="315">
        <v>2.87</v>
      </c>
      <c r="H44" s="315">
        <v>3.15</v>
      </c>
      <c r="I44" s="315">
        <v>3.06</v>
      </c>
      <c r="J44" s="267"/>
      <c r="K44" s="41">
        <v>40</v>
      </c>
      <c r="L44" s="49" t="s">
        <v>38</v>
      </c>
      <c r="M44" s="47" t="s">
        <v>1500</v>
      </c>
      <c r="N44" s="315">
        <v>3.16</v>
      </c>
      <c r="O44" s="315">
        <v>3.3</v>
      </c>
      <c r="P44" s="315">
        <v>3.44</v>
      </c>
      <c r="Q44" s="315">
        <v>4.82</v>
      </c>
      <c r="R44" s="315">
        <v>3.6</v>
      </c>
      <c r="S44" s="315">
        <v>3.74</v>
      </c>
    </row>
    <row r="45" spans="1:19" ht="12" customHeight="1">
      <c r="A45" s="41">
        <v>41</v>
      </c>
      <c r="C45" s="250" t="s">
        <v>1336</v>
      </c>
      <c r="D45" s="315">
        <v>1.34</v>
      </c>
      <c r="E45" s="315">
        <v>1.44</v>
      </c>
      <c r="F45" s="315">
        <v>1.56</v>
      </c>
      <c r="G45" s="315">
        <v>1.59</v>
      </c>
      <c r="H45" s="315">
        <v>1.9</v>
      </c>
      <c r="I45" s="315">
        <v>1.79</v>
      </c>
      <c r="J45" s="268"/>
      <c r="K45" s="41">
        <v>41</v>
      </c>
      <c r="M45" s="250" t="s">
        <v>1336</v>
      </c>
      <c r="N45" s="315">
        <v>1.91</v>
      </c>
      <c r="O45" s="315">
        <v>2.04</v>
      </c>
      <c r="P45" s="315">
        <v>2.19</v>
      </c>
      <c r="Q45" s="315">
        <v>2.33</v>
      </c>
      <c r="R45" s="315">
        <v>2.5</v>
      </c>
      <c r="S45" s="315">
        <v>2.65</v>
      </c>
    </row>
    <row r="46" spans="1:19" ht="12" customHeight="1">
      <c r="A46" s="41">
        <v>42</v>
      </c>
      <c r="C46" s="251" t="s">
        <v>1496</v>
      </c>
      <c r="D46" s="315">
        <v>0.04</v>
      </c>
      <c r="E46" s="315">
        <v>0.04</v>
      </c>
      <c r="F46" s="315">
        <v>0.04</v>
      </c>
      <c r="G46" s="315">
        <v>0.05</v>
      </c>
      <c r="H46" s="315">
        <v>0.06</v>
      </c>
      <c r="I46" s="315">
        <v>0.09</v>
      </c>
      <c r="J46" s="268"/>
      <c r="K46" s="41">
        <v>42</v>
      </c>
      <c r="M46" s="251" t="s">
        <v>1496</v>
      </c>
      <c r="N46" s="315">
        <v>0.08</v>
      </c>
      <c r="O46" s="315">
        <v>0.08</v>
      </c>
      <c r="P46" s="315">
        <v>0.08</v>
      </c>
      <c r="Q46" s="315">
        <v>0.08</v>
      </c>
      <c r="R46" s="315">
        <v>0.08</v>
      </c>
      <c r="S46" s="315">
        <v>0.08</v>
      </c>
    </row>
    <row r="47" spans="1:19" ht="12" customHeight="1">
      <c r="A47" s="41">
        <v>43</v>
      </c>
      <c r="C47" s="250" t="s">
        <v>1497</v>
      </c>
      <c r="D47" s="315">
        <v>0.11</v>
      </c>
      <c r="E47" s="315">
        <v>0.13</v>
      </c>
      <c r="F47" s="315">
        <v>0.13</v>
      </c>
      <c r="G47" s="315">
        <v>0.14000000000000001</v>
      </c>
      <c r="H47" s="315">
        <v>0.12</v>
      </c>
      <c r="I47" s="315">
        <v>0.12</v>
      </c>
      <c r="J47" s="268"/>
      <c r="K47" s="41">
        <v>43</v>
      </c>
      <c r="M47" s="250" t="s">
        <v>1497</v>
      </c>
      <c r="N47" s="315">
        <v>0.12</v>
      </c>
      <c r="O47" s="315">
        <v>0.12</v>
      </c>
      <c r="P47" s="315">
        <v>0.11</v>
      </c>
      <c r="Q47" s="315">
        <v>0.11</v>
      </c>
      <c r="R47" s="315">
        <v>0.13</v>
      </c>
      <c r="S47" s="315">
        <v>0.11</v>
      </c>
    </row>
    <row r="48" spans="1:19" ht="12" customHeight="1">
      <c r="A48" s="41">
        <v>44</v>
      </c>
      <c r="C48" s="250" t="s">
        <v>1498</v>
      </c>
      <c r="D48" s="315">
        <v>1.1100000000000001</v>
      </c>
      <c r="E48" s="315">
        <v>1.17</v>
      </c>
      <c r="F48" s="315">
        <v>1.1100000000000001</v>
      </c>
      <c r="G48" s="315">
        <v>1.0900000000000001</v>
      </c>
      <c r="H48" s="315">
        <v>1.07</v>
      </c>
      <c r="I48" s="315">
        <v>1.06</v>
      </c>
      <c r="J48" s="268"/>
      <c r="K48" s="41">
        <v>44</v>
      </c>
      <c r="M48" s="250" t="s">
        <v>1498</v>
      </c>
      <c r="N48" s="315">
        <v>1.05</v>
      </c>
      <c r="O48" s="315">
        <v>1.06</v>
      </c>
      <c r="P48" s="315">
        <v>1.06</v>
      </c>
      <c r="Q48" s="315">
        <v>2.2999999999999998</v>
      </c>
      <c r="R48" s="315">
        <v>0.89</v>
      </c>
      <c r="S48" s="315">
        <v>0.9</v>
      </c>
    </row>
    <row r="49" spans="1:19" ht="12" customHeight="1">
      <c r="A49" s="41">
        <v>45</v>
      </c>
      <c r="C49" s="74" t="s">
        <v>878</v>
      </c>
      <c r="D49" s="315">
        <v>2.56</v>
      </c>
      <c r="E49" s="315">
        <v>2.74</v>
      </c>
      <c r="F49" s="315">
        <v>2.8</v>
      </c>
      <c r="G49" s="315">
        <v>2.82</v>
      </c>
      <c r="H49" s="315">
        <v>3.09</v>
      </c>
      <c r="I49" s="315">
        <v>2.97</v>
      </c>
      <c r="J49" s="267"/>
      <c r="K49" s="41">
        <v>45</v>
      </c>
      <c r="M49" s="74" t="s">
        <v>878</v>
      </c>
      <c r="N49" s="315">
        <v>3.08</v>
      </c>
      <c r="O49" s="315">
        <v>3.22</v>
      </c>
      <c r="P49" s="315">
        <v>3.36</v>
      </c>
      <c r="Q49" s="315">
        <v>4.74</v>
      </c>
      <c r="R49" s="315">
        <v>3.52</v>
      </c>
      <c r="S49" s="315">
        <v>3.66</v>
      </c>
    </row>
    <row r="50" spans="1:19" ht="12" customHeight="1">
      <c r="A50" s="41">
        <v>46</v>
      </c>
      <c r="C50" s="78" t="s">
        <v>469</v>
      </c>
      <c r="D50" s="315">
        <v>1.22</v>
      </c>
      <c r="E50" s="315">
        <v>1.3</v>
      </c>
      <c r="F50" s="315">
        <v>1.24</v>
      </c>
      <c r="G50" s="315">
        <v>1.23</v>
      </c>
      <c r="H50" s="315">
        <v>1.19</v>
      </c>
      <c r="I50" s="315">
        <v>1.18</v>
      </c>
      <c r="J50" s="267"/>
      <c r="K50" s="41">
        <v>46</v>
      </c>
      <c r="M50" s="78" t="s">
        <v>469</v>
      </c>
      <c r="N50" s="315">
        <v>1.17</v>
      </c>
      <c r="O50" s="315">
        <v>1.18</v>
      </c>
      <c r="P50" s="315">
        <v>1.17</v>
      </c>
      <c r="Q50" s="315">
        <v>2.41</v>
      </c>
      <c r="R50" s="315">
        <v>1.02</v>
      </c>
      <c r="S50" s="315">
        <v>1.01</v>
      </c>
    </row>
    <row r="51" spans="1:19" ht="12" customHeight="1">
      <c r="A51" s="41">
        <v>47</v>
      </c>
      <c r="C51" s="79" t="s">
        <v>470</v>
      </c>
      <c r="D51" s="256">
        <v>0.22</v>
      </c>
      <c r="E51" s="256">
        <v>0.22</v>
      </c>
      <c r="F51" s="256">
        <v>0.21</v>
      </c>
      <c r="G51" s="256">
        <v>0.22</v>
      </c>
      <c r="H51" s="256">
        <v>0.21</v>
      </c>
      <c r="I51" s="256">
        <v>0.2</v>
      </c>
      <c r="J51" s="269"/>
      <c r="K51" s="41">
        <v>47</v>
      </c>
      <c r="M51" s="79" t="s">
        <v>470</v>
      </c>
      <c r="N51" s="256">
        <v>0.2</v>
      </c>
      <c r="O51" s="256">
        <v>0.2</v>
      </c>
      <c r="P51" s="256">
        <v>0.2</v>
      </c>
      <c r="Q51" s="256">
        <v>0.81</v>
      </c>
      <c r="R51" s="256">
        <v>0.2</v>
      </c>
      <c r="S51" s="256">
        <v>0.2</v>
      </c>
    </row>
    <row r="52" spans="1:19" ht="12" customHeight="1">
      <c r="A52" s="41">
        <v>48</v>
      </c>
      <c r="C52" s="79" t="s">
        <v>472</v>
      </c>
      <c r="D52" s="256">
        <v>0.92</v>
      </c>
      <c r="E52" s="256">
        <v>1</v>
      </c>
      <c r="F52" s="256">
        <v>0.95</v>
      </c>
      <c r="G52" s="256">
        <v>0.93</v>
      </c>
      <c r="H52" s="256">
        <v>0.88</v>
      </c>
      <c r="I52" s="256">
        <v>0.88</v>
      </c>
      <c r="J52" s="269"/>
      <c r="K52" s="41">
        <v>48</v>
      </c>
      <c r="M52" s="79" t="s">
        <v>472</v>
      </c>
      <c r="N52" s="256">
        <v>0.85</v>
      </c>
      <c r="O52" s="256">
        <v>0.84</v>
      </c>
      <c r="P52" s="256">
        <v>0.8</v>
      </c>
      <c r="Q52" s="256">
        <v>1.18</v>
      </c>
      <c r="R52" s="256">
        <v>0.8</v>
      </c>
      <c r="S52" s="256">
        <v>0.79</v>
      </c>
    </row>
    <row r="53" spans="1:19" ht="12" customHeight="1">
      <c r="A53" s="41">
        <v>49</v>
      </c>
      <c r="C53" s="79" t="s">
        <v>473</v>
      </c>
      <c r="D53" s="256">
        <v>0.08</v>
      </c>
      <c r="E53" s="256">
        <v>0.08</v>
      </c>
      <c r="F53" s="256">
        <v>0.08</v>
      </c>
      <c r="G53" s="256">
        <v>0.08</v>
      </c>
      <c r="H53" s="256">
        <v>0.1</v>
      </c>
      <c r="I53" s="256">
        <v>0.1</v>
      </c>
      <c r="J53" s="269"/>
      <c r="K53" s="41">
        <v>49</v>
      </c>
      <c r="M53" s="79" t="s">
        <v>473</v>
      </c>
      <c r="N53" s="256">
        <v>0.12</v>
      </c>
      <c r="O53" s="256">
        <v>0.14000000000000001</v>
      </c>
      <c r="P53" s="256">
        <v>0.17</v>
      </c>
      <c r="Q53" s="256">
        <v>0.42</v>
      </c>
      <c r="R53" s="256">
        <v>0.02</v>
      </c>
      <c r="S53" s="256">
        <v>0.02</v>
      </c>
    </row>
    <row r="54" spans="1:19" ht="12" customHeight="1">
      <c r="A54" s="41">
        <v>50</v>
      </c>
      <c r="C54" s="78" t="s">
        <v>474</v>
      </c>
      <c r="D54" s="256">
        <v>1.34</v>
      </c>
      <c r="E54" s="256">
        <v>1.44</v>
      </c>
      <c r="F54" s="256">
        <v>1.56</v>
      </c>
      <c r="G54" s="256">
        <v>1.59</v>
      </c>
      <c r="H54" s="256">
        <v>1.9</v>
      </c>
      <c r="I54" s="256">
        <v>1.79</v>
      </c>
      <c r="J54" s="269"/>
      <c r="K54" s="41">
        <v>50</v>
      </c>
      <c r="M54" s="78" t="s">
        <v>474</v>
      </c>
      <c r="N54" s="256">
        <v>1.91</v>
      </c>
      <c r="O54" s="256">
        <v>2.04</v>
      </c>
      <c r="P54" s="256">
        <v>2.19</v>
      </c>
      <c r="Q54" s="256">
        <v>2.33</v>
      </c>
      <c r="R54" s="256">
        <v>2.5</v>
      </c>
      <c r="S54" s="256">
        <v>2.65</v>
      </c>
    </row>
    <row r="55" spans="1:19" ht="12" customHeight="1">
      <c r="A55" s="41">
        <v>51</v>
      </c>
      <c r="C55" s="74" t="s">
        <v>1278</v>
      </c>
      <c r="D55" s="315">
        <v>0.04</v>
      </c>
      <c r="E55" s="315">
        <v>0.04</v>
      </c>
      <c r="F55" s="315">
        <v>0.04</v>
      </c>
      <c r="G55" s="315">
        <v>5.0000000000000266E-2</v>
      </c>
      <c r="H55" s="315">
        <v>6.0000000000000497E-2</v>
      </c>
      <c r="I55" s="315">
        <v>9.0000000000000302E-2</v>
      </c>
      <c r="J55" s="267"/>
      <c r="K55" s="41">
        <v>51</v>
      </c>
      <c r="M55" s="74" t="s">
        <v>1278</v>
      </c>
      <c r="N55" s="315">
        <v>8.0000000000000071E-2</v>
      </c>
      <c r="O55" s="315">
        <v>8.0000000000000515E-2</v>
      </c>
      <c r="P55" s="315">
        <v>8.0000000000000071E-2</v>
      </c>
      <c r="Q55" s="315">
        <v>8.0000000000000071E-2</v>
      </c>
      <c r="R55" s="315">
        <v>8.0000000000000071E-2</v>
      </c>
      <c r="S55" s="315">
        <v>8.0000000000000071E-2</v>
      </c>
    </row>
    <row r="56" spans="1:19" ht="15.95" customHeight="1">
      <c r="A56" s="41">
        <v>52</v>
      </c>
      <c r="B56" s="49" t="s">
        <v>32</v>
      </c>
      <c r="C56" s="47" t="s">
        <v>1501</v>
      </c>
      <c r="D56" s="315">
        <v>0.14000000000000001</v>
      </c>
      <c r="E56" s="315">
        <v>0.16</v>
      </c>
      <c r="F56" s="315">
        <v>0.17</v>
      </c>
      <c r="G56" s="315">
        <v>0.18</v>
      </c>
      <c r="H56" s="315">
        <v>0.19</v>
      </c>
      <c r="I56" s="315">
        <v>0.21</v>
      </c>
      <c r="J56" s="268"/>
      <c r="K56" s="41">
        <v>52</v>
      </c>
      <c r="L56" s="49" t="s">
        <v>32</v>
      </c>
      <c r="M56" s="47" t="s">
        <v>1501</v>
      </c>
      <c r="N56" s="315">
        <v>0.22</v>
      </c>
      <c r="O56" s="315">
        <v>0.25</v>
      </c>
      <c r="P56" s="315">
        <v>0.23</v>
      </c>
      <c r="Q56" s="315">
        <v>0.28000000000000003</v>
      </c>
      <c r="R56" s="315">
        <v>0.42</v>
      </c>
      <c r="S56" s="315">
        <v>0.33</v>
      </c>
    </row>
    <row r="57" spans="1:19" ht="15" customHeight="1">
      <c r="A57" s="41">
        <v>53</v>
      </c>
      <c r="B57" s="49" t="s">
        <v>36</v>
      </c>
      <c r="C57" s="248" t="s">
        <v>1502</v>
      </c>
      <c r="D57" s="315">
        <v>136.53</v>
      </c>
      <c r="E57" s="315">
        <v>147.6</v>
      </c>
      <c r="F57" s="315">
        <v>156.9</v>
      </c>
      <c r="G57" s="315">
        <v>159.38999999999999</v>
      </c>
      <c r="H57" s="315">
        <v>161.72999999999999</v>
      </c>
      <c r="I57" s="315">
        <v>166.45</v>
      </c>
      <c r="J57" s="267"/>
      <c r="K57" s="41">
        <v>53</v>
      </c>
      <c r="L57" s="49" t="s">
        <v>36</v>
      </c>
      <c r="M57" s="248" t="s">
        <v>1502</v>
      </c>
      <c r="N57" s="315">
        <v>173.5</v>
      </c>
      <c r="O57" s="315">
        <v>182.32</v>
      </c>
      <c r="P57" s="315">
        <v>190.98</v>
      </c>
      <c r="Q57" s="315">
        <v>199.01</v>
      </c>
      <c r="R57" s="315">
        <v>209.77</v>
      </c>
      <c r="S57" s="315">
        <v>212.16</v>
      </c>
    </row>
    <row r="58" spans="1:19" ht="12" customHeight="1">
      <c r="A58" s="41">
        <v>54</v>
      </c>
      <c r="C58" s="74" t="s">
        <v>503</v>
      </c>
      <c r="D58" s="315">
        <v>122.33</v>
      </c>
      <c r="E58" s="315">
        <v>132.29</v>
      </c>
      <c r="F58" s="315">
        <v>140.76</v>
      </c>
      <c r="G58" s="315">
        <v>142.44</v>
      </c>
      <c r="H58" s="315">
        <v>144.13</v>
      </c>
      <c r="I58" s="315">
        <v>147.38999999999999</v>
      </c>
      <c r="J58" s="267"/>
      <c r="K58" s="41">
        <v>54</v>
      </c>
      <c r="M58" s="74" t="s">
        <v>503</v>
      </c>
      <c r="N58" s="315">
        <v>152.83000000000001</v>
      </c>
      <c r="O58" s="315">
        <v>160.37</v>
      </c>
      <c r="P58" s="315">
        <v>167.86</v>
      </c>
      <c r="Q58" s="315">
        <v>174.62</v>
      </c>
      <c r="R58" s="315">
        <v>183.5</v>
      </c>
      <c r="S58" s="315">
        <v>185.62</v>
      </c>
    </row>
    <row r="59" spans="1:19" ht="12" customHeight="1">
      <c r="A59" s="41">
        <v>55</v>
      </c>
      <c r="C59" s="78" t="s">
        <v>469</v>
      </c>
      <c r="D59" s="315">
        <v>35.71</v>
      </c>
      <c r="E59" s="315">
        <v>38.74</v>
      </c>
      <c r="F59" s="315">
        <v>39.770000000000003</v>
      </c>
      <c r="G59" s="315">
        <v>40</v>
      </c>
      <c r="H59" s="315">
        <v>40.049999999999997</v>
      </c>
      <c r="I59" s="315">
        <v>40.99</v>
      </c>
      <c r="J59" s="267"/>
      <c r="K59" s="41">
        <v>55</v>
      </c>
      <c r="M59" s="78" t="s">
        <v>469</v>
      </c>
      <c r="N59" s="315">
        <v>43.71</v>
      </c>
      <c r="O59" s="315">
        <v>45.75</v>
      </c>
      <c r="P59" s="315">
        <v>46.76</v>
      </c>
      <c r="Q59" s="315">
        <v>48.89</v>
      </c>
      <c r="R59" s="315">
        <v>50.77</v>
      </c>
      <c r="S59" s="315">
        <v>51.58</v>
      </c>
    </row>
    <row r="60" spans="1:19" ht="12" customHeight="1">
      <c r="A60" s="41">
        <v>56</v>
      </c>
      <c r="C60" s="79" t="s">
        <v>470</v>
      </c>
      <c r="D60" s="315">
        <v>18.39</v>
      </c>
      <c r="E60" s="315">
        <v>20.51</v>
      </c>
      <c r="F60" s="315">
        <v>20.53</v>
      </c>
      <c r="G60" s="315">
        <v>20.86</v>
      </c>
      <c r="H60" s="315">
        <v>21.29</v>
      </c>
      <c r="I60" s="315">
        <v>21.16</v>
      </c>
      <c r="J60" s="267"/>
      <c r="K60" s="41">
        <v>56</v>
      </c>
      <c r="M60" s="79" t="s">
        <v>470</v>
      </c>
      <c r="N60" s="315">
        <v>22.16</v>
      </c>
      <c r="O60" s="315">
        <v>22.89</v>
      </c>
      <c r="P60" s="315">
        <v>22.71</v>
      </c>
      <c r="Q60" s="315">
        <v>23.24</v>
      </c>
      <c r="R60" s="315">
        <v>23.78</v>
      </c>
      <c r="S60" s="315">
        <v>25.15</v>
      </c>
    </row>
    <row r="61" spans="1:19" ht="12" customHeight="1">
      <c r="A61" s="41">
        <v>57</v>
      </c>
      <c r="C61" s="79" t="s">
        <v>472</v>
      </c>
      <c r="D61" s="315">
        <v>11.81</v>
      </c>
      <c r="E61" s="315">
        <v>12.62</v>
      </c>
      <c r="F61" s="315">
        <v>13.07</v>
      </c>
      <c r="G61" s="315">
        <v>12.94</v>
      </c>
      <c r="H61" s="315">
        <v>12.33</v>
      </c>
      <c r="I61" s="315">
        <v>12.72</v>
      </c>
      <c r="J61" s="267"/>
      <c r="K61" s="41">
        <v>57</v>
      </c>
      <c r="M61" s="79" t="s">
        <v>472</v>
      </c>
      <c r="N61" s="315">
        <v>13.65</v>
      </c>
      <c r="O61" s="315">
        <v>14.49</v>
      </c>
      <c r="P61" s="315">
        <v>15.14</v>
      </c>
      <c r="Q61" s="315">
        <v>15.89</v>
      </c>
      <c r="R61" s="315">
        <v>16.66</v>
      </c>
      <c r="S61" s="315">
        <v>18.32</v>
      </c>
    </row>
    <row r="62" spans="1:19" ht="12" customHeight="1">
      <c r="A62" s="41">
        <v>58</v>
      </c>
      <c r="C62" s="79" t="s">
        <v>473</v>
      </c>
      <c r="D62" s="315">
        <v>5.51</v>
      </c>
      <c r="E62" s="315">
        <v>5.61</v>
      </c>
      <c r="F62" s="315">
        <v>6.17</v>
      </c>
      <c r="G62" s="315">
        <v>6.2</v>
      </c>
      <c r="H62" s="315">
        <v>6.43</v>
      </c>
      <c r="I62" s="315">
        <v>7.11</v>
      </c>
      <c r="J62" s="267"/>
      <c r="K62" s="41">
        <v>58</v>
      </c>
      <c r="M62" s="79" t="s">
        <v>473</v>
      </c>
      <c r="N62" s="315">
        <v>7.9</v>
      </c>
      <c r="O62" s="315">
        <v>8.3699999999999992</v>
      </c>
      <c r="P62" s="315">
        <v>8.91</v>
      </c>
      <c r="Q62" s="315">
        <v>9.76</v>
      </c>
      <c r="R62" s="315">
        <v>10.33</v>
      </c>
      <c r="S62" s="315">
        <v>8.11</v>
      </c>
    </row>
    <row r="63" spans="1:19" ht="12" customHeight="1">
      <c r="A63" s="41">
        <v>59</v>
      </c>
      <c r="C63" s="78" t="s">
        <v>474</v>
      </c>
      <c r="D63" s="315">
        <v>86.62</v>
      </c>
      <c r="E63" s="315">
        <v>93.55</v>
      </c>
      <c r="F63" s="315">
        <v>100.99</v>
      </c>
      <c r="G63" s="315">
        <v>102.44</v>
      </c>
      <c r="H63" s="315">
        <v>104.08</v>
      </c>
      <c r="I63" s="315">
        <v>106.4</v>
      </c>
      <c r="J63" s="267"/>
      <c r="K63" s="41">
        <v>59</v>
      </c>
      <c r="M63" s="78" t="s">
        <v>474</v>
      </c>
      <c r="N63" s="315">
        <v>109.12</v>
      </c>
      <c r="O63" s="315">
        <v>114.62</v>
      </c>
      <c r="P63" s="315">
        <v>121.1</v>
      </c>
      <c r="Q63" s="315">
        <v>125.73</v>
      </c>
      <c r="R63" s="315">
        <v>132.72999999999999</v>
      </c>
      <c r="S63" s="315">
        <v>134.04</v>
      </c>
    </row>
    <row r="64" spans="1:19" ht="12" customHeight="1">
      <c r="A64" s="41">
        <v>60</v>
      </c>
      <c r="C64" s="65" t="s">
        <v>1503</v>
      </c>
      <c r="D64" s="315"/>
      <c r="E64" s="315"/>
      <c r="F64" s="315"/>
      <c r="G64" s="315"/>
      <c r="H64" s="315"/>
      <c r="I64" s="315"/>
      <c r="J64" s="267"/>
      <c r="K64" s="41">
        <v>60</v>
      </c>
      <c r="M64" s="65" t="s">
        <v>1503</v>
      </c>
      <c r="N64" s="315"/>
      <c r="O64" s="315"/>
      <c r="P64" s="315"/>
      <c r="Q64" s="315"/>
      <c r="R64" s="315"/>
      <c r="S64" s="2"/>
    </row>
    <row r="65" spans="1:19" ht="12" customHeight="1">
      <c r="C65" s="82" t="s">
        <v>1504</v>
      </c>
      <c r="D65" s="315">
        <v>14.06</v>
      </c>
      <c r="E65" s="315">
        <v>15.15</v>
      </c>
      <c r="F65" s="315">
        <v>15.97</v>
      </c>
      <c r="G65" s="315">
        <v>16.77</v>
      </c>
      <c r="H65" s="315">
        <v>17.41</v>
      </c>
      <c r="I65" s="315">
        <v>18.850000000000001</v>
      </c>
      <c r="J65" s="267"/>
      <c r="M65" s="82" t="s">
        <v>1504</v>
      </c>
      <c r="N65" s="315">
        <v>20.45</v>
      </c>
      <c r="O65" s="315">
        <v>21.7</v>
      </c>
      <c r="P65" s="315">
        <v>22.89</v>
      </c>
      <c r="Q65" s="315">
        <v>24.11</v>
      </c>
      <c r="R65" s="315">
        <v>25.85</v>
      </c>
      <c r="S65" s="315">
        <v>26.21</v>
      </c>
    </row>
    <row r="66" spans="1:19" ht="12" customHeight="1">
      <c r="A66" s="41">
        <v>61</v>
      </c>
      <c r="C66" s="74" t="s">
        <v>492</v>
      </c>
      <c r="D66" s="315">
        <v>0.14000000000000001</v>
      </c>
      <c r="E66" s="315">
        <v>0.16</v>
      </c>
      <c r="F66" s="315">
        <v>0.17</v>
      </c>
      <c r="G66" s="315">
        <v>0.18</v>
      </c>
      <c r="H66" s="315">
        <v>0.19</v>
      </c>
      <c r="I66" s="315">
        <v>0.21</v>
      </c>
      <c r="J66" s="267"/>
      <c r="K66" s="41">
        <v>61</v>
      </c>
      <c r="M66" s="74" t="s">
        <v>492</v>
      </c>
      <c r="N66" s="315">
        <v>0.22</v>
      </c>
      <c r="O66" s="315">
        <v>0.25</v>
      </c>
      <c r="P66" s="315">
        <v>0.23</v>
      </c>
      <c r="Q66" s="315">
        <v>0.28000000000000003</v>
      </c>
      <c r="R66" s="315">
        <v>0.42</v>
      </c>
      <c r="S66" s="315">
        <v>0.33</v>
      </c>
    </row>
    <row r="67" spans="1:19" ht="12" customHeight="1">
      <c r="A67" s="41">
        <v>62</v>
      </c>
      <c r="C67" s="47" t="s">
        <v>1505</v>
      </c>
      <c r="D67" s="316" t="s">
        <v>776</v>
      </c>
      <c r="E67" s="316" t="s">
        <v>776</v>
      </c>
      <c r="F67" s="316" t="s">
        <v>776</v>
      </c>
      <c r="G67" s="316" t="s">
        <v>776</v>
      </c>
      <c r="H67" s="316" t="s">
        <v>776</v>
      </c>
      <c r="I67" s="316" t="s">
        <v>776</v>
      </c>
      <c r="J67" s="270"/>
      <c r="K67" s="41">
        <v>62</v>
      </c>
      <c r="M67" s="47" t="s">
        <v>1505</v>
      </c>
      <c r="N67" s="316" t="s">
        <v>776</v>
      </c>
      <c r="O67" s="316" t="s">
        <v>776</v>
      </c>
      <c r="P67" s="316" t="s">
        <v>776</v>
      </c>
      <c r="Q67" s="316" t="s">
        <v>776</v>
      </c>
      <c r="R67" s="316" t="s">
        <v>776</v>
      </c>
      <c r="S67" s="316" t="s">
        <v>776</v>
      </c>
    </row>
    <row r="68" spans="1:19" ht="12" customHeight="1">
      <c r="A68" s="42"/>
      <c r="B68" s="43"/>
      <c r="D68" s="51"/>
      <c r="E68" s="51"/>
      <c r="F68" s="51"/>
      <c r="G68" s="51"/>
      <c r="H68" s="51"/>
      <c r="I68" s="51"/>
      <c r="J68" s="234"/>
      <c r="K68" s="42"/>
      <c r="L68" s="43"/>
      <c r="N68" s="51"/>
      <c r="O68" s="51"/>
    </row>
    <row r="69" spans="1:19" ht="12" customHeight="1">
      <c r="A69" s="41" t="s">
        <v>1506</v>
      </c>
      <c r="D69" s="51"/>
      <c r="E69" s="51"/>
      <c r="F69" s="51"/>
      <c r="G69" s="51"/>
      <c r="H69" s="51"/>
      <c r="I69" s="51"/>
      <c r="J69" s="234"/>
      <c r="K69" s="41" t="s">
        <v>1506</v>
      </c>
      <c r="N69" s="51"/>
      <c r="O69" s="51"/>
    </row>
    <row r="70" spans="1:19" ht="9.9499999999999993" customHeight="1">
      <c r="A70" s="41" t="s">
        <v>1507</v>
      </c>
      <c r="D70" s="51"/>
      <c r="E70" s="51"/>
      <c r="F70" s="51"/>
      <c r="G70" s="51"/>
      <c r="H70" s="51"/>
      <c r="I70" s="51"/>
      <c r="J70" s="234"/>
      <c r="K70" s="41" t="s">
        <v>1507</v>
      </c>
      <c r="N70" s="51"/>
      <c r="O70" s="51"/>
    </row>
    <row r="71" spans="1:19" ht="9.9499999999999993" customHeight="1">
      <c r="A71" s="41" t="s">
        <v>1508</v>
      </c>
      <c r="D71" s="51"/>
      <c r="E71" s="51"/>
      <c r="F71" s="51"/>
      <c r="G71" s="51"/>
      <c r="H71" s="51"/>
      <c r="I71" s="51"/>
      <c r="J71" s="234"/>
      <c r="K71" s="41" t="s">
        <v>1508</v>
      </c>
      <c r="N71" s="51"/>
      <c r="O71" s="51"/>
    </row>
    <row r="72" spans="1:19" ht="12" customHeight="1">
      <c r="D72" s="51"/>
      <c r="E72" s="51"/>
      <c r="F72" s="51"/>
      <c r="G72" s="51"/>
      <c r="H72" s="51"/>
      <c r="I72" s="51"/>
      <c r="J72" s="234"/>
      <c r="N72" s="51"/>
      <c r="O72" s="51"/>
    </row>
    <row r="73" spans="1:19" ht="12" customHeight="1">
      <c r="D73" s="51"/>
      <c r="E73" s="51"/>
      <c r="F73" s="51"/>
      <c r="G73" s="51"/>
      <c r="H73" s="51"/>
      <c r="I73" s="51"/>
      <c r="J73" s="234"/>
      <c r="N73" s="51"/>
      <c r="O73" s="51"/>
    </row>
    <row r="74" spans="1:19" ht="12" customHeight="1">
      <c r="D74" s="51"/>
      <c r="E74" s="51"/>
      <c r="F74" s="51"/>
      <c r="G74" s="51"/>
      <c r="H74" s="51"/>
      <c r="I74" s="51"/>
      <c r="J74" s="234"/>
      <c r="N74" s="51"/>
      <c r="O74" s="51"/>
    </row>
    <row r="75" spans="1:19" ht="12" customHeight="1">
      <c r="D75" s="51"/>
      <c r="E75" s="51"/>
      <c r="F75" s="51"/>
      <c r="G75" s="51"/>
      <c r="H75" s="51"/>
      <c r="I75" s="51"/>
      <c r="J75" s="234"/>
      <c r="N75" s="51"/>
      <c r="O75" s="51"/>
    </row>
    <row r="76" spans="1:19" ht="12" customHeight="1">
      <c r="D76" s="51"/>
      <c r="E76" s="51"/>
      <c r="F76" s="51"/>
      <c r="G76" s="51"/>
      <c r="H76" s="51"/>
      <c r="I76" s="51"/>
      <c r="J76" s="234"/>
      <c r="N76" s="51"/>
      <c r="O76" s="51"/>
    </row>
    <row r="77" spans="1:19" ht="12" customHeight="1">
      <c r="D77" s="51"/>
      <c r="E77" s="51"/>
      <c r="F77" s="51"/>
      <c r="G77" s="51"/>
      <c r="H77" s="51"/>
      <c r="I77" s="51"/>
      <c r="J77" s="234"/>
      <c r="N77" s="51"/>
      <c r="O77" s="51"/>
    </row>
    <row r="78" spans="1:19" ht="12" customHeight="1">
      <c r="D78" s="51"/>
      <c r="E78" s="51"/>
      <c r="F78" s="51"/>
      <c r="G78" s="51"/>
      <c r="H78" s="51"/>
      <c r="I78" s="51"/>
      <c r="J78" s="234"/>
      <c r="N78" s="51"/>
      <c r="O78" s="51"/>
    </row>
    <row r="79" spans="1:19" ht="12" customHeight="1">
      <c r="D79" s="51"/>
      <c r="E79" s="51"/>
      <c r="F79" s="51"/>
      <c r="G79" s="51"/>
      <c r="H79" s="51"/>
      <c r="I79" s="51"/>
      <c r="J79" s="234"/>
      <c r="N79" s="51"/>
      <c r="O79" s="51"/>
    </row>
    <row r="80" spans="1:19" ht="12" customHeight="1">
      <c r="D80" s="51"/>
      <c r="E80" s="51"/>
      <c r="F80" s="51"/>
      <c r="G80" s="51"/>
      <c r="H80" s="51"/>
      <c r="I80" s="51"/>
      <c r="J80" s="234"/>
      <c r="N80" s="51"/>
      <c r="O80" s="51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H98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104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104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34" width="7.7109375" style="2" customWidth="1"/>
    <col min="35" max="16384" width="11.42578125" style="2"/>
  </cols>
  <sheetData>
    <row r="1" spans="1:33">
      <c r="A1" s="112" t="s">
        <v>452</v>
      </c>
      <c r="B1" s="112"/>
      <c r="C1" s="112"/>
      <c r="D1" s="112"/>
      <c r="E1" s="112"/>
      <c r="F1" s="112"/>
      <c r="G1" s="112"/>
      <c r="H1" s="112"/>
      <c r="I1" s="112"/>
      <c r="J1" s="112"/>
      <c r="L1" s="112" t="s">
        <v>452</v>
      </c>
      <c r="M1" s="112"/>
      <c r="N1" s="112"/>
      <c r="O1" s="112"/>
      <c r="P1" s="112"/>
      <c r="Q1" s="112"/>
      <c r="R1" s="112"/>
      <c r="S1" s="9"/>
      <c r="T1" s="9"/>
      <c r="U1" s="9"/>
      <c r="W1" s="112" t="s">
        <v>452</v>
      </c>
      <c r="X1" s="112"/>
      <c r="Y1" s="112"/>
      <c r="Z1" s="9"/>
      <c r="AA1" s="9"/>
      <c r="AB1" s="9"/>
      <c r="AC1" s="9"/>
      <c r="AD1" s="9"/>
      <c r="AE1" s="9"/>
      <c r="AF1" s="9"/>
      <c r="AG1" s="9"/>
    </row>
    <row r="2" spans="1:33" ht="12" customHeight="1">
      <c r="A2" s="1" t="s">
        <v>1509</v>
      </c>
      <c r="B2" s="1"/>
      <c r="C2" s="1"/>
      <c r="D2" s="1"/>
      <c r="E2" s="1"/>
      <c r="F2" s="1"/>
      <c r="G2" s="1"/>
      <c r="H2" s="1"/>
      <c r="I2" s="1"/>
      <c r="J2" s="1"/>
      <c r="L2" s="1" t="s">
        <v>1509</v>
      </c>
      <c r="M2" s="1"/>
      <c r="N2" s="1"/>
      <c r="O2" s="1"/>
      <c r="P2" s="1"/>
      <c r="Q2" s="1"/>
      <c r="R2" s="1"/>
      <c r="S2" s="9"/>
      <c r="T2" s="9"/>
      <c r="U2" s="9"/>
      <c r="W2" s="1" t="s">
        <v>1509</v>
      </c>
      <c r="X2" s="1"/>
      <c r="Y2" s="1"/>
      <c r="Z2" s="9"/>
      <c r="AA2" s="9"/>
      <c r="AB2" s="9"/>
      <c r="AC2" s="9"/>
      <c r="AD2" s="9"/>
      <c r="AE2" s="9"/>
      <c r="AF2" s="9"/>
      <c r="AG2" s="9"/>
    </row>
    <row r="3" spans="1:33" ht="21.75" customHeight="1">
      <c r="A3" s="157" t="s">
        <v>29</v>
      </c>
      <c r="B3" s="9"/>
      <c r="C3" s="9"/>
      <c r="D3" s="9"/>
      <c r="E3" s="9"/>
      <c r="F3" s="9"/>
      <c r="G3" s="9"/>
      <c r="H3" s="9"/>
      <c r="I3" s="9"/>
      <c r="J3" s="9"/>
      <c r="L3" s="157" t="s">
        <v>29</v>
      </c>
      <c r="M3" s="9"/>
      <c r="N3" s="9"/>
      <c r="O3" s="9"/>
      <c r="P3" s="9"/>
      <c r="Q3" s="9"/>
      <c r="R3" s="9"/>
      <c r="S3" s="323"/>
      <c r="T3" s="9"/>
      <c r="U3" s="9"/>
      <c r="W3" s="157" t="s">
        <v>29</v>
      </c>
      <c r="X3" s="9"/>
      <c r="Y3" s="9"/>
      <c r="Z3" s="9"/>
      <c r="AA3" s="9"/>
      <c r="AB3" s="9"/>
      <c r="AC3" s="9"/>
      <c r="AD3" s="9"/>
      <c r="AE3" s="9"/>
      <c r="AF3" s="9"/>
      <c r="AG3" s="9"/>
    </row>
    <row r="4" spans="1:33" ht="18" customHeight="1">
      <c r="A4" s="159"/>
      <c r="B4" s="160"/>
      <c r="C4" s="161" t="s">
        <v>27</v>
      </c>
      <c r="D4" s="110">
        <v>1970</v>
      </c>
      <c r="E4" s="110">
        <v>1971</v>
      </c>
      <c r="F4" s="110">
        <v>1972</v>
      </c>
      <c r="G4" s="110">
        <v>1973</v>
      </c>
      <c r="H4" s="110">
        <v>1974</v>
      </c>
      <c r="I4" s="110">
        <v>1975</v>
      </c>
      <c r="J4" s="110">
        <v>1976</v>
      </c>
      <c r="L4" s="159"/>
      <c r="M4" s="160"/>
      <c r="N4" s="161" t="s">
        <v>27</v>
      </c>
      <c r="O4" s="111">
        <v>1977</v>
      </c>
      <c r="P4" s="110">
        <v>1978</v>
      </c>
      <c r="Q4" s="110">
        <v>1979</v>
      </c>
      <c r="R4" s="110">
        <v>1980</v>
      </c>
      <c r="S4" s="110">
        <v>1981</v>
      </c>
      <c r="T4" s="110">
        <v>1982</v>
      </c>
      <c r="U4" s="110">
        <v>1983</v>
      </c>
      <c r="W4" s="159"/>
      <c r="X4" s="160"/>
      <c r="Y4" s="161" t="s">
        <v>27</v>
      </c>
      <c r="Z4" s="110">
        <v>1984</v>
      </c>
      <c r="AA4" s="110">
        <v>1985</v>
      </c>
      <c r="AB4" s="110">
        <v>1986</v>
      </c>
      <c r="AC4" s="110">
        <v>1987</v>
      </c>
      <c r="AD4" s="110">
        <v>1988</v>
      </c>
      <c r="AE4" s="110">
        <v>1989</v>
      </c>
      <c r="AF4" s="110">
        <v>1990</v>
      </c>
      <c r="AG4" s="110">
        <v>1991</v>
      </c>
    </row>
    <row r="5" spans="1:33" ht="24" customHeight="1">
      <c r="A5" s="2">
        <v>1</v>
      </c>
      <c r="C5" s="170" t="s">
        <v>1510</v>
      </c>
      <c r="F5" s="12"/>
      <c r="G5" s="12"/>
      <c r="H5" s="12"/>
      <c r="I5" s="12"/>
      <c r="J5" s="12"/>
      <c r="L5" s="2">
        <v>1</v>
      </c>
      <c r="N5" s="170" t="s">
        <v>1510</v>
      </c>
      <c r="O5" s="12"/>
      <c r="W5" s="2">
        <v>1</v>
      </c>
      <c r="Y5" s="170" t="s">
        <v>1510</v>
      </c>
    </row>
    <row r="6" spans="1:33" ht="12" customHeight="1">
      <c r="B6" s="317"/>
      <c r="C6" s="193" t="s">
        <v>1511</v>
      </c>
      <c r="D6" s="279">
        <v>44.06</v>
      </c>
      <c r="E6" s="279">
        <v>49.53</v>
      </c>
      <c r="F6" s="279">
        <v>56.41</v>
      </c>
      <c r="G6" s="279">
        <v>63.31</v>
      </c>
      <c r="H6" s="279">
        <v>73.53</v>
      </c>
      <c r="I6" s="279">
        <v>91.78</v>
      </c>
      <c r="J6" s="279">
        <v>98.69</v>
      </c>
      <c r="K6" s="271"/>
      <c r="M6" s="317"/>
      <c r="N6" s="193" t="s">
        <v>1511</v>
      </c>
      <c r="O6" s="279">
        <v>104.84</v>
      </c>
      <c r="P6" s="279">
        <v>109.31</v>
      </c>
      <c r="Q6" s="279">
        <v>115.48</v>
      </c>
      <c r="R6" s="279">
        <v>122.33</v>
      </c>
      <c r="S6" s="279">
        <v>132.29</v>
      </c>
      <c r="T6" s="279">
        <v>140.76</v>
      </c>
      <c r="U6" s="279">
        <v>142.44</v>
      </c>
      <c r="V6" s="271"/>
      <c r="X6" s="317"/>
      <c r="Y6" s="193" t="s">
        <v>1511</v>
      </c>
      <c r="Z6" s="279">
        <v>144.13</v>
      </c>
      <c r="AA6" s="279">
        <v>147.38999999999999</v>
      </c>
      <c r="AB6" s="279">
        <v>152.83000000000001</v>
      </c>
      <c r="AC6" s="279">
        <v>160.37</v>
      </c>
      <c r="AD6" s="279">
        <v>167.86</v>
      </c>
      <c r="AE6" s="279">
        <v>174.62</v>
      </c>
      <c r="AF6" s="279">
        <v>183.5</v>
      </c>
      <c r="AG6" s="279">
        <v>185.62</v>
      </c>
    </row>
    <row r="7" spans="1:33" ht="14.1" customHeight="1">
      <c r="A7" s="2">
        <v>2</v>
      </c>
      <c r="C7" s="190" t="s">
        <v>1512</v>
      </c>
      <c r="D7" s="318"/>
      <c r="E7" s="318"/>
      <c r="F7" s="318"/>
      <c r="G7" s="318"/>
      <c r="H7" s="318"/>
      <c r="I7" s="318"/>
      <c r="J7" s="318"/>
      <c r="K7" s="272"/>
      <c r="L7" s="2">
        <v>2</v>
      </c>
      <c r="N7" s="190" t="s">
        <v>1512</v>
      </c>
      <c r="O7" s="318"/>
      <c r="P7" s="318"/>
      <c r="Q7" s="318"/>
      <c r="R7" s="318"/>
      <c r="S7" s="318"/>
      <c r="T7" s="318"/>
      <c r="U7" s="318"/>
      <c r="V7" s="272"/>
      <c r="W7" s="2">
        <v>2</v>
      </c>
      <c r="Y7" s="190" t="s">
        <v>1512</v>
      </c>
      <c r="Z7" s="318"/>
      <c r="AA7" s="318"/>
      <c r="AB7" s="318"/>
      <c r="AC7" s="318"/>
      <c r="AD7" s="318"/>
      <c r="AE7" s="318"/>
      <c r="AF7" s="318"/>
      <c r="AG7" s="318"/>
    </row>
    <row r="8" spans="1:33" ht="12" customHeight="1">
      <c r="C8" s="191" t="s">
        <v>1513</v>
      </c>
      <c r="D8" s="279">
        <v>30.13</v>
      </c>
      <c r="E8" s="279">
        <v>33.58</v>
      </c>
      <c r="F8" s="279">
        <v>38.69</v>
      </c>
      <c r="G8" s="279">
        <v>44.3</v>
      </c>
      <c r="H8" s="279">
        <v>52</v>
      </c>
      <c r="I8" s="279">
        <v>62.51</v>
      </c>
      <c r="J8" s="279">
        <v>68.63</v>
      </c>
      <c r="K8" s="271"/>
      <c r="N8" s="191" t="s">
        <v>1513</v>
      </c>
      <c r="O8" s="279">
        <v>73.53</v>
      </c>
      <c r="P8" s="279">
        <v>76.78</v>
      </c>
      <c r="Q8" s="279">
        <v>81.02</v>
      </c>
      <c r="R8" s="279">
        <v>86.24</v>
      </c>
      <c r="S8" s="279">
        <v>93.13</v>
      </c>
      <c r="T8" s="279">
        <v>100.5</v>
      </c>
      <c r="U8" s="279">
        <v>101.93</v>
      </c>
      <c r="V8" s="271"/>
      <c r="Y8" s="191" t="s">
        <v>1513</v>
      </c>
      <c r="Z8" s="279">
        <v>103.58</v>
      </c>
      <c r="AA8" s="279">
        <v>105.91</v>
      </c>
      <c r="AB8" s="279">
        <v>108.59</v>
      </c>
      <c r="AC8" s="279">
        <v>114.03</v>
      </c>
      <c r="AD8" s="279">
        <v>120.52</v>
      </c>
      <c r="AE8" s="279">
        <v>125.11</v>
      </c>
      <c r="AF8" s="279">
        <v>132.07</v>
      </c>
      <c r="AG8" s="279">
        <v>133.34</v>
      </c>
    </row>
    <row r="9" spans="1:33" ht="14.1" customHeight="1">
      <c r="C9" s="319" t="s">
        <v>1514</v>
      </c>
      <c r="D9" s="278"/>
      <c r="E9" s="278"/>
      <c r="F9" s="278"/>
      <c r="G9" s="278"/>
      <c r="H9" s="278"/>
      <c r="I9" s="278"/>
      <c r="J9" s="278"/>
      <c r="N9" s="319" t="s">
        <v>1514</v>
      </c>
      <c r="O9" s="278"/>
      <c r="P9" s="280"/>
      <c r="Y9" s="319" t="s">
        <v>1514</v>
      </c>
    </row>
    <row r="10" spans="1:33" ht="12" customHeight="1">
      <c r="A10" s="2">
        <v>3</v>
      </c>
      <c r="C10" s="130" t="s">
        <v>537</v>
      </c>
      <c r="D10" s="59">
        <v>14.14</v>
      </c>
      <c r="E10" s="59">
        <v>15.65</v>
      </c>
      <c r="F10" s="59">
        <v>18.239999999999998</v>
      </c>
      <c r="G10" s="59">
        <v>20.91</v>
      </c>
      <c r="H10" s="59">
        <v>24.4</v>
      </c>
      <c r="I10" s="59">
        <v>28.05</v>
      </c>
      <c r="J10" s="59">
        <v>31.87</v>
      </c>
      <c r="K10" s="102"/>
      <c r="L10" s="2">
        <v>3</v>
      </c>
      <c r="N10" s="130" t="s">
        <v>537</v>
      </c>
      <c r="O10" s="59">
        <v>34.19</v>
      </c>
      <c r="P10" s="59">
        <v>34.44</v>
      </c>
      <c r="Q10" s="59">
        <v>35.75</v>
      </c>
      <c r="R10" s="59">
        <v>37.25</v>
      </c>
      <c r="S10" s="59">
        <v>38.840000000000003</v>
      </c>
      <c r="T10" s="59">
        <v>41.08</v>
      </c>
      <c r="U10" s="59">
        <v>41.74</v>
      </c>
      <c r="V10" s="102"/>
      <c r="W10" s="2">
        <v>3</v>
      </c>
      <c r="Y10" s="130" t="s">
        <v>537</v>
      </c>
      <c r="Z10" s="59">
        <v>43.38</v>
      </c>
      <c r="AA10" s="59">
        <v>44.09</v>
      </c>
      <c r="AB10" s="59">
        <v>44.86</v>
      </c>
      <c r="AC10" s="59">
        <v>46.35</v>
      </c>
      <c r="AD10" s="59">
        <v>48.34</v>
      </c>
      <c r="AE10" s="59">
        <v>50.76</v>
      </c>
      <c r="AF10" s="59">
        <v>53.14</v>
      </c>
      <c r="AG10" s="59">
        <v>52.14</v>
      </c>
    </row>
    <row r="11" spans="1:33" ht="12" customHeight="1">
      <c r="A11" s="2">
        <v>4</v>
      </c>
      <c r="C11" s="130" t="s">
        <v>538</v>
      </c>
      <c r="D11" s="59">
        <v>7.67</v>
      </c>
      <c r="E11" s="59">
        <v>8.41</v>
      </c>
      <c r="F11" s="59">
        <v>9.8000000000000007</v>
      </c>
      <c r="G11" s="59">
        <v>11.23</v>
      </c>
      <c r="H11" s="59">
        <v>13.21</v>
      </c>
      <c r="I11" s="59">
        <v>15.3</v>
      </c>
      <c r="J11" s="59">
        <v>17.73</v>
      </c>
      <c r="K11" s="102"/>
      <c r="L11" s="2">
        <v>4</v>
      </c>
      <c r="N11" s="130" t="s">
        <v>538</v>
      </c>
      <c r="O11" s="59">
        <v>20.170000000000002</v>
      </c>
      <c r="P11" s="59">
        <v>21.52</v>
      </c>
      <c r="Q11" s="59">
        <v>22.93</v>
      </c>
      <c r="R11" s="59">
        <v>24.44</v>
      </c>
      <c r="S11" s="59">
        <v>26.02</v>
      </c>
      <c r="T11" s="59">
        <v>28.14</v>
      </c>
      <c r="U11" s="59">
        <v>29.16</v>
      </c>
      <c r="V11" s="102"/>
      <c r="W11" s="2">
        <v>4</v>
      </c>
      <c r="Y11" s="130" t="s">
        <v>538</v>
      </c>
      <c r="Z11" s="59">
        <v>31.09</v>
      </c>
      <c r="AA11" s="59">
        <v>32.44</v>
      </c>
      <c r="AB11" s="59">
        <v>33.659999999999997</v>
      </c>
      <c r="AC11" s="59">
        <v>35.340000000000003</v>
      </c>
      <c r="AD11" s="59">
        <v>37.29</v>
      </c>
      <c r="AE11" s="59">
        <v>39.5</v>
      </c>
      <c r="AF11" s="59">
        <v>41.87</v>
      </c>
      <c r="AG11" s="59">
        <v>42.56</v>
      </c>
    </row>
    <row r="12" spans="1:33" ht="12" customHeight="1">
      <c r="A12" s="2">
        <v>5</v>
      </c>
      <c r="C12" s="130" t="s">
        <v>1515</v>
      </c>
      <c r="D12" s="59">
        <v>2.98</v>
      </c>
      <c r="E12" s="59">
        <v>3.18</v>
      </c>
      <c r="F12" s="59">
        <v>3.53</v>
      </c>
      <c r="G12" s="59">
        <v>3.85</v>
      </c>
      <c r="H12" s="59">
        <v>4.2699999999999996</v>
      </c>
      <c r="I12" s="59">
        <v>4.72</v>
      </c>
      <c r="J12" s="59">
        <v>5.18</v>
      </c>
      <c r="K12" s="102"/>
      <c r="L12" s="2">
        <v>5</v>
      </c>
      <c r="N12" s="130" t="s">
        <v>1515</v>
      </c>
      <c r="O12" s="59">
        <v>5.67</v>
      </c>
      <c r="P12" s="59">
        <v>5.91</v>
      </c>
      <c r="Q12" s="59">
        <v>6.15</v>
      </c>
      <c r="R12" s="59">
        <v>6.46</v>
      </c>
      <c r="S12" s="59">
        <v>6.75</v>
      </c>
      <c r="T12" s="59">
        <v>7.08</v>
      </c>
      <c r="U12" s="59">
        <v>7.22</v>
      </c>
      <c r="V12" s="102"/>
      <c r="W12" s="2">
        <v>5</v>
      </c>
      <c r="Y12" s="130" t="s">
        <v>1515</v>
      </c>
      <c r="Z12" s="59">
        <v>6.91</v>
      </c>
      <c r="AA12" s="59">
        <v>6.99</v>
      </c>
      <c r="AB12" s="59">
        <v>7.08</v>
      </c>
      <c r="AC12" s="59">
        <v>7.3</v>
      </c>
      <c r="AD12" s="59">
        <v>7.57</v>
      </c>
      <c r="AE12" s="59">
        <v>7.91</v>
      </c>
      <c r="AF12" s="59">
        <v>8.24</v>
      </c>
      <c r="AG12" s="59">
        <v>8.66</v>
      </c>
    </row>
    <row r="13" spans="1:33" ht="12" customHeight="1">
      <c r="A13" s="2">
        <v>6</v>
      </c>
      <c r="C13" s="130" t="s">
        <v>1516</v>
      </c>
      <c r="D13" s="59">
        <v>0.43</v>
      </c>
      <c r="E13" s="59">
        <v>0.44</v>
      </c>
      <c r="F13" s="59">
        <v>0.52</v>
      </c>
      <c r="G13" s="59">
        <v>0.67</v>
      </c>
      <c r="H13" s="59">
        <v>0.75</v>
      </c>
      <c r="I13" s="59">
        <v>0.84</v>
      </c>
      <c r="J13" s="59">
        <v>0.96</v>
      </c>
      <c r="K13" s="102"/>
      <c r="L13" s="2">
        <v>6</v>
      </c>
      <c r="N13" s="130" t="s">
        <v>1516</v>
      </c>
      <c r="O13" s="59">
        <v>1.07</v>
      </c>
      <c r="P13" s="59">
        <v>1.1599999999999999</v>
      </c>
      <c r="Q13" s="59">
        <v>1.22</v>
      </c>
      <c r="R13" s="59">
        <v>1.27</v>
      </c>
      <c r="S13" s="59">
        <v>1.31</v>
      </c>
      <c r="T13" s="59">
        <v>1.39</v>
      </c>
      <c r="U13" s="59">
        <v>1.43</v>
      </c>
      <c r="V13" s="102"/>
      <c r="W13" s="2">
        <v>6</v>
      </c>
      <c r="Y13" s="130" t="s">
        <v>1516</v>
      </c>
      <c r="Z13" s="59">
        <v>1.49</v>
      </c>
      <c r="AA13" s="59">
        <v>1.54</v>
      </c>
      <c r="AB13" s="59">
        <v>1.6</v>
      </c>
      <c r="AC13" s="59">
        <v>1.68</v>
      </c>
      <c r="AD13" s="59">
        <v>1.78</v>
      </c>
      <c r="AE13" s="59">
        <v>1.86</v>
      </c>
      <c r="AF13" s="59">
        <v>1.95</v>
      </c>
      <c r="AG13" s="59">
        <v>2.04</v>
      </c>
    </row>
    <row r="14" spans="1:33" ht="12" customHeight="1">
      <c r="A14" s="2">
        <v>7</v>
      </c>
      <c r="C14" s="130" t="s">
        <v>1517</v>
      </c>
      <c r="D14" s="59">
        <v>1.95</v>
      </c>
      <c r="E14" s="59">
        <v>2.31</v>
      </c>
      <c r="F14" s="59">
        <v>2.61</v>
      </c>
      <c r="G14" s="59">
        <v>2.93</v>
      </c>
      <c r="H14" s="59">
        <v>3.02</v>
      </c>
      <c r="I14" s="59">
        <v>3.33</v>
      </c>
      <c r="J14" s="59">
        <v>3.41</v>
      </c>
      <c r="K14" s="102"/>
      <c r="L14" s="2">
        <v>7</v>
      </c>
      <c r="N14" s="130" t="s">
        <v>1517</v>
      </c>
      <c r="O14" s="59">
        <v>3.5</v>
      </c>
      <c r="P14" s="59">
        <v>3.77</v>
      </c>
      <c r="Q14" s="59">
        <v>4.25</v>
      </c>
      <c r="R14" s="59">
        <v>5.08</v>
      </c>
      <c r="S14" s="59">
        <v>5.08</v>
      </c>
      <c r="T14" s="59">
        <v>4.84</v>
      </c>
      <c r="U14" s="59">
        <v>4.8600000000000003</v>
      </c>
      <c r="V14" s="102"/>
      <c r="W14" s="2">
        <v>7</v>
      </c>
      <c r="Y14" s="130" t="s">
        <v>1517</v>
      </c>
      <c r="Z14" s="59">
        <v>5.23</v>
      </c>
      <c r="AA14" s="59">
        <v>5.34</v>
      </c>
      <c r="AB14" s="59">
        <v>5.49</v>
      </c>
      <c r="AC14" s="59">
        <v>5.71</v>
      </c>
      <c r="AD14" s="59">
        <v>5.82</v>
      </c>
      <c r="AE14" s="59">
        <v>5.55</v>
      </c>
      <c r="AF14" s="59">
        <v>6.19</v>
      </c>
      <c r="AG14" s="59">
        <v>7.74</v>
      </c>
    </row>
    <row r="15" spans="1:33" ht="12" customHeight="1">
      <c r="A15" s="2">
        <v>8</v>
      </c>
      <c r="C15" s="130" t="s">
        <v>1518</v>
      </c>
      <c r="D15" s="59">
        <v>0</v>
      </c>
      <c r="E15" s="59">
        <v>0</v>
      </c>
      <c r="F15" s="59">
        <v>0</v>
      </c>
      <c r="G15" s="59">
        <v>0</v>
      </c>
      <c r="H15" s="59">
        <v>0</v>
      </c>
      <c r="I15" s="59">
        <v>0</v>
      </c>
      <c r="J15" s="59">
        <v>0</v>
      </c>
      <c r="K15" s="102"/>
      <c r="L15" s="2">
        <v>8</v>
      </c>
      <c r="N15" s="130" t="s">
        <v>1518</v>
      </c>
      <c r="O15" s="59">
        <v>0</v>
      </c>
      <c r="P15" s="59">
        <v>0</v>
      </c>
      <c r="Q15" s="59">
        <v>0</v>
      </c>
      <c r="R15" s="59">
        <v>0</v>
      </c>
      <c r="S15" s="59">
        <v>0</v>
      </c>
      <c r="T15" s="59">
        <v>0</v>
      </c>
      <c r="U15" s="59">
        <v>0</v>
      </c>
      <c r="V15" s="102"/>
      <c r="W15" s="2">
        <v>8</v>
      </c>
      <c r="Y15" s="130" t="s">
        <v>1518</v>
      </c>
      <c r="Z15" s="59">
        <v>0</v>
      </c>
      <c r="AA15" s="59">
        <v>0</v>
      </c>
      <c r="AB15" s="59">
        <v>0</v>
      </c>
      <c r="AC15" s="59">
        <v>0</v>
      </c>
      <c r="AD15" s="59">
        <v>0</v>
      </c>
      <c r="AE15" s="59">
        <v>0</v>
      </c>
      <c r="AF15" s="59">
        <v>0</v>
      </c>
      <c r="AG15" s="59">
        <v>0</v>
      </c>
    </row>
    <row r="16" spans="1:33" ht="12" customHeight="1">
      <c r="A16" s="2">
        <v>9</v>
      </c>
      <c r="C16" s="130" t="s">
        <v>1519</v>
      </c>
      <c r="D16" s="59">
        <v>1.54</v>
      </c>
      <c r="E16" s="59">
        <v>1.66</v>
      </c>
      <c r="F16" s="59">
        <v>1.82</v>
      </c>
      <c r="G16" s="59">
        <v>2.0299999999999998</v>
      </c>
      <c r="H16" s="59">
        <v>2.2200000000000002</v>
      </c>
      <c r="I16" s="59">
        <v>2.5099999999999998</v>
      </c>
      <c r="J16" s="59">
        <v>2.77</v>
      </c>
      <c r="K16" s="102"/>
      <c r="L16" s="2">
        <v>9</v>
      </c>
      <c r="N16" s="130" t="s">
        <v>1519</v>
      </c>
      <c r="O16" s="59">
        <v>2.97</v>
      </c>
      <c r="P16" s="59">
        <v>3.13</v>
      </c>
      <c r="Q16" s="59">
        <v>3.33</v>
      </c>
      <c r="R16" s="59">
        <v>3.46</v>
      </c>
      <c r="S16" s="59">
        <v>3.68</v>
      </c>
      <c r="T16" s="59">
        <v>3.84</v>
      </c>
      <c r="U16" s="59">
        <v>3.84</v>
      </c>
      <c r="V16" s="102"/>
      <c r="W16" s="2">
        <v>9</v>
      </c>
      <c r="Y16" s="130" t="s">
        <v>1519</v>
      </c>
      <c r="Z16" s="59">
        <v>3.89</v>
      </c>
      <c r="AA16" s="59">
        <v>3.92</v>
      </c>
      <c r="AB16" s="59">
        <v>3.97</v>
      </c>
      <c r="AC16" s="59">
        <v>4.03</v>
      </c>
      <c r="AD16" s="59">
        <v>4.12</v>
      </c>
      <c r="AE16" s="59">
        <v>4.21</v>
      </c>
      <c r="AF16" s="59">
        <v>4.3600000000000003</v>
      </c>
      <c r="AG16" s="59">
        <v>4.16</v>
      </c>
    </row>
    <row r="17" spans="1:33" ht="12" customHeight="1">
      <c r="A17" s="2">
        <v>10</v>
      </c>
      <c r="C17" s="130" t="s">
        <v>544</v>
      </c>
      <c r="D17" s="59">
        <v>1.42</v>
      </c>
      <c r="E17" s="59">
        <v>1.93</v>
      </c>
      <c r="F17" s="59">
        <v>2.17</v>
      </c>
      <c r="G17" s="59">
        <v>2.68</v>
      </c>
      <c r="H17" s="59">
        <v>4.13</v>
      </c>
      <c r="I17" s="59">
        <v>7.76</v>
      </c>
      <c r="J17" s="59">
        <v>6.71</v>
      </c>
      <c r="K17" s="102"/>
      <c r="L17" s="2">
        <v>10</v>
      </c>
      <c r="N17" s="130" t="s">
        <v>544</v>
      </c>
      <c r="O17" s="59">
        <v>5.96</v>
      </c>
      <c r="P17" s="59">
        <v>6.85</v>
      </c>
      <c r="Q17" s="59">
        <v>7.39</v>
      </c>
      <c r="R17" s="59">
        <v>8.2799999999999994</v>
      </c>
      <c r="S17" s="59">
        <v>11.45</v>
      </c>
      <c r="T17" s="59">
        <v>14.13</v>
      </c>
      <c r="U17" s="59">
        <v>13.68</v>
      </c>
      <c r="V17" s="102"/>
      <c r="W17" s="2">
        <v>10</v>
      </c>
      <c r="Y17" s="130" t="s">
        <v>544</v>
      </c>
      <c r="Z17" s="59">
        <v>11.59</v>
      </c>
      <c r="AA17" s="59">
        <v>11.59</v>
      </c>
      <c r="AB17" s="59">
        <v>11.93</v>
      </c>
      <c r="AC17" s="59">
        <v>13.62</v>
      </c>
      <c r="AD17" s="59">
        <v>15.6</v>
      </c>
      <c r="AE17" s="59">
        <v>15.32</v>
      </c>
      <c r="AF17" s="59">
        <v>16.32</v>
      </c>
      <c r="AG17" s="59">
        <v>16.04</v>
      </c>
    </row>
    <row r="18" spans="1:33" ht="14.1" customHeight="1">
      <c r="A18" s="2">
        <v>11</v>
      </c>
      <c r="C18" s="15" t="s">
        <v>1520</v>
      </c>
      <c r="D18" s="279">
        <v>5.51</v>
      </c>
      <c r="E18" s="279">
        <v>6.54</v>
      </c>
      <c r="F18" s="279">
        <v>7.58</v>
      </c>
      <c r="G18" s="279">
        <v>8.3000000000000007</v>
      </c>
      <c r="H18" s="279">
        <v>9.4600000000000009</v>
      </c>
      <c r="I18" s="279">
        <v>10.38</v>
      </c>
      <c r="J18" s="279">
        <v>10.96</v>
      </c>
      <c r="K18" s="271"/>
      <c r="L18" s="2">
        <v>11</v>
      </c>
      <c r="N18" s="15" t="s">
        <v>1520</v>
      </c>
      <c r="O18" s="279">
        <v>11.61</v>
      </c>
      <c r="P18" s="279">
        <v>12.15</v>
      </c>
      <c r="Q18" s="279">
        <v>12.8</v>
      </c>
      <c r="R18" s="279">
        <v>13.7</v>
      </c>
      <c r="S18" s="279">
        <v>14.45</v>
      </c>
      <c r="T18" s="279">
        <v>14.93</v>
      </c>
      <c r="U18" s="279">
        <v>15.17</v>
      </c>
      <c r="V18" s="271"/>
      <c r="W18" s="2">
        <v>11</v>
      </c>
      <c r="Y18" s="15" t="s">
        <v>1520</v>
      </c>
      <c r="Z18" s="279">
        <v>15.18</v>
      </c>
      <c r="AA18" s="279">
        <v>15.62</v>
      </c>
      <c r="AB18" s="279">
        <v>16.32</v>
      </c>
      <c r="AC18" s="279">
        <v>17.07</v>
      </c>
      <c r="AD18" s="279">
        <v>17.64</v>
      </c>
      <c r="AE18" s="279">
        <v>18.260000000000002</v>
      </c>
      <c r="AF18" s="279">
        <v>19.27</v>
      </c>
      <c r="AG18" s="279">
        <v>20.64</v>
      </c>
    </row>
    <row r="19" spans="1:33" ht="12" customHeight="1">
      <c r="A19" s="2">
        <v>12</v>
      </c>
      <c r="C19" s="319" t="s">
        <v>1521</v>
      </c>
      <c r="D19" s="318"/>
      <c r="E19" s="318"/>
      <c r="F19" s="318"/>
      <c r="G19" s="318"/>
      <c r="H19" s="318"/>
      <c r="I19" s="318"/>
      <c r="J19" s="318"/>
      <c r="L19" s="2">
        <v>12</v>
      </c>
      <c r="N19" s="319" t="s">
        <v>1521</v>
      </c>
      <c r="O19" s="318"/>
      <c r="P19" s="318"/>
      <c r="W19" s="2">
        <v>12</v>
      </c>
      <c r="Y19" s="319" t="s">
        <v>1521</v>
      </c>
    </row>
    <row r="20" spans="1:33" ht="12" customHeight="1">
      <c r="C20" s="320" t="s">
        <v>1522</v>
      </c>
      <c r="D20" s="279">
        <v>5.13</v>
      </c>
      <c r="E20" s="279">
        <v>6.08</v>
      </c>
      <c r="F20" s="279">
        <v>7.05</v>
      </c>
      <c r="G20" s="279">
        <v>7.71</v>
      </c>
      <c r="H20" s="279">
        <v>8.7899999999999991</v>
      </c>
      <c r="I20" s="279">
        <v>9.61</v>
      </c>
      <c r="J20" s="279">
        <v>10.15</v>
      </c>
      <c r="K20" s="271"/>
      <c r="N20" s="320" t="s">
        <v>1522</v>
      </c>
      <c r="O20" s="279">
        <v>10.74</v>
      </c>
      <c r="P20" s="279">
        <v>11.19</v>
      </c>
      <c r="Q20" s="279">
        <v>11.76</v>
      </c>
      <c r="R20" s="279">
        <v>12.57</v>
      </c>
      <c r="S20" s="279">
        <v>13.22</v>
      </c>
      <c r="T20" s="279">
        <v>13.61</v>
      </c>
      <c r="U20" s="279">
        <v>13.88</v>
      </c>
      <c r="V20" s="271"/>
      <c r="Y20" s="320" t="s">
        <v>1522</v>
      </c>
      <c r="Z20" s="279">
        <v>13.82</v>
      </c>
      <c r="AA20" s="279">
        <v>14.24</v>
      </c>
      <c r="AB20" s="279">
        <v>14.82</v>
      </c>
      <c r="AC20" s="279">
        <v>15.44</v>
      </c>
      <c r="AD20" s="279">
        <v>15.87</v>
      </c>
      <c r="AE20" s="279">
        <v>16.36</v>
      </c>
      <c r="AF20" s="279">
        <v>17.23</v>
      </c>
      <c r="AG20" s="279">
        <v>18.559999999999999</v>
      </c>
    </row>
    <row r="21" spans="1:33" ht="12" customHeight="1">
      <c r="A21" s="2">
        <v>13</v>
      </c>
      <c r="C21" s="130" t="s">
        <v>469</v>
      </c>
      <c r="D21" s="59">
        <v>4.97</v>
      </c>
      <c r="E21" s="59">
        <v>5.9</v>
      </c>
      <c r="F21" s="59">
        <v>6.85</v>
      </c>
      <c r="G21" s="59">
        <v>7.48</v>
      </c>
      <c r="H21" s="59">
        <v>8.5299999999999994</v>
      </c>
      <c r="I21" s="59">
        <v>9.31</v>
      </c>
      <c r="J21" s="59">
        <v>9.82</v>
      </c>
      <c r="K21" s="102"/>
      <c r="L21" s="2">
        <v>13</v>
      </c>
      <c r="N21" s="130" t="s">
        <v>469</v>
      </c>
      <c r="O21" s="59">
        <v>10.39</v>
      </c>
      <c r="P21" s="59">
        <v>10.83</v>
      </c>
      <c r="Q21" s="59">
        <v>11.39</v>
      </c>
      <c r="R21" s="59">
        <v>12.19</v>
      </c>
      <c r="S21" s="59">
        <v>12.8</v>
      </c>
      <c r="T21" s="59">
        <v>13.14</v>
      </c>
      <c r="U21" s="59">
        <v>13.39</v>
      </c>
      <c r="V21" s="102"/>
      <c r="W21" s="2">
        <v>13</v>
      </c>
      <c r="Y21" s="130" t="s">
        <v>469</v>
      </c>
      <c r="Z21" s="59">
        <v>13.34</v>
      </c>
      <c r="AA21" s="59">
        <v>13.77</v>
      </c>
      <c r="AB21" s="59">
        <v>14.32</v>
      </c>
      <c r="AC21" s="59">
        <v>14.89</v>
      </c>
      <c r="AD21" s="59">
        <v>15.33</v>
      </c>
      <c r="AE21" s="59">
        <v>15.78</v>
      </c>
      <c r="AF21" s="59">
        <v>16.61</v>
      </c>
      <c r="AG21" s="59">
        <v>17.940000000000001</v>
      </c>
    </row>
    <row r="22" spans="1:33" ht="12" customHeight="1">
      <c r="A22" s="2">
        <v>14</v>
      </c>
      <c r="C22" s="130" t="s">
        <v>474</v>
      </c>
      <c r="D22" s="59">
        <v>0.16</v>
      </c>
      <c r="E22" s="59">
        <v>0.18</v>
      </c>
      <c r="F22" s="59">
        <v>0.2</v>
      </c>
      <c r="G22" s="59">
        <v>0.23</v>
      </c>
      <c r="H22" s="59">
        <v>0.26</v>
      </c>
      <c r="I22" s="59">
        <v>0.3</v>
      </c>
      <c r="J22" s="59">
        <v>0.33</v>
      </c>
      <c r="K22" s="102"/>
      <c r="L22" s="2">
        <v>14</v>
      </c>
      <c r="N22" s="130" t="s">
        <v>474</v>
      </c>
      <c r="O22" s="59">
        <v>0.35</v>
      </c>
      <c r="P22" s="59">
        <v>0.36</v>
      </c>
      <c r="Q22" s="59">
        <v>0.37</v>
      </c>
      <c r="R22" s="59">
        <v>0.38</v>
      </c>
      <c r="S22" s="59">
        <v>0.42</v>
      </c>
      <c r="T22" s="59">
        <v>0.47</v>
      </c>
      <c r="U22" s="59">
        <v>0.49</v>
      </c>
      <c r="V22" s="102"/>
      <c r="W22" s="2">
        <v>14</v>
      </c>
      <c r="Y22" s="130" t="s">
        <v>474</v>
      </c>
      <c r="Z22" s="59">
        <v>0.48</v>
      </c>
      <c r="AA22" s="59">
        <v>0.47</v>
      </c>
      <c r="AB22" s="59">
        <v>0.5</v>
      </c>
      <c r="AC22" s="59">
        <v>0.55000000000000004</v>
      </c>
      <c r="AD22" s="59">
        <v>0.54</v>
      </c>
      <c r="AE22" s="59">
        <v>0.57999999999999996</v>
      </c>
      <c r="AF22" s="59">
        <v>0.62</v>
      </c>
      <c r="AG22" s="59">
        <v>0.62</v>
      </c>
    </row>
    <row r="23" spans="1:33" ht="12" customHeight="1">
      <c r="A23" s="2">
        <v>15</v>
      </c>
      <c r="C23" s="129" t="s">
        <v>1523</v>
      </c>
      <c r="D23" s="279">
        <v>0.38</v>
      </c>
      <c r="E23" s="279">
        <v>0.46</v>
      </c>
      <c r="F23" s="279">
        <v>0.53</v>
      </c>
      <c r="G23" s="279">
        <v>0.59</v>
      </c>
      <c r="H23" s="279">
        <v>0.67</v>
      </c>
      <c r="I23" s="279">
        <v>0.77</v>
      </c>
      <c r="J23" s="279">
        <v>0.81</v>
      </c>
      <c r="K23" s="271"/>
      <c r="L23" s="2">
        <v>15</v>
      </c>
      <c r="N23" s="129" t="s">
        <v>1523</v>
      </c>
      <c r="O23" s="279">
        <v>0.87</v>
      </c>
      <c r="P23" s="279">
        <v>0.96</v>
      </c>
      <c r="Q23" s="279">
        <v>1.04</v>
      </c>
      <c r="R23" s="279">
        <v>1.1299999999999999</v>
      </c>
      <c r="S23" s="279">
        <v>1.23</v>
      </c>
      <c r="T23" s="279">
        <v>1.32</v>
      </c>
      <c r="U23" s="279">
        <v>1.29</v>
      </c>
      <c r="V23" s="271"/>
      <c r="W23" s="2">
        <v>15</v>
      </c>
      <c r="Y23" s="129" t="s">
        <v>1523</v>
      </c>
      <c r="Z23" s="279">
        <v>1.36</v>
      </c>
      <c r="AA23" s="279">
        <v>1.38</v>
      </c>
      <c r="AB23" s="279">
        <v>1.5</v>
      </c>
      <c r="AC23" s="279">
        <v>1.63</v>
      </c>
      <c r="AD23" s="279">
        <v>1.77</v>
      </c>
      <c r="AE23" s="279">
        <v>1.9</v>
      </c>
      <c r="AF23" s="279">
        <v>2.04</v>
      </c>
      <c r="AG23" s="279">
        <v>2.08</v>
      </c>
    </row>
    <row r="24" spans="1:33" ht="12" customHeight="1">
      <c r="A24" s="2">
        <v>16</v>
      </c>
      <c r="C24" s="130" t="s">
        <v>469</v>
      </c>
      <c r="D24" s="59">
        <v>0.38</v>
      </c>
      <c r="E24" s="59">
        <v>0.46</v>
      </c>
      <c r="F24" s="59">
        <v>0.53</v>
      </c>
      <c r="G24" s="59">
        <v>0.59</v>
      </c>
      <c r="H24" s="59">
        <v>0.67</v>
      </c>
      <c r="I24" s="59">
        <v>0.77</v>
      </c>
      <c r="J24" s="59">
        <v>0.81</v>
      </c>
      <c r="K24" s="102"/>
      <c r="L24" s="2">
        <v>16</v>
      </c>
      <c r="N24" s="130" t="s">
        <v>469</v>
      </c>
      <c r="O24" s="59">
        <v>0.87</v>
      </c>
      <c r="P24" s="59">
        <v>0.96</v>
      </c>
      <c r="Q24" s="59">
        <v>1.04</v>
      </c>
      <c r="R24" s="59">
        <v>1.1299999999999999</v>
      </c>
      <c r="S24" s="59">
        <v>1.23</v>
      </c>
      <c r="T24" s="59">
        <v>1.3</v>
      </c>
      <c r="U24" s="59">
        <v>1.27</v>
      </c>
      <c r="V24" s="102"/>
      <c r="W24" s="2">
        <v>16</v>
      </c>
      <c r="Y24" s="130" t="s">
        <v>469</v>
      </c>
      <c r="Z24" s="59">
        <v>1.34</v>
      </c>
      <c r="AA24" s="59">
        <v>1.36</v>
      </c>
      <c r="AB24" s="59">
        <v>1.47</v>
      </c>
      <c r="AC24" s="59">
        <v>1.59</v>
      </c>
      <c r="AD24" s="59">
        <v>1.73</v>
      </c>
      <c r="AE24" s="59">
        <v>1.86</v>
      </c>
      <c r="AF24" s="59">
        <v>2</v>
      </c>
      <c r="AG24" s="59">
        <v>2</v>
      </c>
    </row>
    <row r="25" spans="1:33" ht="12" customHeight="1">
      <c r="A25" s="2">
        <v>17</v>
      </c>
      <c r="C25" s="130" t="s">
        <v>474</v>
      </c>
      <c r="D25" s="59">
        <v>0</v>
      </c>
      <c r="E25" s="59">
        <v>0</v>
      </c>
      <c r="F25" s="59">
        <v>0</v>
      </c>
      <c r="G25" s="59">
        <v>0</v>
      </c>
      <c r="H25" s="59">
        <v>0</v>
      </c>
      <c r="I25" s="59">
        <v>0</v>
      </c>
      <c r="J25" s="59">
        <v>0</v>
      </c>
      <c r="K25" s="102"/>
      <c r="L25" s="2">
        <v>17</v>
      </c>
      <c r="N25" s="130" t="s">
        <v>474</v>
      </c>
      <c r="O25" s="59">
        <v>0</v>
      </c>
      <c r="P25" s="59">
        <v>0</v>
      </c>
      <c r="Q25" s="59">
        <v>0</v>
      </c>
      <c r="R25" s="59">
        <v>0</v>
      </c>
      <c r="S25" s="59">
        <v>0</v>
      </c>
      <c r="T25" s="59">
        <v>0.02</v>
      </c>
      <c r="U25" s="59">
        <v>0.02</v>
      </c>
      <c r="V25" s="102"/>
      <c r="W25" s="2">
        <v>17</v>
      </c>
      <c r="Y25" s="130" t="s">
        <v>474</v>
      </c>
      <c r="Z25" s="59">
        <v>0.02</v>
      </c>
      <c r="AA25" s="59">
        <v>0.02</v>
      </c>
      <c r="AB25" s="59">
        <v>0.03</v>
      </c>
      <c r="AC25" s="59">
        <v>0.04</v>
      </c>
      <c r="AD25" s="59">
        <v>0.04</v>
      </c>
      <c r="AE25" s="59">
        <v>0.04</v>
      </c>
      <c r="AF25" s="59">
        <v>0.04</v>
      </c>
      <c r="AG25" s="59">
        <v>0.08</v>
      </c>
    </row>
    <row r="26" spans="1:33" ht="14.1" customHeight="1">
      <c r="A26" s="2">
        <v>18</v>
      </c>
      <c r="C26" s="15" t="s">
        <v>1524</v>
      </c>
      <c r="D26" s="279">
        <v>8.42</v>
      </c>
      <c r="E26" s="279">
        <v>9.41</v>
      </c>
      <c r="F26" s="279">
        <v>10.14</v>
      </c>
      <c r="G26" s="279">
        <v>10.71</v>
      </c>
      <c r="H26" s="279">
        <v>12.07</v>
      </c>
      <c r="I26" s="279">
        <v>18.89</v>
      </c>
      <c r="J26" s="279">
        <v>19.100000000000001</v>
      </c>
      <c r="K26" s="271"/>
      <c r="L26" s="2">
        <v>18</v>
      </c>
      <c r="N26" s="15" t="s">
        <v>1524</v>
      </c>
      <c r="O26" s="279">
        <v>19.7</v>
      </c>
      <c r="P26" s="279">
        <v>20.38</v>
      </c>
      <c r="Q26" s="279">
        <v>21.66</v>
      </c>
      <c r="R26" s="279">
        <v>22.39</v>
      </c>
      <c r="S26" s="279">
        <v>24.71</v>
      </c>
      <c r="T26" s="279">
        <v>25.33</v>
      </c>
      <c r="U26" s="279">
        <v>25.34</v>
      </c>
      <c r="V26" s="271"/>
      <c r="W26" s="2">
        <v>18</v>
      </c>
      <c r="Y26" s="15" t="s">
        <v>1524</v>
      </c>
      <c r="Z26" s="279">
        <v>25.37</v>
      </c>
      <c r="AA26" s="279">
        <v>25.86</v>
      </c>
      <c r="AB26" s="279">
        <v>27.92</v>
      </c>
      <c r="AC26" s="279">
        <v>29.27</v>
      </c>
      <c r="AD26" s="279">
        <v>29.7</v>
      </c>
      <c r="AE26" s="279">
        <v>31.25</v>
      </c>
      <c r="AF26" s="279">
        <v>32.159999999999997</v>
      </c>
      <c r="AG26" s="279">
        <v>31.64</v>
      </c>
    </row>
    <row r="27" spans="1:33" ht="12" customHeight="1">
      <c r="A27" s="2">
        <v>19</v>
      </c>
      <c r="C27" s="129" t="s">
        <v>1525</v>
      </c>
      <c r="D27" s="59">
        <v>3.04</v>
      </c>
      <c r="E27" s="59">
        <v>3.24</v>
      </c>
      <c r="F27" s="59">
        <v>3.39</v>
      </c>
      <c r="G27" s="59">
        <v>3.61</v>
      </c>
      <c r="H27" s="59">
        <v>4.0199999999999996</v>
      </c>
      <c r="I27" s="59">
        <v>4.43</v>
      </c>
      <c r="J27" s="59">
        <v>4.75</v>
      </c>
      <c r="K27" s="102"/>
      <c r="L27" s="2">
        <v>19</v>
      </c>
      <c r="N27" s="129" t="s">
        <v>1525</v>
      </c>
      <c r="O27" s="59">
        <v>5.07</v>
      </c>
      <c r="P27" s="59">
        <v>5.15</v>
      </c>
      <c r="Q27" s="59">
        <v>5.27</v>
      </c>
      <c r="R27" s="59">
        <v>5.32</v>
      </c>
      <c r="S27" s="59">
        <v>5.35</v>
      </c>
      <c r="T27" s="59">
        <v>5.46</v>
      </c>
      <c r="U27" s="59">
        <v>5.37</v>
      </c>
      <c r="V27" s="102"/>
      <c r="W27" s="2">
        <v>19</v>
      </c>
      <c r="Y27" s="129" t="s">
        <v>1525</v>
      </c>
      <c r="Z27" s="59">
        <v>5.3</v>
      </c>
      <c r="AA27" s="59">
        <v>5.15</v>
      </c>
      <c r="AB27" s="59">
        <v>5.03</v>
      </c>
      <c r="AC27" s="59">
        <v>4.9800000000000004</v>
      </c>
      <c r="AD27" s="59">
        <v>4.91</v>
      </c>
      <c r="AE27" s="59">
        <v>4.8600000000000003</v>
      </c>
      <c r="AF27" s="59">
        <v>4.75</v>
      </c>
      <c r="AG27" s="59">
        <v>4.8099999999999996</v>
      </c>
    </row>
    <row r="28" spans="1:33" ht="12" customHeight="1">
      <c r="A28" s="2">
        <v>20</v>
      </c>
      <c r="C28" s="129" t="s">
        <v>0</v>
      </c>
      <c r="D28" s="59">
        <v>0.02</v>
      </c>
      <c r="E28" s="59">
        <v>0.02</v>
      </c>
      <c r="F28" s="59">
        <v>0.03</v>
      </c>
      <c r="G28" s="59">
        <v>0.04</v>
      </c>
      <c r="H28" s="59">
        <v>0.04</v>
      </c>
      <c r="I28" s="59">
        <v>0.12</v>
      </c>
      <c r="J28" s="59">
        <v>0.13</v>
      </c>
      <c r="K28" s="102"/>
      <c r="L28" s="2">
        <v>20</v>
      </c>
      <c r="N28" s="129" t="s">
        <v>0</v>
      </c>
      <c r="O28" s="59">
        <v>0.15</v>
      </c>
      <c r="P28" s="59">
        <v>0.15</v>
      </c>
      <c r="Q28" s="59">
        <v>0.18</v>
      </c>
      <c r="R28" s="59">
        <v>0.19</v>
      </c>
      <c r="S28" s="59">
        <v>1.46</v>
      </c>
      <c r="T28" s="59">
        <v>2.57</v>
      </c>
      <c r="U28" s="59">
        <v>3.68</v>
      </c>
      <c r="V28" s="102"/>
      <c r="W28" s="2">
        <v>20</v>
      </c>
      <c r="Y28" s="129" t="s">
        <v>0</v>
      </c>
      <c r="Z28" s="59">
        <v>4.49</v>
      </c>
      <c r="AA28" s="59">
        <v>4.72</v>
      </c>
      <c r="AB28" s="59">
        <v>4.75</v>
      </c>
      <c r="AC28" s="59">
        <v>4.6900000000000004</v>
      </c>
      <c r="AD28" s="59">
        <v>4.33</v>
      </c>
      <c r="AE28" s="59">
        <v>4.21</v>
      </c>
      <c r="AF28" s="59">
        <v>3.9</v>
      </c>
      <c r="AG28" s="59">
        <v>3.51</v>
      </c>
    </row>
    <row r="29" spans="1:33" ht="12" customHeight="1">
      <c r="A29" s="2">
        <v>21</v>
      </c>
      <c r="C29" s="319" t="s">
        <v>1</v>
      </c>
      <c r="D29" s="279"/>
      <c r="E29" s="279"/>
      <c r="F29" s="279"/>
      <c r="G29" s="279"/>
      <c r="H29" s="279"/>
      <c r="I29" s="279"/>
      <c r="J29" s="279"/>
      <c r="L29" s="2">
        <v>21</v>
      </c>
      <c r="N29" s="319" t="s">
        <v>1</v>
      </c>
      <c r="O29" s="279"/>
      <c r="P29" s="279"/>
      <c r="W29" s="2">
        <v>21</v>
      </c>
      <c r="Y29" s="319" t="s">
        <v>1</v>
      </c>
    </row>
    <row r="30" spans="1:33" ht="12" customHeight="1">
      <c r="C30" s="320" t="s">
        <v>2</v>
      </c>
      <c r="D30" s="59">
        <v>1.45</v>
      </c>
      <c r="E30" s="59">
        <v>1.67</v>
      </c>
      <c r="F30" s="59">
        <v>1.96</v>
      </c>
      <c r="G30" s="59">
        <v>2.14</v>
      </c>
      <c r="H30" s="59">
        <v>2.78</v>
      </c>
      <c r="I30" s="59">
        <v>2.79</v>
      </c>
      <c r="J30" s="59">
        <v>2.99</v>
      </c>
      <c r="K30" s="102"/>
      <c r="N30" s="320" t="s">
        <v>2</v>
      </c>
      <c r="O30" s="59">
        <v>3.42</v>
      </c>
      <c r="P30" s="59">
        <v>3.41</v>
      </c>
      <c r="Q30" s="59">
        <v>3.46</v>
      </c>
      <c r="R30" s="59">
        <v>3.9</v>
      </c>
      <c r="S30" s="59">
        <v>3.96</v>
      </c>
      <c r="T30" s="59">
        <v>4.49</v>
      </c>
      <c r="U30" s="59">
        <v>4.5999999999999996</v>
      </c>
      <c r="V30" s="102"/>
      <c r="Y30" s="320" t="s">
        <v>2</v>
      </c>
      <c r="Z30" s="59">
        <v>4.95</v>
      </c>
      <c r="AA30" s="59">
        <v>5.54</v>
      </c>
      <c r="AB30" s="59">
        <v>6.32</v>
      </c>
      <c r="AC30" s="59">
        <v>6.87</v>
      </c>
      <c r="AD30" s="59">
        <v>7.38</v>
      </c>
      <c r="AE30" s="59">
        <v>8.24</v>
      </c>
      <c r="AF30" s="59">
        <v>8.73</v>
      </c>
      <c r="AG30" s="59">
        <v>6.49</v>
      </c>
    </row>
    <row r="31" spans="1:33" ht="12" customHeight="1">
      <c r="A31" s="2">
        <v>22</v>
      </c>
      <c r="C31" s="129" t="s">
        <v>1433</v>
      </c>
      <c r="D31" s="59">
        <v>1.45</v>
      </c>
      <c r="E31" s="59">
        <v>1.63</v>
      </c>
      <c r="F31" s="59">
        <v>1.63</v>
      </c>
      <c r="G31" s="59">
        <v>1.59</v>
      </c>
      <c r="H31" s="59">
        <v>1.54</v>
      </c>
      <c r="I31" s="59">
        <v>7.31</v>
      </c>
      <c r="J31" s="59">
        <v>7.19</v>
      </c>
      <c r="K31" s="102"/>
      <c r="L31" s="2">
        <v>22</v>
      </c>
      <c r="N31" s="129" t="s">
        <v>1433</v>
      </c>
      <c r="O31" s="59">
        <v>7.06</v>
      </c>
      <c r="P31" s="59">
        <v>7.66</v>
      </c>
      <c r="Q31" s="59">
        <v>8.56</v>
      </c>
      <c r="R31" s="59">
        <v>8.65</v>
      </c>
      <c r="S31" s="59">
        <v>9.43</v>
      </c>
      <c r="T31" s="59">
        <v>8.27</v>
      </c>
      <c r="U31" s="59">
        <v>7.5</v>
      </c>
      <c r="V31" s="102"/>
      <c r="W31" s="2">
        <v>22</v>
      </c>
      <c r="Y31" s="129" t="s">
        <v>1433</v>
      </c>
      <c r="Z31" s="59">
        <v>7.3</v>
      </c>
      <c r="AA31" s="59">
        <v>7.06</v>
      </c>
      <c r="AB31" s="59">
        <v>6.99</v>
      </c>
      <c r="AC31" s="59">
        <v>6.92</v>
      </c>
      <c r="AD31" s="59">
        <v>6.9</v>
      </c>
      <c r="AE31" s="59">
        <v>6.93</v>
      </c>
      <c r="AF31" s="59">
        <v>7.2</v>
      </c>
      <c r="AG31" s="59">
        <v>7.98</v>
      </c>
    </row>
    <row r="32" spans="1:33" ht="12" customHeight="1">
      <c r="A32" s="2">
        <v>23</v>
      </c>
      <c r="C32" s="129" t="s">
        <v>3</v>
      </c>
      <c r="D32" s="59">
        <v>0.21</v>
      </c>
      <c r="E32" s="59">
        <v>0.25</v>
      </c>
      <c r="F32" s="59">
        <v>0.32</v>
      </c>
      <c r="G32" s="59">
        <v>0.34</v>
      </c>
      <c r="H32" s="59">
        <v>0.38</v>
      </c>
      <c r="I32" s="59">
        <v>0.53</v>
      </c>
      <c r="J32" s="59">
        <v>0.49</v>
      </c>
      <c r="K32" s="102"/>
      <c r="L32" s="2">
        <v>23</v>
      </c>
      <c r="N32" s="129" t="s">
        <v>3</v>
      </c>
      <c r="O32" s="59">
        <v>1.1100000000000001</v>
      </c>
      <c r="P32" s="59">
        <v>1.21</v>
      </c>
      <c r="Q32" s="59">
        <v>1.3</v>
      </c>
      <c r="R32" s="59">
        <v>1.6</v>
      </c>
      <c r="S32" s="59">
        <v>1.6</v>
      </c>
      <c r="T32" s="59">
        <v>1.57</v>
      </c>
      <c r="U32" s="59">
        <v>1.26</v>
      </c>
      <c r="V32" s="102"/>
      <c r="W32" s="2">
        <v>23</v>
      </c>
      <c r="Y32" s="129" t="s">
        <v>3</v>
      </c>
      <c r="Z32" s="59">
        <v>0.39</v>
      </c>
      <c r="AA32" s="59">
        <v>0.33</v>
      </c>
      <c r="AB32" s="59">
        <v>0.33</v>
      </c>
      <c r="AC32" s="59">
        <v>0.35</v>
      </c>
      <c r="AD32" s="59">
        <v>0.35</v>
      </c>
      <c r="AE32" s="59">
        <v>0.34</v>
      </c>
      <c r="AF32" s="59">
        <v>0.47</v>
      </c>
      <c r="AG32" s="59">
        <v>1.04</v>
      </c>
    </row>
    <row r="33" spans="1:33" ht="12" customHeight="1">
      <c r="A33" s="2">
        <v>24</v>
      </c>
      <c r="C33" s="129" t="s">
        <v>1434</v>
      </c>
      <c r="D33" s="59">
        <v>0.42</v>
      </c>
      <c r="E33" s="59">
        <v>0.49</v>
      </c>
      <c r="F33" s="59">
        <v>0.61</v>
      </c>
      <c r="G33" s="59">
        <v>0.66</v>
      </c>
      <c r="H33" s="59">
        <v>0.74</v>
      </c>
      <c r="I33" s="59">
        <v>0.85</v>
      </c>
      <c r="J33" s="59">
        <v>0.75</v>
      </c>
      <c r="K33" s="102"/>
      <c r="L33" s="2">
        <v>24</v>
      </c>
      <c r="N33" s="129" t="s">
        <v>1434</v>
      </c>
      <c r="O33" s="59">
        <v>0.72</v>
      </c>
      <c r="P33" s="59">
        <v>0.9</v>
      </c>
      <c r="Q33" s="59">
        <v>0.94</v>
      </c>
      <c r="R33" s="59">
        <v>0.95</v>
      </c>
      <c r="S33" s="59">
        <v>1.24</v>
      </c>
      <c r="T33" s="59">
        <v>1.37</v>
      </c>
      <c r="U33" s="59">
        <v>1.33</v>
      </c>
      <c r="V33" s="102"/>
      <c r="W33" s="2">
        <v>24</v>
      </c>
      <c r="Y33" s="129" t="s">
        <v>1434</v>
      </c>
      <c r="Z33" s="59">
        <v>1.24</v>
      </c>
      <c r="AA33" s="59">
        <v>1.28</v>
      </c>
      <c r="AB33" s="59">
        <v>1.74</v>
      </c>
      <c r="AC33" s="59">
        <v>1.95</v>
      </c>
      <c r="AD33" s="59">
        <v>1.94</v>
      </c>
      <c r="AE33" s="59">
        <v>1.94</v>
      </c>
      <c r="AF33" s="59">
        <v>1.91</v>
      </c>
      <c r="AG33" s="59">
        <v>2.0299999999999998</v>
      </c>
    </row>
    <row r="34" spans="1:33" ht="12" customHeight="1">
      <c r="A34" s="2">
        <v>25</v>
      </c>
      <c r="C34" s="129" t="s">
        <v>4</v>
      </c>
      <c r="D34" s="59">
        <v>1.83</v>
      </c>
      <c r="E34" s="59">
        <v>2.11</v>
      </c>
      <c r="F34" s="59">
        <v>2.2000000000000002</v>
      </c>
      <c r="G34" s="59">
        <v>2.33</v>
      </c>
      <c r="H34" s="59">
        <v>2.57</v>
      </c>
      <c r="I34" s="59">
        <v>2.86</v>
      </c>
      <c r="J34" s="59">
        <v>2.8</v>
      </c>
      <c r="K34" s="102"/>
      <c r="L34" s="2">
        <v>25</v>
      </c>
      <c r="N34" s="129" t="s">
        <v>4</v>
      </c>
      <c r="O34" s="59">
        <v>2.17</v>
      </c>
      <c r="P34" s="59">
        <v>1.9</v>
      </c>
      <c r="Q34" s="59">
        <v>1.95</v>
      </c>
      <c r="R34" s="59">
        <v>1.78</v>
      </c>
      <c r="S34" s="59">
        <v>1.67</v>
      </c>
      <c r="T34" s="59">
        <v>1.6</v>
      </c>
      <c r="U34" s="59">
        <v>1.6</v>
      </c>
      <c r="V34" s="102"/>
      <c r="W34" s="2">
        <v>25</v>
      </c>
      <c r="Y34" s="129" t="s">
        <v>4</v>
      </c>
      <c r="Z34" s="59">
        <v>1.7</v>
      </c>
      <c r="AA34" s="59">
        <v>1.78</v>
      </c>
      <c r="AB34" s="59">
        <v>2.76</v>
      </c>
      <c r="AC34" s="59">
        <v>3.51</v>
      </c>
      <c r="AD34" s="59">
        <v>3.89</v>
      </c>
      <c r="AE34" s="59">
        <v>4.7300000000000004</v>
      </c>
      <c r="AF34" s="59">
        <v>5.2</v>
      </c>
      <c r="AG34" s="59">
        <v>5.78</v>
      </c>
    </row>
    <row r="35" spans="1:33" ht="15.95" customHeight="1">
      <c r="A35" s="2">
        <v>26</v>
      </c>
      <c r="B35" s="11" t="s">
        <v>32</v>
      </c>
      <c r="C35" s="19" t="s">
        <v>1500</v>
      </c>
      <c r="D35" s="279">
        <v>0.87</v>
      </c>
      <c r="E35" s="279">
        <v>1</v>
      </c>
      <c r="F35" s="279">
        <v>1.17</v>
      </c>
      <c r="G35" s="279">
        <v>1.26</v>
      </c>
      <c r="H35" s="279">
        <v>1.54</v>
      </c>
      <c r="I35" s="279">
        <v>1.76</v>
      </c>
      <c r="J35" s="279">
        <v>1.9</v>
      </c>
      <c r="K35" s="271"/>
      <c r="L35" s="2">
        <v>26</v>
      </c>
      <c r="M35" s="11" t="s">
        <v>32</v>
      </c>
      <c r="N35" s="19" t="s">
        <v>1500</v>
      </c>
      <c r="O35" s="279">
        <v>2.0299999999999998</v>
      </c>
      <c r="P35" s="279">
        <v>2.4</v>
      </c>
      <c r="Q35" s="279">
        <v>2.44</v>
      </c>
      <c r="R35" s="279">
        <v>2.56</v>
      </c>
      <c r="S35" s="279">
        <v>2.74</v>
      </c>
      <c r="T35" s="279">
        <v>2.8</v>
      </c>
      <c r="U35" s="279">
        <v>2.82</v>
      </c>
      <c r="V35" s="271"/>
      <c r="W35" s="2">
        <v>26</v>
      </c>
      <c r="X35" s="11" t="s">
        <v>32</v>
      </c>
      <c r="Y35" s="19" t="s">
        <v>1500</v>
      </c>
      <c r="Z35" s="279">
        <v>3.09</v>
      </c>
      <c r="AA35" s="279">
        <v>2.97</v>
      </c>
      <c r="AB35" s="279">
        <v>3.08</v>
      </c>
      <c r="AC35" s="279">
        <v>3.22</v>
      </c>
      <c r="AD35" s="279">
        <v>3.36</v>
      </c>
      <c r="AE35" s="279">
        <v>4.74</v>
      </c>
      <c r="AF35" s="279">
        <v>3.52</v>
      </c>
      <c r="AG35" s="279">
        <v>3.66</v>
      </c>
    </row>
    <row r="36" spans="1:33" ht="12" customHeight="1">
      <c r="A36" s="2">
        <v>27</v>
      </c>
      <c r="C36" s="15" t="s">
        <v>1336</v>
      </c>
      <c r="D36" s="59">
        <v>0.3</v>
      </c>
      <c r="E36" s="59">
        <v>0.3</v>
      </c>
      <c r="F36" s="59">
        <v>0.36</v>
      </c>
      <c r="G36" s="59">
        <v>0.43</v>
      </c>
      <c r="H36" s="59">
        <v>0.61</v>
      </c>
      <c r="I36" s="59">
        <v>0.78</v>
      </c>
      <c r="J36" s="59">
        <v>0.96</v>
      </c>
      <c r="K36" s="102"/>
      <c r="L36" s="2">
        <v>27</v>
      </c>
      <c r="N36" s="15" t="s">
        <v>1336</v>
      </c>
      <c r="O36" s="59">
        <v>1.06</v>
      </c>
      <c r="P36" s="59">
        <v>1.1599999999999999</v>
      </c>
      <c r="Q36" s="59">
        <v>1.24</v>
      </c>
      <c r="R36" s="59">
        <v>1.34</v>
      </c>
      <c r="S36" s="59">
        <v>1.44</v>
      </c>
      <c r="T36" s="59">
        <v>1.56</v>
      </c>
      <c r="U36" s="59">
        <v>1.59</v>
      </c>
      <c r="V36" s="102"/>
      <c r="W36" s="2">
        <v>27</v>
      </c>
      <c r="Y36" s="15" t="s">
        <v>1336</v>
      </c>
      <c r="Z36" s="59">
        <v>1.9</v>
      </c>
      <c r="AA36" s="59">
        <v>1.79</v>
      </c>
      <c r="AB36" s="59">
        <v>1.91</v>
      </c>
      <c r="AC36" s="59">
        <v>2.04</v>
      </c>
      <c r="AD36" s="59">
        <v>2.19</v>
      </c>
      <c r="AE36" s="59">
        <v>2.33</v>
      </c>
      <c r="AF36" s="59">
        <v>2.5</v>
      </c>
      <c r="AG36" s="59">
        <v>2.65</v>
      </c>
    </row>
    <row r="37" spans="1:33" ht="12" customHeight="1">
      <c r="A37" s="2">
        <v>28</v>
      </c>
      <c r="C37" s="15" t="s">
        <v>1520</v>
      </c>
      <c r="D37" s="59">
        <v>0.08</v>
      </c>
      <c r="E37" s="59">
        <v>0.1</v>
      </c>
      <c r="F37" s="59">
        <v>0.1</v>
      </c>
      <c r="G37" s="59">
        <v>0.1</v>
      </c>
      <c r="H37" s="59">
        <v>0.1</v>
      </c>
      <c r="I37" s="59">
        <v>0.12</v>
      </c>
      <c r="J37" s="59">
        <v>0.12</v>
      </c>
      <c r="K37" s="102"/>
      <c r="L37" s="2">
        <v>28</v>
      </c>
      <c r="N37" s="15" t="s">
        <v>1520</v>
      </c>
      <c r="O37" s="59">
        <v>0.12</v>
      </c>
      <c r="P37" s="59">
        <v>0.12</v>
      </c>
      <c r="Q37" s="59">
        <v>0.11</v>
      </c>
      <c r="R37" s="59">
        <v>0.11</v>
      </c>
      <c r="S37" s="59">
        <v>0.13</v>
      </c>
      <c r="T37" s="59">
        <v>0.13</v>
      </c>
      <c r="U37" s="59">
        <v>0.14000000000000001</v>
      </c>
      <c r="V37" s="102"/>
      <c r="W37" s="2">
        <v>28</v>
      </c>
      <c r="Y37" s="15" t="s">
        <v>1520</v>
      </c>
      <c r="Z37" s="59">
        <v>0.12</v>
      </c>
      <c r="AA37" s="59">
        <v>0.12</v>
      </c>
      <c r="AB37" s="59">
        <v>0.12</v>
      </c>
      <c r="AC37" s="59">
        <v>0.12</v>
      </c>
      <c r="AD37" s="59">
        <v>0.11</v>
      </c>
      <c r="AE37" s="59">
        <v>0.11</v>
      </c>
      <c r="AF37" s="59">
        <v>0.13</v>
      </c>
      <c r="AG37" s="59">
        <v>0.11</v>
      </c>
    </row>
    <row r="38" spans="1:33" ht="12" customHeight="1">
      <c r="A38" s="2">
        <v>29</v>
      </c>
      <c r="C38" s="15" t="s">
        <v>1524</v>
      </c>
      <c r="D38" s="59">
        <v>0.49</v>
      </c>
      <c r="E38" s="59">
        <v>0.6</v>
      </c>
      <c r="F38" s="59">
        <v>0.71</v>
      </c>
      <c r="G38" s="59">
        <v>0.73</v>
      </c>
      <c r="H38" s="59">
        <v>0.83</v>
      </c>
      <c r="I38" s="59">
        <v>0.86</v>
      </c>
      <c r="J38" s="59">
        <v>0.82</v>
      </c>
      <c r="K38" s="102"/>
      <c r="L38" s="2">
        <v>29</v>
      </c>
      <c r="N38" s="15" t="s">
        <v>1524</v>
      </c>
      <c r="O38" s="59">
        <v>0.85</v>
      </c>
      <c r="P38" s="59">
        <v>1.1200000000000001</v>
      </c>
      <c r="Q38" s="59">
        <v>1.0900000000000001</v>
      </c>
      <c r="R38" s="59">
        <v>1.1100000000000001</v>
      </c>
      <c r="S38" s="59">
        <v>1.17</v>
      </c>
      <c r="T38" s="59">
        <v>1.1100000000000001</v>
      </c>
      <c r="U38" s="59">
        <v>1.0900000000000001</v>
      </c>
      <c r="V38" s="102"/>
      <c r="W38" s="2">
        <v>29</v>
      </c>
      <c r="Y38" s="15" t="s">
        <v>1524</v>
      </c>
      <c r="Z38" s="59">
        <v>1.07</v>
      </c>
      <c r="AA38" s="59">
        <v>1.06</v>
      </c>
      <c r="AB38" s="59">
        <v>1.05</v>
      </c>
      <c r="AC38" s="59">
        <v>1.06</v>
      </c>
      <c r="AD38" s="59">
        <v>1.06</v>
      </c>
      <c r="AE38" s="59">
        <v>2.2999999999999998</v>
      </c>
      <c r="AF38" s="59">
        <v>0.89</v>
      </c>
      <c r="AG38" s="59">
        <v>0.9</v>
      </c>
    </row>
    <row r="39" spans="1:33" ht="15.95" customHeight="1">
      <c r="A39" s="2">
        <v>30</v>
      </c>
      <c r="B39" s="11" t="s">
        <v>32</v>
      </c>
      <c r="C39" s="19" t="s">
        <v>1405</v>
      </c>
      <c r="D39" s="279">
        <v>24.57</v>
      </c>
      <c r="E39" s="279">
        <v>29.4</v>
      </c>
      <c r="F39" s="279">
        <v>33.39</v>
      </c>
      <c r="G39" s="279">
        <v>39.11</v>
      </c>
      <c r="H39" s="279">
        <v>46.37</v>
      </c>
      <c r="I39" s="279">
        <v>52.71</v>
      </c>
      <c r="J39" s="279">
        <v>57.07</v>
      </c>
      <c r="K39" s="271"/>
      <c r="L39" s="2">
        <v>30</v>
      </c>
      <c r="M39" s="11" t="s">
        <v>32</v>
      </c>
      <c r="N39" s="19" t="s">
        <v>1405</v>
      </c>
      <c r="O39" s="279">
        <v>61.42</v>
      </c>
      <c r="P39" s="279">
        <v>65.709999999999994</v>
      </c>
      <c r="Q39" s="279">
        <v>71.25</v>
      </c>
      <c r="R39" s="279">
        <v>78.16</v>
      </c>
      <c r="S39" s="279">
        <v>83.71</v>
      </c>
      <c r="T39" s="279">
        <v>85.25</v>
      </c>
      <c r="U39" s="279">
        <v>87.96</v>
      </c>
      <c r="V39" s="271"/>
      <c r="W39" s="2">
        <v>30</v>
      </c>
      <c r="X39" s="11" t="s">
        <v>32</v>
      </c>
      <c r="Y39" s="19" t="s">
        <v>1405</v>
      </c>
      <c r="Z39" s="279">
        <v>93.16</v>
      </c>
      <c r="AA39" s="279">
        <v>97.34</v>
      </c>
      <c r="AB39" s="279">
        <v>101.99</v>
      </c>
      <c r="AC39" s="279">
        <v>105.67</v>
      </c>
      <c r="AD39" s="279">
        <v>111.67</v>
      </c>
      <c r="AE39" s="279">
        <v>111.38</v>
      </c>
      <c r="AF39" s="279">
        <v>120.29</v>
      </c>
      <c r="AG39" s="279">
        <v>137.6</v>
      </c>
    </row>
    <row r="40" spans="1:33" ht="14.1" customHeight="1">
      <c r="A40" s="2">
        <v>31</v>
      </c>
      <c r="C40" s="15" t="s">
        <v>467</v>
      </c>
      <c r="D40" s="279">
        <v>13.28</v>
      </c>
      <c r="E40" s="279">
        <v>16.21</v>
      </c>
      <c r="F40" s="279">
        <v>19</v>
      </c>
      <c r="G40" s="279">
        <v>22.6</v>
      </c>
      <c r="H40" s="279">
        <v>27.34</v>
      </c>
      <c r="I40" s="279">
        <v>32.18</v>
      </c>
      <c r="J40" s="279">
        <v>35.36</v>
      </c>
      <c r="K40" s="271"/>
      <c r="L40" s="2">
        <v>31</v>
      </c>
      <c r="N40" s="15" t="s">
        <v>467</v>
      </c>
      <c r="O40" s="279">
        <v>37.17</v>
      </c>
      <c r="P40" s="279">
        <v>40.03</v>
      </c>
      <c r="Q40" s="279">
        <v>43.01</v>
      </c>
      <c r="R40" s="279">
        <v>47.34</v>
      </c>
      <c r="S40" s="279">
        <v>51.34</v>
      </c>
      <c r="T40" s="279">
        <v>52.33</v>
      </c>
      <c r="U40" s="279">
        <v>53.86</v>
      </c>
      <c r="V40" s="271"/>
      <c r="W40" s="2">
        <v>31</v>
      </c>
      <c r="Y40" s="15" t="s">
        <v>467</v>
      </c>
      <c r="Z40" s="279">
        <v>57.66</v>
      </c>
      <c r="AA40" s="279">
        <v>60.76</v>
      </c>
      <c r="AB40" s="279">
        <v>63.86</v>
      </c>
      <c r="AC40" s="279">
        <v>66.89</v>
      </c>
      <c r="AD40" s="279">
        <v>72.25</v>
      </c>
      <c r="AE40" s="279">
        <v>70.510000000000005</v>
      </c>
      <c r="AF40" s="279">
        <v>76.7</v>
      </c>
      <c r="AG40" s="279">
        <v>85.98</v>
      </c>
    </row>
    <row r="41" spans="1:33" ht="14.1" customHeight="1">
      <c r="A41" s="2">
        <v>32</v>
      </c>
      <c r="C41" s="319" t="s">
        <v>5</v>
      </c>
      <c r="D41" s="318"/>
      <c r="E41" s="318"/>
      <c r="F41" s="318"/>
      <c r="G41" s="318"/>
      <c r="H41" s="318"/>
      <c r="I41" s="318"/>
      <c r="J41" s="318"/>
      <c r="L41" s="2">
        <v>32</v>
      </c>
      <c r="N41" s="319" t="s">
        <v>5</v>
      </c>
      <c r="O41" s="318"/>
      <c r="P41" s="318"/>
      <c r="Q41" s="318"/>
      <c r="R41" s="318"/>
      <c r="W41" s="2">
        <v>32</v>
      </c>
      <c r="Y41" s="319" t="s">
        <v>5</v>
      </c>
    </row>
    <row r="42" spans="1:33" ht="12" customHeight="1">
      <c r="C42" s="320" t="s">
        <v>6</v>
      </c>
      <c r="D42" s="279">
        <v>11.33</v>
      </c>
      <c r="E42" s="279">
        <v>14</v>
      </c>
      <c r="F42" s="279">
        <v>16.489999999999998</v>
      </c>
      <c r="G42" s="279">
        <v>19.79</v>
      </c>
      <c r="H42" s="279">
        <v>24.09</v>
      </c>
      <c r="I42" s="279">
        <v>28.37</v>
      </c>
      <c r="J42" s="279">
        <v>30.93</v>
      </c>
      <c r="K42" s="271"/>
      <c r="N42" s="320" t="s">
        <v>6</v>
      </c>
      <c r="O42" s="279">
        <v>32.450000000000003</v>
      </c>
      <c r="P42" s="279">
        <v>34.729999999999997</v>
      </c>
      <c r="Q42" s="279">
        <v>37.340000000000003</v>
      </c>
      <c r="R42" s="279">
        <v>41.12</v>
      </c>
      <c r="S42" s="279">
        <v>44.44</v>
      </c>
      <c r="T42" s="279">
        <v>44.87</v>
      </c>
      <c r="U42" s="279">
        <v>46.27</v>
      </c>
      <c r="V42" s="271"/>
      <c r="Y42" s="320" t="s">
        <v>6</v>
      </c>
      <c r="Z42" s="279">
        <v>49.81</v>
      </c>
      <c r="AA42" s="279">
        <v>52.62</v>
      </c>
      <c r="AB42" s="279">
        <v>55.32</v>
      </c>
      <c r="AC42" s="279">
        <v>57.73</v>
      </c>
      <c r="AD42" s="279">
        <v>62.49</v>
      </c>
      <c r="AE42" s="279">
        <v>60.27</v>
      </c>
      <c r="AF42" s="279">
        <v>65.37</v>
      </c>
      <c r="AG42" s="279">
        <v>73.34</v>
      </c>
    </row>
    <row r="43" spans="1:33" ht="12" customHeight="1">
      <c r="A43" s="2">
        <v>33</v>
      </c>
      <c r="C43" s="130" t="s">
        <v>7</v>
      </c>
      <c r="D43" s="59">
        <v>2.27</v>
      </c>
      <c r="E43" s="59">
        <v>2.79</v>
      </c>
      <c r="F43" s="59">
        <v>3.29</v>
      </c>
      <c r="G43" s="59">
        <v>3.96</v>
      </c>
      <c r="H43" s="59">
        <v>4.8099999999999996</v>
      </c>
      <c r="I43" s="59">
        <v>5.69</v>
      </c>
      <c r="J43" s="59">
        <v>6.09</v>
      </c>
      <c r="K43" s="102"/>
      <c r="L43" s="2">
        <v>33</v>
      </c>
      <c r="N43" s="130" t="s">
        <v>7</v>
      </c>
      <c r="O43" s="59">
        <v>6.39</v>
      </c>
      <c r="P43" s="59">
        <v>6.75</v>
      </c>
      <c r="Q43" s="59">
        <v>7.21</v>
      </c>
      <c r="R43" s="59">
        <v>7.85</v>
      </c>
      <c r="S43" s="59">
        <v>8.44</v>
      </c>
      <c r="T43" s="59">
        <v>8.65</v>
      </c>
      <c r="U43" s="59">
        <v>9.08</v>
      </c>
      <c r="V43" s="102"/>
      <c r="W43" s="2">
        <v>33</v>
      </c>
      <c r="Y43" s="130" t="s">
        <v>7</v>
      </c>
      <c r="Z43" s="59">
        <v>9.67</v>
      </c>
      <c r="AA43" s="59">
        <v>10.050000000000001</v>
      </c>
      <c r="AB43" s="59">
        <v>10.37</v>
      </c>
      <c r="AC43" s="59">
        <v>10.72</v>
      </c>
      <c r="AD43" s="59">
        <v>11.07</v>
      </c>
      <c r="AE43" s="59">
        <v>11.59</v>
      </c>
      <c r="AF43" s="59">
        <v>12.45</v>
      </c>
      <c r="AG43" s="59">
        <v>13.68</v>
      </c>
    </row>
    <row r="44" spans="1:33" ht="12" customHeight="1">
      <c r="A44" s="2">
        <v>34</v>
      </c>
      <c r="C44" s="130" t="s">
        <v>8</v>
      </c>
      <c r="D44" s="59">
        <v>0.83</v>
      </c>
      <c r="E44" s="59">
        <v>1.05</v>
      </c>
      <c r="F44" s="59">
        <v>1.23</v>
      </c>
      <c r="G44" s="59">
        <v>1.46</v>
      </c>
      <c r="H44" s="59">
        <v>1.79</v>
      </c>
      <c r="I44" s="59">
        <v>2.12</v>
      </c>
      <c r="J44" s="59">
        <v>2.19</v>
      </c>
      <c r="K44" s="102"/>
      <c r="L44" s="2">
        <v>34</v>
      </c>
      <c r="N44" s="130" t="s">
        <v>8</v>
      </c>
      <c r="O44" s="59">
        <v>2.35</v>
      </c>
      <c r="P44" s="59">
        <v>2.54</v>
      </c>
      <c r="Q44" s="59">
        <v>2.67</v>
      </c>
      <c r="R44" s="59">
        <v>2.83</v>
      </c>
      <c r="S44" s="59">
        <v>3.04</v>
      </c>
      <c r="T44" s="59">
        <v>3.09</v>
      </c>
      <c r="U44" s="59">
        <v>3.2</v>
      </c>
      <c r="V44" s="102"/>
      <c r="W44" s="2">
        <v>34</v>
      </c>
      <c r="Y44" s="130" t="s">
        <v>8</v>
      </c>
      <c r="Z44" s="59">
        <v>3.35</v>
      </c>
      <c r="AA44" s="59">
        <v>3.39</v>
      </c>
      <c r="AB44" s="59">
        <v>3.67</v>
      </c>
      <c r="AC44" s="59">
        <v>3.77</v>
      </c>
      <c r="AD44" s="59">
        <v>3.94</v>
      </c>
      <c r="AE44" s="59">
        <v>3.93</v>
      </c>
      <c r="AF44" s="59">
        <v>4.18</v>
      </c>
      <c r="AG44" s="59">
        <v>4.68</v>
      </c>
    </row>
    <row r="45" spans="1:33" ht="12" customHeight="1">
      <c r="A45" s="2">
        <v>35</v>
      </c>
      <c r="C45" s="130" t="s">
        <v>9</v>
      </c>
      <c r="D45" s="59">
        <v>1.8</v>
      </c>
      <c r="E45" s="59">
        <v>2.23</v>
      </c>
      <c r="F45" s="59">
        <v>2.61</v>
      </c>
      <c r="G45" s="59">
        <v>3.15</v>
      </c>
      <c r="H45" s="59">
        <v>3.82</v>
      </c>
      <c r="I45" s="59">
        <v>4.51</v>
      </c>
      <c r="J45" s="59">
        <v>4.93</v>
      </c>
      <c r="K45" s="102"/>
      <c r="L45" s="2">
        <v>35</v>
      </c>
      <c r="N45" s="130" t="s">
        <v>9</v>
      </c>
      <c r="O45" s="59">
        <v>5.04</v>
      </c>
      <c r="P45" s="59">
        <v>5.44</v>
      </c>
      <c r="Q45" s="59">
        <v>5.81</v>
      </c>
      <c r="R45" s="59">
        <v>6.43</v>
      </c>
      <c r="S45" s="59">
        <v>6.96</v>
      </c>
      <c r="T45" s="59">
        <v>7.04</v>
      </c>
      <c r="U45" s="59">
        <v>7.39</v>
      </c>
      <c r="V45" s="102"/>
      <c r="W45" s="2">
        <v>35</v>
      </c>
      <c r="Y45" s="130" t="s">
        <v>9</v>
      </c>
      <c r="Z45" s="59">
        <v>7.94</v>
      </c>
      <c r="AA45" s="59">
        <v>8.49</v>
      </c>
      <c r="AB45" s="59">
        <v>9</v>
      </c>
      <c r="AC45" s="59">
        <v>9.65</v>
      </c>
      <c r="AD45" s="59">
        <v>10.44</v>
      </c>
      <c r="AE45" s="59">
        <v>10.33</v>
      </c>
      <c r="AF45" s="59">
        <v>11.17</v>
      </c>
      <c r="AG45" s="59">
        <v>12.52</v>
      </c>
    </row>
    <row r="46" spans="1:33" ht="12" customHeight="1">
      <c r="A46" s="2">
        <v>36</v>
      </c>
      <c r="C46" s="130" t="s">
        <v>10</v>
      </c>
      <c r="D46" s="59">
        <v>0.52</v>
      </c>
      <c r="E46" s="59">
        <v>0.64</v>
      </c>
      <c r="F46" s="59">
        <v>0.76</v>
      </c>
      <c r="G46" s="59">
        <v>0.92</v>
      </c>
      <c r="H46" s="59">
        <v>1.1200000000000001</v>
      </c>
      <c r="I46" s="59">
        <v>1.32</v>
      </c>
      <c r="J46" s="59">
        <v>1.56</v>
      </c>
      <c r="K46" s="102"/>
      <c r="L46" s="2">
        <v>36</v>
      </c>
      <c r="N46" s="130" t="s">
        <v>10</v>
      </c>
      <c r="O46" s="59">
        <v>1.71</v>
      </c>
      <c r="P46" s="59">
        <v>1.97</v>
      </c>
      <c r="Q46" s="59">
        <v>2.23</v>
      </c>
      <c r="R46" s="59">
        <v>2.5</v>
      </c>
      <c r="S46" s="59">
        <v>2.69</v>
      </c>
      <c r="T46" s="59">
        <v>2.59</v>
      </c>
      <c r="U46" s="59">
        <v>2.67</v>
      </c>
      <c r="V46" s="102"/>
      <c r="W46" s="2">
        <v>36</v>
      </c>
      <c r="Y46" s="130" t="s">
        <v>10</v>
      </c>
      <c r="Z46" s="59">
        <v>3.1</v>
      </c>
      <c r="AA46" s="59">
        <v>3.33</v>
      </c>
      <c r="AB46" s="59">
        <v>3.69</v>
      </c>
      <c r="AC46" s="59">
        <v>4.0199999999999996</v>
      </c>
      <c r="AD46" s="59">
        <v>4.5599999999999996</v>
      </c>
      <c r="AE46" s="59">
        <v>4.01</v>
      </c>
      <c r="AF46" s="59">
        <v>4.3099999999999996</v>
      </c>
      <c r="AG46" s="59">
        <v>4.96</v>
      </c>
    </row>
    <row r="47" spans="1:33" ht="12" customHeight="1">
      <c r="A47" s="2">
        <v>37</v>
      </c>
      <c r="C47" s="130" t="s">
        <v>11</v>
      </c>
      <c r="D47" s="59">
        <v>3.56</v>
      </c>
      <c r="E47" s="59">
        <v>4.42</v>
      </c>
      <c r="F47" s="59">
        <v>5.19</v>
      </c>
      <c r="G47" s="59">
        <v>6.25</v>
      </c>
      <c r="H47" s="59">
        <v>7.6</v>
      </c>
      <c r="I47" s="59">
        <v>8.9600000000000009</v>
      </c>
      <c r="J47" s="59">
        <v>9.84</v>
      </c>
      <c r="K47" s="102"/>
      <c r="L47" s="2">
        <v>37</v>
      </c>
      <c r="N47" s="130" t="s">
        <v>11</v>
      </c>
      <c r="O47" s="59">
        <v>10.46</v>
      </c>
      <c r="P47" s="59">
        <v>11.18</v>
      </c>
      <c r="Q47" s="59">
        <v>11.89</v>
      </c>
      <c r="R47" s="59">
        <v>13.02</v>
      </c>
      <c r="S47" s="59">
        <v>13.97</v>
      </c>
      <c r="T47" s="59">
        <v>15.14</v>
      </c>
      <c r="U47" s="59">
        <v>15.83</v>
      </c>
      <c r="V47" s="102"/>
      <c r="W47" s="2">
        <v>37</v>
      </c>
      <c r="Y47" s="130" t="s">
        <v>11</v>
      </c>
      <c r="Z47" s="59">
        <v>16.97</v>
      </c>
      <c r="AA47" s="59">
        <v>17.93</v>
      </c>
      <c r="AB47" s="59">
        <v>19.18</v>
      </c>
      <c r="AC47" s="59">
        <v>20.05</v>
      </c>
      <c r="AD47" s="59">
        <v>20.8</v>
      </c>
      <c r="AE47" s="59">
        <v>20.87</v>
      </c>
      <c r="AF47" s="59">
        <v>22.81</v>
      </c>
      <c r="AG47" s="59">
        <v>25.11</v>
      </c>
    </row>
    <row r="48" spans="1:33" ht="12" customHeight="1">
      <c r="A48" s="2">
        <v>38</v>
      </c>
      <c r="C48" s="130" t="s">
        <v>12</v>
      </c>
      <c r="D48" s="59">
        <v>0.6</v>
      </c>
      <c r="E48" s="59">
        <v>0.74</v>
      </c>
      <c r="F48" s="59">
        <v>0.87</v>
      </c>
      <c r="G48" s="59">
        <v>1.04</v>
      </c>
      <c r="H48" s="59">
        <v>1.27</v>
      </c>
      <c r="I48" s="59">
        <v>1.48</v>
      </c>
      <c r="J48" s="59">
        <v>1.32</v>
      </c>
      <c r="K48" s="102"/>
      <c r="L48" s="2">
        <v>38</v>
      </c>
      <c r="N48" s="130" t="s">
        <v>12</v>
      </c>
      <c r="O48" s="59">
        <v>1.37</v>
      </c>
      <c r="P48" s="59">
        <v>1.43</v>
      </c>
      <c r="Q48" s="59">
        <v>1.44</v>
      </c>
      <c r="R48" s="59">
        <v>1.58</v>
      </c>
      <c r="S48" s="59">
        <v>1.73</v>
      </c>
      <c r="T48" s="59">
        <v>1.69</v>
      </c>
      <c r="U48" s="59">
        <v>1.42</v>
      </c>
      <c r="V48" s="102"/>
      <c r="W48" s="2">
        <v>38</v>
      </c>
      <c r="Y48" s="130" t="s">
        <v>12</v>
      </c>
      <c r="Z48" s="59">
        <v>1.44</v>
      </c>
      <c r="AA48" s="59">
        <v>1.63</v>
      </c>
      <c r="AB48" s="59">
        <v>2.04</v>
      </c>
      <c r="AC48" s="59">
        <v>2.17</v>
      </c>
      <c r="AD48" s="59">
        <v>2.37</v>
      </c>
      <c r="AE48" s="59">
        <v>2.44</v>
      </c>
      <c r="AF48" s="59">
        <v>2.5299999999999998</v>
      </c>
      <c r="AG48" s="59">
        <v>2.2999999999999998</v>
      </c>
    </row>
    <row r="49" spans="1:34" ht="12" customHeight="1">
      <c r="A49" s="2">
        <v>39</v>
      </c>
      <c r="C49" s="130" t="s">
        <v>13</v>
      </c>
      <c r="D49" s="59">
        <v>0.03</v>
      </c>
      <c r="E49" s="59">
        <v>0.03</v>
      </c>
      <c r="F49" s="59">
        <v>0.03</v>
      </c>
      <c r="G49" s="59">
        <v>0.03</v>
      </c>
      <c r="H49" s="59">
        <v>0.03</v>
      </c>
      <c r="I49" s="59">
        <v>0.03</v>
      </c>
      <c r="J49" s="59">
        <v>0.04</v>
      </c>
      <c r="K49" s="102"/>
      <c r="L49" s="2">
        <v>39</v>
      </c>
      <c r="N49" s="130" t="s">
        <v>13</v>
      </c>
      <c r="O49" s="59">
        <v>0.04</v>
      </c>
      <c r="P49" s="59">
        <v>0.11</v>
      </c>
      <c r="Q49" s="59">
        <v>0.21</v>
      </c>
      <c r="R49" s="59">
        <v>0.24</v>
      </c>
      <c r="S49" s="59">
        <v>0.27</v>
      </c>
      <c r="T49" s="59">
        <v>0.26</v>
      </c>
      <c r="U49" s="59">
        <v>0.28000000000000003</v>
      </c>
      <c r="V49" s="102"/>
      <c r="W49" s="2">
        <v>39</v>
      </c>
      <c r="Y49" s="130" t="s">
        <v>13</v>
      </c>
      <c r="Z49" s="59">
        <v>0.44</v>
      </c>
      <c r="AA49" s="59">
        <v>0.46</v>
      </c>
      <c r="AB49" s="59">
        <v>0.54</v>
      </c>
      <c r="AC49" s="59">
        <v>0.63</v>
      </c>
      <c r="AD49" s="59">
        <v>0.7</v>
      </c>
      <c r="AE49" s="59">
        <v>0.97</v>
      </c>
      <c r="AF49" s="59">
        <v>1.37</v>
      </c>
      <c r="AG49" s="59">
        <v>1.85</v>
      </c>
    </row>
    <row r="50" spans="1:34" ht="12" customHeight="1">
      <c r="A50" s="2">
        <v>40</v>
      </c>
      <c r="C50" s="321" t="s">
        <v>14</v>
      </c>
      <c r="D50" s="279"/>
      <c r="E50" s="279"/>
      <c r="F50" s="279"/>
      <c r="G50" s="279"/>
      <c r="H50" s="279"/>
      <c r="I50" s="279"/>
      <c r="J50" s="279"/>
      <c r="L50" s="2">
        <v>40</v>
      </c>
      <c r="N50" s="321" t="s">
        <v>14</v>
      </c>
      <c r="O50" s="279"/>
      <c r="P50" s="279"/>
      <c r="W50" s="2">
        <v>40</v>
      </c>
      <c r="Y50" s="321" t="s">
        <v>14</v>
      </c>
    </row>
    <row r="51" spans="1:34" ht="12" customHeight="1">
      <c r="C51" s="322" t="s">
        <v>6</v>
      </c>
      <c r="D51" s="59">
        <v>1.72</v>
      </c>
      <c r="E51" s="59">
        <v>2.1</v>
      </c>
      <c r="F51" s="59">
        <v>2.5099999999999998</v>
      </c>
      <c r="G51" s="59">
        <v>2.98</v>
      </c>
      <c r="H51" s="59">
        <v>3.65</v>
      </c>
      <c r="I51" s="59">
        <v>4.26</v>
      </c>
      <c r="J51" s="59">
        <v>4.96</v>
      </c>
      <c r="K51" s="102"/>
      <c r="N51" s="322" t="s">
        <v>6</v>
      </c>
      <c r="O51" s="59">
        <v>5.09</v>
      </c>
      <c r="P51" s="59">
        <v>5.31</v>
      </c>
      <c r="Q51" s="59">
        <v>5.88</v>
      </c>
      <c r="R51" s="59">
        <v>6.67</v>
      </c>
      <c r="S51" s="59">
        <v>7.34</v>
      </c>
      <c r="T51" s="59">
        <v>6.41</v>
      </c>
      <c r="U51" s="59">
        <v>6.4</v>
      </c>
      <c r="V51" s="102"/>
      <c r="Y51" s="322" t="s">
        <v>6</v>
      </c>
      <c r="Z51" s="59">
        <v>6.9</v>
      </c>
      <c r="AA51" s="59">
        <v>7.34</v>
      </c>
      <c r="AB51" s="59">
        <v>6.83</v>
      </c>
      <c r="AC51" s="59">
        <v>6.72</v>
      </c>
      <c r="AD51" s="59">
        <v>8.61</v>
      </c>
      <c r="AE51" s="59">
        <v>6.13</v>
      </c>
      <c r="AF51" s="59">
        <v>6.55</v>
      </c>
      <c r="AG51" s="59">
        <v>8.24</v>
      </c>
    </row>
    <row r="52" spans="1:34" ht="14.1" customHeight="1">
      <c r="A52" s="2">
        <v>41</v>
      </c>
      <c r="C52" s="319" t="s">
        <v>15</v>
      </c>
      <c r="D52" s="278"/>
      <c r="E52" s="278"/>
      <c r="F52" s="278"/>
      <c r="G52" s="278"/>
      <c r="H52" s="278"/>
      <c r="I52" s="278"/>
      <c r="J52" s="278"/>
      <c r="L52" s="2">
        <v>41</v>
      </c>
      <c r="N52" s="319" t="s">
        <v>15</v>
      </c>
      <c r="O52" s="278"/>
      <c r="P52" s="280"/>
      <c r="W52" s="2">
        <v>41</v>
      </c>
      <c r="Y52" s="319" t="s">
        <v>15</v>
      </c>
    </row>
    <row r="53" spans="1:34" ht="12" customHeight="1">
      <c r="C53" s="320" t="s">
        <v>16</v>
      </c>
      <c r="D53" s="279">
        <v>1.95</v>
      </c>
      <c r="E53" s="279">
        <v>2.21</v>
      </c>
      <c r="F53" s="279">
        <v>2.5099999999999998</v>
      </c>
      <c r="G53" s="279">
        <v>2.81</v>
      </c>
      <c r="H53" s="279">
        <v>3.25</v>
      </c>
      <c r="I53" s="279">
        <v>3.81</v>
      </c>
      <c r="J53" s="279">
        <v>4.43</v>
      </c>
      <c r="K53" s="271"/>
      <c r="N53" s="320" t="s">
        <v>16</v>
      </c>
      <c r="O53" s="279">
        <v>4.72</v>
      </c>
      <c r="P53" s="279">
        <v>5.3</v>
      </c>
      <c r="Q53" s="279">
        <v>5.67</v>
      </c>
      <c r="R53" s="279">
        <v>6.22</v>
      </c>
      <c r="S53" s="279">
        <v>6.9</v>
      </c>
      <c r="T53" s="279">
        <v>7.46</v>
      </c>
      <c r="U53" s="279">
        <v>7.59</v>
      </c>
      <c r="V53" s="271"/>
      <c r="Y53" s="320" t="s">
        <v>16</v>
      </c>
      <c r="Z53" s="279">
        <v>7.85</v>
      </c>
      <c r="AA53" s="279">
        <v>8.14</v>
      </c>
      <c r="AB53" s="279">
        <v>8.5399999999999991</v>
      </c>
      <c r="AC53" s="279">
        <v>9.16</v>
      </c>
      <c r="AD53" s="279">
        <v>9.76</v>
      </c>
      <c r="AE53" s="279">
        <v>10.24</v>
      </c>
      <c r="AF53" s="279">
        <v>11.33</v>
      </c>
      <c r="AG53" s="279">
        <v>12.64</v>
      </c>
    </row>
    <row r="54" spans="1:34" ht="12" customHeight="1">
      <c r="A54" s="2">
        <v>42</v>
      </c>
      <c r="C54" s="130" t="s">
        <v>17</v>
      </c>
      <c r="D54" s="59">
        <v>1.25</v>
      </c>
      <c r="E54" s="59">
        <v>1.43</v>
      </c>
      <c r="F54" s="59">
        <v>1.61</v>
      </c>
      <c r="G54" s="59">
        <v>1.84</v>
      </c>
      <c r="H54" s="59">
        <v>2.15</v>
      </c>
      <c r="I54" s="59">
        <v>2.57</v>
      </c>
      <c r="J54" s="59">
        <v>3.12</v>
      </c>
      <c r="K54" s="102"/>
      <c r="L54" s="2">
        <v>42</v>
      </c>
      <c r="N54" s="130" t="s">
        <v>17</v>
      </c>
      <c r="O54" s="59">
        <v>3.29</v>
      </c>
      <c r="P54" s="59">
        <v>3.76</v>
      </c>
      <c r="Q54" s="59">
        <v>4.0599999999999996</v>
      </c>
      <c r="R54" s="59">
        <v>4.49</v>
      </c>
      <c r="S54" s="59">
        <v>5.15</v>
      </c>
      <c r="T54" s="59">
        <v>5.58</v>
      </c>
      <c r="U54" s="59">
        <v>5.72</v>
      </c>
      <c r="V54" s="102"/>
      <c r="W54" s="2">
        <v>42</v>
      </c>
      <c r="Y54" s="130" t="s">
        <v>17</v>
      </c>
      <c r="Z54" s="59">
        <v>6.04</v>
      </c>
      <c r="AA54" s="59">
        <v>6.36</v>
      </c>
      <c r="AB54" s="59">
        <v>6.72</v>
      </c>
      <c r="AC54" s="59">
        <v>7.19</v>
      </c>
      <c r="AD54" s="59">
        <v>7.7</v>
      </c>
      <c r="AE54" s="59">
        <v>8.1300000000000008</v>
      </c>
      <c r="AF54" s="59">
        <v>9.0399999999999991</v>
      </c>
      <c r="AG54" s="59">
        <v>10.07</v>
      </c>
    </row>
    <row r="55" spans="1:34" ht="12" customHeight="1">
      <c r="A55" s="2">
        <v>43</v>
      </c>
      <c r="C55" s="321" t="s">
        <v>18</v>
      </c>
      <c r="D55" s="279"/>
      <c r="E55" s="279"/>
      <c r="F55" s="279"/>
      <c r="G55" s="279"/>
      <c r="H55" s="279"/>
      <c r="I55" s="279"/>
      <c r="J55" s="279"/>
      <c r="L55" s="2">
        <v>43</v>
      </c>
      <c r="N55" s="321" t="s">
        <v>18</v>
      </c>
      <c r="O55" s="279"/>
      <c r="P55" s="279"/>
      <c r="W55" s="2">
        <v>43</v>
      </c>
      <c r="Y55" s="321" t="s">
        <v>18</v>
      </c>
    </row>
    <row r="56" spans="1:34" ht="12" customHeight="1">
      <c r="C56" s="322" t="s">
        <v>16</v>
      </c>
      <c r="D56" s="59">
        <v>0.7</v>
      </c>
      <c r="E56" s="59">
        <v>0.78</v>
      </c>
      <c r="F56" s="59">
        <v>0.9</v>
      </c>
      <c r="G56" s="59">
        <v>0.97</v>
      </c>
      <c r="H56" s="59">
        <v>1.1000000000000001</v>
      </c>
      <c r="I56" s="59">
        <v>1.24</v>
      </c>
      <c r="J56" s="59">
        <v>1.31</v>
      </c>
      <c r="K56" s="102"/>
      <c r="N56" s="322" t="s">
        <v>16</v>
      </c>
      <c r="O56" s="59">
        <v>1.43</v>
      </c>
      <c r="P56" s="59">
        <v>1.54</v>
      </c>
      <c r="Q56" s="59">
        <v>1.61</v>
      </c>
      <c r="R56" s="59">
        <v>1.73</v>
      </c>
      <c r="S56" s="59">
        <v>1.75</v>
      </c>
      <c r="T56" s="59">
        <v>1.88</v>
      </c>
      <c r="U56" s="59">
        <v>1.87</v>
      </c>
      <c r="V56" s="102"/>
      <c r="Y56" s="322" t="s">
        <v>16</v>
      </c>
      <c r="Z56" s="59">
        <v>1.81</v>
      </c>
      <c r="AA56" s="59">
        <v>1.78</v>
      </c>
      <c r="AB56" s="59">
        <v>1.82</v>
      </c>
      <c r="AC56" s="59">
        <v>1.97</v>
      </c>
      <c r="AD56" s="59">
        <v>2.06</v>
      </c>
      <c r="AE56" s="59">
        <v>2.11</v>
      </c>
      <c r="AF56" s="59">
        <v>2.29</v>
      </c>
      <c r="AG56" s="59">
        <v>2.57</v>
      </c>
    </row>
    <row r="57" spans="1:34" ht="14.1" customHeight="1">
      <c r="A57" s="2">
        <v>44</v>
      </c>
      <c r="C57" s="15" t="s">
        <v>19</v>
      </c>
      <c r="D57" s="279">
        <v>11.29</v>
      </c>
      <c r="E57" s="279">
        <v>13.19</v>
      </c>
      <c r="F57" s="279">
        <v>14.39</v>
      </c>
      <c r="G57" s="279">
        <v>16.510000000000002</v>
      </c>
      <c r="H57" s="279">
        <v>19.03</v>
      </c>
      <c r="I57" s="279">
        <v>20.53</v>
      </c>
      <c r="J57" s="279">
        <v>21.71</v>
      </c>
      <c r="K57" s="271"/>
      <c r="L57" s="2">
        <v>44</v>
      </c>
      <c r="N57" s="15" t="s">
        <v>19</v>
      </c>
      <c r="O57" s="279">
        <v>24.25</v>
      </c>
      <c r="P57" s="279">
        <v>25.68</v>
      </c>
      <c r="Q57" s="279">
        <v>28.24</v>
      </c>
      <c r="R57" s="279">
        <v>30.82</v>
      </c>
      <c r="S57" s="279">
        <v>32.369999999999997</v>
      </c>
      <c r="T57" s="279">
        <v>32.92</v>
      </c>
      <c r="U57" s="279">
        <v>34.1</v>
      </c>
      <c r="V57" s="271"/>
      <c r="W57" s="2">
        <v>44</v>
      </c>
      <c r="Y57" s="15" t="s">
        <v>19</v>
      </c>
      <c r="Z57" s="279">
        <v>35.5</v>
      </c>
      <c r="AA57" s="279">
        <v>36.58</v>
      </c>
      <c r="AB57" s="279">
        <v>38.130000000000003</v>
      </c>
      <c r="AC57" s="279">
        <v>38.78</v>
      </c>
      <c r="AD57" s="279">
        <v>39.42</v>
      </c>
      <c r="AE57" s="279">
        <v>40.869999999999997</v>
      </c>
      <c r="AF57" s="279">
        <v>43.59</v>
      </c>
      <c r="AG57" s="279">
        <v>51.62</v>
      </c>
      <c r="AH57" s="314"/>
    </row>
    <row r="58" spans="1:34" ht="12" customHeight="1">
      <c r="A58" s="2">
        <v>45</v>
      </c>
      <c r="C58" s="129" t="s">
        <v>20</v>
      </c>
      <c r="D58" s="59">
        <v>9.44</v>
      </c>
      <c r="E58" s="59">
        <v>11.15</v>
      </c>
      <c r="F58" s="59">
        <v>12.45</v>
      </c>
      <c r="G58" s="59">
        <v>14.41</v>
      </c>
      <c r="H58" s="59">
        <v>16.72</v>
      </c>
      <c r="I58" s="59">
        <v>18.239999999999998</v>
      </c>
      <c r="J58" s="59">
        <v>19.28</v>
      </c>
      <c r="K58" s="102"/>
      <c r="L58" s="2">
        <v>45</v>
      </c>
      <c r="N58" s="129" t="s">
        <v>20</v>
      </c>
      <c r="O58" s="59">
        <v>21.4</v>
      </c>
      <c r="P58" s="59">
        <v>23</v>
      </c>
      <c r="Q58" s="59">
        <v>24.93</v>
      </c>
      <c r="R58" s="59">
        <v>27.03</v>
      </c>
      <c r="S58" s="59">
        <v>28.33</v>
      </c>
      <c r="T58" s="59">
        <v>28.84</v>
      </c>
      <c r="U58" s="59">
        <v>29.89</v>
      </c>
      <c r="V58" s="102"/>
      <c r="W58" s="2">
        <v>45</v>
      </c>
      <c r="Y58" s="129" t="s">
        <v>20</v>
      </c>
      <c r="Z58" s="59">
        <v>30.95</v>
      </c>
      <c r="AA58" s="59">
        <v>31.63</v>
      </c>
      <c r="AB58" s="59">
        <v>32.74</v>
      </c>
      <c r="AC58" s="59">
        <v>33.299999999999997</v>
      </c>
      <c r="AD58" s="59">
        <v>33.69</v>
      </c>
      <c r="AE58" s="59">
        <v>34.56</v>
      </c>
      <c r="AF58" s="59">
        <v>36.299999999999997</v>
      </c>
      <c r="AG58" s="59">
        <v>40.86</v>
      </c>
    </row>
    <row r="59" spans="1:34" ht="12" customHeight="1">
      <c r="A59" s="2">
        <v>46</v>
      </c>
      <c r="C59" s="129" t="s">
        <v>21</v>
      </c>
      <c r="D59" s="59">
        <v>0.48</v>
      </c>
      <c r="E59" s="59">
        <v>0.5</v>
      </c>
      <c r="F59" s="59">
        <v>0.42</v>
      </c>
      <c r="G59" s="59">
        <v>0.45</v>
      </c>
      <c r="H59" s="59">
        <v>0.53</v>
      </c>
      <c r="I59" s="59">
        <v>0.4</v>
      </c>
      <c r="J59" s="59">
        <v>0.2</v>
      </c>
      <c r="K59" s="102"/>
      <c r="L59" s="2">
        <v>46</v>
      </c>
      <c r="N59" s="129" t="s">
        <v>21</v>
      </c>
      <c r="O59" s="59">
        <v>0.39</v>
      </c>
      <c r="P59" s="59">
        <v>-0.02</v>
      </c>
      <c r="Q59" s="59">
        <v>0.18</v>
      </c>
      <c r="R59" s="59">
        <v>0.24</v>
      </c>
      <c r="S59" s="59">
        <v>0.24</v>
      </c>
      <c r="T59" s="59">
        <v>0.28999999999999998</v>
      </c>
      <c r="U59" s="59">
        <v>0.3</v>
      </c>
      <c r="V59" s="102"/>
      <c r="W59" s="2">
        <v>46</v>
      </c>
      <c r="Y59" s="129" t="s">
        <v>21</v>
      </c>
      <c r="Z59" s="59">
        <v>0.34</v>
      </c>
      <c r="AA59" s="59">
        <v>0.33</v>
      </c>
      <c r="AB59" s="59">
        <v>0.34</v>
      </c>
      <c r="AC59" s="59">
        <v>0.36</v>
      </c>
      <c r="AD59" s="59">
        <v>0.38</v>
      </c>
      <c r="AE59" s="59">
        <v>0.39</v>
      </c>
      <c r="AF59" s="59">
        <v>0.4</v>
      </c>
      <c r="AG59" s="59">
        <v>0.54</v>
      </c>
    </row>
    <row r="60" spans="1:34" ht="12" customHeight="1">
      <c r="A60" s="2">
        <v>47</v>
      </c>
      <c r="C60" s="129" t="s">
        <v>22</v>
      </c>
      <c r="D60" s="59">
        <v>0.48</v>
      </c>
      <c r="E60" s="59">
        <v>0.5</v>
      </c>
      <c r="F60" s="59">
        <v>0.33</v>
      </c>
      <c r="G60" s="59">
        <v>0.3</v>
      </c>
      <c r="H60" s="59">
        <v>0.24</v>
      </c>
      <c r="I60" s="59">
        <v>0.15</v>
      </c>
      <c r="J60" s="59">
        <v>0.39</v>
      </c>
      <c r="K60" s="102"/>
      <c r="L60" s="2">
        <v>47</v>
      </c>
      <c r="N60" s="129" t="s">
        <v>22</v>
      </c>
      <c r="O60" s="59">
        <v>0.43</v>
      </c>
      <c r="P60" s="59">
        <v>0.49</v>
      </c>
      <c r="Q60" s="59">
        <v>0.66</v>
      </c>
      <c r="R60" s="59">
        <v>0.77</v>
      </c>
      <c r="S60" s="59">
        <v>0.88</v>
      </c>
      <c r="T60" s="59">
        <v>0.90999999999999881</v>
      </c>
      <c r="U60" s="59">
        <v>0.88999999999999924</v>
      </c>
      <c r="V60" s="102"/>
      <c r="W60" s="2">
        <v>47</v>
      </c>
      <c r="Y60" s="129" t="s">
        <v>22</v>
      </c>
      <c r="Z60" s="59">
        <v>1.07</v>
      </c>
      <c r="AA60" s="59">
        <v>1.26</v>
      </c>
      <c r="AB60" s="59">
        <v>1.47</v>
      </c>
      <c r="AC60" s="59">
        <v>1.37</v>
      </c>
      <c r="AD60" s="59">
        <v>1.49</v>
      </c>
      <c r="AE60" s="59">
        <v>1.93</v>
      </c>
      <c r="AF60" s="59">
        <v>2.64</v>
      </c>
      <c r="AG60" s="59">
        <v>5.35</v>
      </c>
    </row>
    <row r="61" spans="1:34" ht="12" customHeight="1">
      <c r="A61" s="2">
        <v>48</v>
      </c>
      <c r="C61" s="129" t="s">
        <v>23</v>
      </c>
      <c r="D61" s="59">
        <v>0.89</v>
      </c>
      <c r="E61" s="59">
        <v>1.04</v>
      </c>
      <c r="F61" s="59">
        <v>1.19</v>
      </c>
      <c r="G61" s="59">
        <v>1.35</v>
      </c>
      <c r="H61" s="59">
        <v>1.54</v>
      </c>
      <c r="I61" s="59">
        <v>1.74</v>
      </c>
      <c r="J61" s="59">
        <v>1.84</v>
      </c>
      <c r="K61" s="102"/>
      <c r="L61" s="2">
        <v>48</v>
      </c>
      <c r="N61" s="129" t="s">
        <v>23</v>
      </c>
      <c r="O61" s="59">
        <v>2.0299999999999998</v>
      </c>
      <c r="P61" s="59">
        <v>2.21</v>
      </c>
      <c r="Q61" s="59">
        <v>2.4700000000000002</v>
      </c>
      <c r="R61" s="59">
        <v>2.78</v>
      </c>
      <c r="S61" s="59">
        <v>2.92</v>
      </c>
      <c r="T61" s="59">
        <v>2.88</v>
      </c>
      <c r="U61" s="59">
        <v>3.02</v>
      </c>
      <c r="V61" s="102"/>
      <c r="W61" s="2">
        <v>48</v>
      </c>
      <c r="Y61" s="129" t="s">
        <v>23</v>
      </c>
      <c r="Z61" s="59">
        <v>3.14</v>
      </c>
      <c r="AA61" s="59">
        <v>3.36</v>
      </c>
      <c r="AB61" s="59">
        <v>3.58</v>
      </c>
      <c r="AC61" s="59">
        <v>3.75</v>
      </c>
      <c r="AD61" s="59">
        <v>3.86</v>
      </c>
      <c r="AE61" s="59">
        <v>3.99</v>
      </c>
      <c r="AF61" s="59">
        <v>4.25</v>
      </c>
      <c r="AG61" s="59">
        <v>4.87</v>
      </c>
    </row>
    <row r="62" spans="1:34" ht="15.95" customHeight="1">
      <c r="A62" s="2">
        <v>49</v>
      </c>
      <c r="B62" s="11" t="s">
        <v>36</v>
      </c>
      <c r="C62" s="19" t="s">
        <v>24</v>
      </c>
      <c r="D62" s="279">
        <v>69.5</v>
      </c>
      <c r="E62" s="279">
        <v>79.930000000000007</v>
      </c>
      <c r="F62" s="279">
        <v>90.97</v>
      </c>
      <c r="G62" s="279">
        <v>103.68</v>
      </c>
      <c r="H62" s="279">
        <v>121.44</v>
      </c>
      <c r="I62" s="279">
        <v>146.25</v>
      </c>
      <c r="J62" s="279">
        <v>157.66</v>
      </c>
      <c r="K62" s="271"/>
      <c r="L62" s="2">
        <v>49</v>
      </c>
      <c r="M62" s="11" t="s">
        <v>36</v>
      </c>
      <c r="N62" s="19" t="s">
        <v>24</v>
      </c>
      <c r="O62" s="279">
        <v>168.29</v>
      </c>
      <c r="P62" s="279">
        <v>177.42</v>
      </c>
      <c r="Q62" s="279">
        <v>189.17</v>
      </c>
      <c r="R62" s="279">
        <v>203.05</v>
      </c>
      <c r="S62" s="279">
        <v>218.74</v>
      </c>
      <c r="T62" s="279">
        <v>228.81</v>
      </c>
      <c r="U62" s="279">
        <v>233.22</v>
      </c>
      <c r="V62" s="271"/>
      <c r="W62" s="2">
        <v>49</v>
      </c>
      <c r="X62" s="11" t="s">
        <v>36</v>
      </c>
      <c r="Y62" s="19" t="s">
        <v>24</v>
      </c>
      <c r="Z62" s="279">
        <v>240.38</v>
      </c>
      <c r="AA62" s="279">
        <v>247.7</v>
      </c>
      <c r="AB62" s="279">
        <v>257.89999999999998</v>
      </c>
      <c r="AC62" s="279">
        <v>269.26</v>
      </c>
      <c r="AD62" s="279">
        <v>282.89</v>
      </c>
      <c r="AE62" s="279">
        <v>290.74</v>
      </c>
      <c r="AF62" s="279">
        <v>307.31</v>
      </c>
      <c r="AG62" s="279">
        <v>326.88</v>
      </c>
    </row>
    <row r="63" spans="1:34" ht="12" customHeight="1">
      <c r="D63" s="12"/>
      <c r="E63" s="12"/>
      <c r="F63" s="12"/>
      <c r="G63" s="12"/>
      <c r="H63" s="12"/>
      <c r="I63" s="12"/>
      <c r="J63" s="12"/>
      <c r="O63" s="12"/>
    </row>
    <row r="64" spans="1:34" ht="12" customHeight="1">
      <c r="D64" s="12"/>
      <c r="E64" s="12"/>
      <c r="F64" s="12"/>
      <c r="G64" s="12"/>
      <c r="H64" s="12"/>
      <c r="I64" s="12"/>
      <c r="J64" s="12"/>
      <c r="O64" s="12"/>
    </row>
    <row r="65" spans="4:15" ht="12" customHeight="1">
      <c r="D65" s="12"/>
      <c r="E65" s="12"/>
      <c r="F65" s="12"/>
      <c r="G65" s="12"/>
      <c r="H65" s="12"/>
      <c r="I65" s="12"/>
      <c r="J65" s="12"/>
      <c r="O65" s="12"/>
    </row>
    <row r="66" spans="4:15" ht="12" customHeight="1">
      <c r="D66" s="12"/>
      <c r="E66" s="12"/>
      <c r="F66" s="12"/>
      <c r="G66" s="12"/>
      <c r="H66" s="12"/>
      <c r="I66" s="12"/>
      <c r="J66" s="12"/>
      <c r="O66" s="12"/>
    </row>
    <row r="67" spans="4:15" ht="12" customHeight="1">
      <c r="D67" s="12"/>
      <c r="E67" s="12"/>
      <c r="F67" s="12"/>
      <c r="G67" s="12"/>
      <c r="H67" s="12"/>
      <c r="I67" s="12"/>
      <c r="J67" s="12"/>
      <c r="O67" s="12"/>
    </row>
    <row r="68" spans="4:15" ht="12" customHeight="1">
      <c r="D68" s="12"/>
      <c r="E68" s="12"/>
      <c r="F68" s="12"/>
      <c r="G68" s="12"/>
      <c r="H68" s="12"/>
      <c r="I68" s="12"/>
      <c r="J68" s="12"/>
      <c r="O68" s="12"/>
    </row>
    <row r="69" spans="4:15" ht="12" customHeight="1">
      <c r="D69" s="12"/>
      <c r="E69" s="12"/>
      <c r="F69" s="12"/>
      <c r="G69" s="12"/>
      <c r="H69" s="12"/>
      <c r="I69" s="12"/>
      <c r="J69" s="12"/>
      <c r="O69" s="12"/>
    </row>
    <row r="70" spans="4:15" ht="12" customHeight="1">
      <c r="D70" s="12"/>
      <c r="E70" s="12"/>
      <c r="F70" s="12"/>
      <c r="G70" s="12"/>
      <c r="H70" s="12"/>
      <c r="I70" s="12"/>
      <c r="J70" s="12"/>
      <c r="O70" s="12"/>
    </row>
    <row r="71" spans="4:15" ht="12" customHeight="1">
      <c r="D71" s="12"/>
      <c r="E71" s="12"/>
      <c r="F71" s="12"/>
      <c r="G71" s="12"/>
      <c r="H71" s="12"/>
      <c r="I71" s="12"/>
      <c r="J71" s="12"/>
      <c r="O71" s="12"/>
    </row>
    <row r="72" spans="4:15" ht="12" customHeight="1">
      <c r="D72" s="12"/>
      <c r="E72" s="12"/>
      <c r="F72" s="12"/>
      <c r="G72" s="12"/>
      <c r="H72" s="12"/>
      <c r="I72" s="12"/>
      <c r="J72" s="12"/>
      <c r="O72" s="12"/>
    </row>
    <row r="73" spans="4:15" ht="12" customHeight="1">
      <c r="D73" s="12"/>
      <c r="E73" s="12"/>
      <c r="F73" s="12"/>
      <c r="G73" s="12"/>
      <c r="H73" s="12"/>
      <c r="I73" s="12"/>
      <c r="J73" s="12"/>
      <c r="O73" s="12"/>
    </row>
    <row r="74" spans="4:15" ht="12" customHeight="1">
      <c r="D74" s="12"/>
      <c r="E74" s="12"/>
      <c r="F74" s="12"/>
      <c r="G74" s="12"/>
      <c r="H74" s="12"/>
      <c r="I74" s="12"/>
      <c r="J74" s="12"/>
      <c r="O74" s="12"/>
    </row>
    <row r="75" spans="4:15" ht="12" customHeight="1">
      <c r="D75" s="12"/>
      <c r="E75" s="12"/>
      <c r="F75" s="12"/>
      <c r="G75" s="12"/>
      <c r="H75" s="12"/>
      <c r="I75" s="12"/>
      <c r="J75" s="12"/>
      <c r="O75" s="12"/>
    </row>
    <row r="76" spans="4:15" ht="12" customHeight="1">
      <c r="D76" s="12"/>
      <c r="E76" s="12"/>
      <c r="F76" s="12"/>
      <c r="G76" s="12"/>
      <c r="H76" s="12"/>
      <c r="I76" s="12"/>
      <c r="J76" s="12"/>
      <c r="O76" s="12"/>
    </row>
    <row r="77" spans="4:15" ht="12" customHeight="1">
      <c r="D77" s="12"/>
      <c r="E77" s="12"/>
      <c r="F77" s="12"/>
      <c r="G77" s="12"/>
      <c r="H77" s="12"/>
      <c r="I77" s="12"/>
      <c r="J77" s="12"/>
      <c r="O77" s="12"/>
    </row>
    <row r="78" spans="4:15" ht="12" customHeight="1">
      <c r="D78" s="12"/>
      <c r="E78" s="12"/>
      <c r="F78" s="12"/>
      <c r="G78" s="12"/>
      <c r="H78" s="12"/>
      <c r="I78" s="12"/>
      <c r="J78" s="12"/>
      <c r="O78" s="12"/>
    </row>
    <row r="79" spans="4:15" ht="12" customHeight="1">
      <c r="D79" s="12"/>
      <c r="E79" s="12"/>
      <c r="F79" s="12"/>
      <c r="G79" s="12"/>
      <c r="H79" s="12"/>
      <c r="I79" s="12"/>
      <c r="J79" s="12"/>
      <c r="O79" s="12"/>
    </row>
    <row r="80" spans="4:15" ht="12" customHeight="1">
      <c r="D80" s="12"/>
      <c r="E80" s="12"/>
      <c r="F80" s="12"/>
      <c r="G80" s="12"/>
      <c r="H80" s="12"/>
      <c r="I80" s="12"/>
      <c r="J80" s="12"/>
      <c r="O80" s="12"/>
    </row>
    <row r="81" spans="4:15" ht="12" customHeight="1">
      <c r="D81" s="12"/>
      <c r="E81" s="12"/>
      <c r="F81" s="12"/>
      <c r="G81" s="12"/>
      <c r="H81" s="12"/>
      <c r="I81" s="12"/>
      <c r="J81" s="12"/>
      <c r="O81" s="12"/>
    </row>
    <row r="82" spans="4:15" ht="12" customHeight="1">
      <c r="D82" s="12"/>
      <c r="E82" s="12"/>
      <c r="F82" s="12"/>
      <c r="G82" s="12"/>
      <c r="H82" s="12"/>
      <c r="I82" s="12"/>
      <c r="J82" s="12"/>
      <c r="O82" s="12"/>
    </row>
    <row r="83" spans="4:15" ht="12" customHeight="1">
      <c r="D83" s="12"/>
      <c r="E83" s="12"/>
      <c r="F83" s="12"/>
      <c r="G83" s="12"/>
      <c r="H83" s="12"/>
      <c r="I83" s="12"/>
      <c r="J83" s="12"/>
      <c r="O83" s="12"/>
    </row>
    <row r="84" spans="4:15" ht="12" customHeight="1"/>
    <row r="85" spans="4:15" ht="12" customHeight="1"/>
    <row r="86" spans="4:15" ht="12" customHeight="1"/>
    <row r="87" spans="4:15" ht="12" customHeight="1"/>
    <row r="88" spans="4:15" ht="12" customHeight="1"/>
    <row r="89" spans="4:15" ht="12" customHeight="1"/>
    <row r="90" spans="4:15" ht="12" customHeight="1"/>
    <row r="91" spans="4:15" ht="12" customHeight="1"/>
    <row r="92" spans="4:15" ht="12" customHeight="1"/>
    <row r="93" spans="4:15" ht="12" customHeight="1"/>
    <row r="94" spans="4:15" ht="12" customHeight="1"/>
    <row r="95" spans="4:15" ht="12" customHeight="1"/>
    <row r="96" spans="4:15" ht="12" customHeight="1"/>
    <row r="97" ht="12" customHeight="1"/>
    <row r="98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G82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10" width="9.42578125" style="2" customWidth="1"/>
    <col min="11" max="11" width="1.7109375" style="203" customWidth="1"/>
    <col min="12" max="12" width="2.5703125" style="2" customWidth="1"/>
    <col min="13" max="13" width="1.7109375" style="11" customWidth="1"/>
    <col min="14" max="14" width="34.28515625" style="2" customWidth="1"/>
    <col min="15" max="21" width="9.42578125" style="2" customWidth="1"/>
    <col min="22" max="22" width="1.7109375" style="203" customWidth="1"/>
    <col min="23" max="23" width="2.5703125" style="2" customWidth="1"/>
    <col min="24" max="24" width="1.7109375" style="11" customWidth="1"/>
    <col min="25" max="25" width="34.28515625" style="2" customWidth="1"/>
    <col min="26" max="33" width="8.28515625" style="2" customWidth="1"/>
    <col min="34" max="16384" width="11.42578125" style="2"/>
  </cols>
  <sheetData>
    <row r="1" spans="1:33">
      <c r="A1" s="112" t="s">
        <v>452</v>
      </c>
      <c r="B1" s="9"/>
      <c r="C1" s="9"/>
      <c r="D1" s="9"/>
      <c r="E1" s="9"/>
      <c r="F1" s="9"/>
      <c r="G1" s="9"/>
      <c r="H1" s="9"/>
      <c r="I1" s="9"/>
      <c r="J1" s="9"/>
      <c r="L1" s="112" t="s">
        <v>452</v>
      </c>
      <c r="M1" s="9"/>
      <c r="N1" s="9"/>
      <c r="O1" s="9"/>
      <c r="P1" s="9"/>
      <c r="Q1" s="9"/>
      <c r="R1" s="9"/>
      <c r="S1" s="9"/>
      <c r="T1" s="9"/>
      <c r="U1" s="9"/>
      <c r="W1" s="112" t="s">
        <v>452</v>
      </c>
      <c r="X1" s="9"/>
      <c r="Y1" s="9"/>
      <c r="Z1" s="9"/>
      <c r="AA1" s="9"/>
      <c r="AB1" s="9"/>
      <c r="AC1" s="9"/>
      <c r="AD1" s="9"/>
      <c r="AE1" s="9"/>
      <c r="AF1" s="9"/>
      <c r="AG1" s="9"/>
    </row>
    <row r="2" spans="1:33" ht="12" customHeight="1">
      <c r="A2" s="1" t="s">
        <v>1347</v>
      </c>
      <c r="B2" s="1"/>
      <c r="C2" s="1"/>
      <c r="D2" s="1"/>
      <c r="E2" s="1"/>
      <c r="F2" s="1"/>
      <c r="G2" s="1"/>
      <c r="H2" s="1"/>
      <c r="I2" s="1"/>
      <c r="J2" s="1"/>
      <c r="K2" s="212"/>
      <c r="L2" s="1" t="s">
        <v>1347</v>
      </c>
      <c r="M2" s="1"/>
      <c r="N2" s="1"/>
      <c r="O2" s="1"/>
      <c r="P2" s="1"/>
      <c r="Q2" s="1"/>
      <c r="R2" s="1"/>
      <c r="S2" s="1"/>
      <c r="T2" s="1"/>
      <c r="U2" s="1"/>
      <c r="V2" s="212"/>
      <c r="W2" s="1" t="s">
        <v>1347</v>
      </c>
      <c r="X2" s="1"/>
      <c r="Y2" s="1"/>
      <c r="Z2" s="1"/>
      <c r="AA2" s="1"/>
      <c r="AB2" s="1"/>
      <c r="AC2" s="1"/>
      <c r="AD2" s="1"/>
      <c r="AE2" s="1"/>
      <c r="AF2" s="1"/>
      <c r="AG2" s="1"/>
    </row>
    <row r="3" spans="1:33" ht="15.75" customHeight="1">
      <c r="A3" s="1" t="s">
        <v>1348</v>
      </c>
      <c r="B3" s="1"/>
      <c r="C3" s="1"/>
      <c r="D3" s="1"/>
      <c r="E3" s="1"/>
      <c r="F3" s="1"/>
      <c r="G3" s="1"/>
      <c r="H3" s="1"/>
      <c r="I3" s="1"/>
      <c r="J3" s="1"/>
      <c r="K3" s="212"/>
      <c r="L3" s="1" t="s">
        <v>1348</v>
      </c>
      <c r="M3" s="1"/>
      <c r="N3" s="1"/>
      <c r="O3" s="1"/>
      <c r="P3" s="1"/>
      <c r="Q3" s="1"/>
      <c r="R3" s="1"/>
      <c r="S3" s="1"/>
      <c r="T3" s="1"/>
      <c r="U3" s="1"/>
      <c r="V3" s="212"/>
      <c r="W3" s="1" t="s">
        <v>1348</v>
      </c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ht="5.25" customHeight="1">
      <c r="A4" s="9"/>
      <c r="B4" s="9"/>
      <c r="C4" s="9"/>
      <c r="D4" s="9"/>
      <c r="E4" s="9"/>
      <c r="F4" s="9"/>
      <c r="G4" s="9"/>
      <c r="H4" s="9"/>
      <c r="I4" s="9"/>
      <c r="J4" s="9"/>
      <c r="K4" s="212"/>
      <c r="L4" s="9"/>
      <c r="M4" s="9"/>
      <c r="N4" s="9"/>
      <c r="O4" s="9"/>
      <c r="P4" s="9"/>
      <c r="Q4" s="9"/>
      <c r="R4" s="9"/>
      <c r="S4" s="9"/>
      <c r="T4" s="9"/>
      <c r="U4" s="9"/>
      <c r="V4" s="212"/>
      <c r="W4" s="9"/>
      <c r="X4" s="9"/>
      <c r="Y4" s="9"/>
      <c r="Z4" s="9"/>
      <c r="AA4" s="9"/>
      <c r="AB4" s="9"/>
      <c r="AC4" s="9"/>
      <c r="AD4" s="9"/>
      <c r="AE4" s="9"/>
      <c r="AF4" s="9"/>
      <c r="AG4" s="9"/>
    </row>
    <row r="5" spans="1:33" ht="18" customHeight="1">
      <c r="A5" s="159"/>
      <c r="B5" s="160"/>
      <c r="C5" s="169" t="s">
        <v>27</v>
      </c>
      <c r="D5" s="110">
        <v>1970</v>
      </c>
      <c r="E5" s="110">
        <v>1971</v>
      </c>
      <c r="F5" s="110">
        <v>1972</v>
      </c>
      <c r="G5" s="110">
        <v>1973</v>
      </c>
      <c r="H5" s="110">
        <v>1974</v>
      </c>
      <c r="I5" s="110">
        <v>1975</v>
      </c>
      <c r="J5" s="110">
        <v>1976</v>
      </c>
      <c r="K5" s="212"/>
      <c r="L5" s="159"/>
      <c r="M5" s="160"/>
      <c r="N5" s="169" t="s">
        <v>27</v>
      </c>
      <c r="O5" s="110">
        <v>1977</v>
      </c>
      <c r="P5" s="110">
        <v>1978</v>
      </c>
      <c r="Q5" s="110">
        <v>1979</v>
      </c>
      <c r="R5" s="110">
        <v>1980</v>
      </c>
      <c r="S5" s="110">
        <v>1981</v>
      </c>
      <c r="T5" s="110">
        <v>1982</v>
      </c>
      <c r="U5" s="110">
        <v>1983</v>
      </c>
      <c r="V5" s="212"/>
      <c r="W5" s="159"/>
      <c r="X5" s="160"/>
      <c r="Y5" s="169" t="s">
        <v>27</v>
      </c>
      <c r="Z5" s="110">
        <v>1984</v>
      </c>
      <c r="AA5" s="110">
        <v>1985</v>
      </c>
      <c r="AB5" s="110">
        <v>1986</v>
      </c>
      <c r="AC5" s="110">
        <v>1987</v>
      </c>
      <c r="AD5" s="110">
        <v>1988</v>
      </c>
      <c r="AE5" s="110">
        <v>1989</v>
      </c>
      <c r="AF5" s="110">
        <v>1990</v>
      </c>
      <c r="AG5" s="110">
        <v>1991</v>
      </c>
    </row>
    <row r="6" spans="1:33" ht="16.5" customHeight="1">
      <c r="A6" s="127" t="s">
        <v>28</v>
      </c>
      <c r="B6" s="127"/>
      <c r="C6" s="127"/>
      <c r="D6" s="127"/>
      <c r="E6" s="127"/>
      <c r="F6" s="127"/>
      <c r="G6" s="127"/>
      <c r="H6" s="127"/>
      <c r="I6" s="127"/>
      <c r="J6" s="127"/>
      <c r="K6" s="212"/>
      <c r="L6" s="127" t="s">
        <v>28</v>
      </c>
      <c r="M6" s="127"/>
      <c r="N6" s="127"/>
      <c r="O6" s="127"/>
      <c r="P6" s="127"/>
      <c r="Q6" s="127"/>
      <c r="R6" s="127"/>
      <c r="S6" s="127"/>
      <c r="T6" s="127"/>
      <c r="U6" s="127"/>
      <c r="V6" s="212"/>
      <c r="W6" s="127" t="s">
        <v>28</v>
      </c>
      <c r="X6" s="127"/>
      <c r="Y6" s="127"/>
      <c r="Z6" s="127"/>
      <c r="AA6" s="127"/>
      <c r="AB6" s="127"/>
      <c r="AC6" s="127"/>
      <c r="AD6" s="127"/>
      <c r="AE6" s="127"/>
      <c r="AF6" s="127"/>
      <c r="AG6" s="127"/>
    </row>
    <row r="7" spans="1:33" ht="16.5" customHeight="1">
      <c r="A7" s="195" t="s">
        <v>29</v>
      </c>
      <c r="B7" s="195"/>
      <c r="C7" s="195"/>
      <c r="D7" s="195"/>
      <c r="E7" s="195"/>
      <c r="F7" s="195"/>
      <c r="G7" s="195"/>
      <c r="H7" s="195"/>
      <c r="I7" s="195"/>
      <c r="J7" s="195"/>
      <c r="K7" s="212"/>
      <c r="L7" s="195" t="s">
        <v>29</v>
      </c>
      <c r="M7" s="195"/>
      <c r="N7" s="195"/>
      <c r="O7" s="195"/>
      <c r="P7" s="195"/>
      <c r="Q7" s="195"/>
      <c r="R7" s="195"/>
      <c r="S7" s="195"/>
      <c r="T7" s="195"/>
      <c r="U7" s="195"/>
      <c r="V7" s="212"/>
      <c r="W7" s="195" t="s">
        <v>29</v>
      </c>
      <c r="X7" s="195"/>
      <c r="Y7" s="195"/>
      <c r="Z7" s="195"/>
      <c r="AA7" s="195"/>
      <c r="AB7" s="195"/>
      <c r="AC7" s="195"/>
      <c r="AD7" s="195"/>
      <c r="AE7" s="195"/>
      <c r="AF7" s="195"/>
      <c r="AG7" s="195"/>
    </row>
    <row r="8" spans="1:33" ht="16.5" customHeight="1">
      <c r="A8" s="2">
        <v>1</v>
      </c>
      <c r="C8" s="19" t="s">
        <v>476</v>
      </c>
      <c r="D8" s="59">
        <v>83.53</v>
      </c>
      <c r="E8" s="59">
        <v>90.83</v>
      </c>
      <c r="F8" s="59">
        <v>98.42</v>
      </c>
      <c r="G8" s="59">
        <v>116</v>
      </c>
      <c r="H8" s="59">
        <v>147.41999999999999</v>
      </c>
      <c r="I8" s="59">
        <v>145.15</v>
      </c>
      <c r="J8" s="59">
        <v>166.58</v>
      </c>
      <c r="K8" s="102"/>
      <c r="L8" s="2">
        <v>1</v>
      </c>
      <c r="N8" s="19" t="s">
        <v>476</v>
      </c>
      <c r="O8" s="59">
        <v>177.9</v>
      </c>
      <c r="P8" s="59">
        <v>187.87</v>
      </c>
      <c r="Q8" s="59">
        <v>206.53</v>
      </c>
      <c r="R8" s="59">
        <v>231.17</v>
      </c>
      <c r="S8" s="59">
        <v>261.60000000000002</v>
      </c>
      <c r="T8" s="59">
        <v>280.52999999999997</v>
      </c>
      <c r="U8" s="59">
        <v>286.89</v>
      </c>
      <c r="V8" s="102"/>
      <c r="W8" s="2">
        <v>1</v>
      </c>
      <c r="Y8" s="19" t="s">
        <v>476</v>
      </c>
      <c r="Z8" s="59">
        <v>323.51</v>
      </c>
      <c r="AA8" s="59">
        <v>355.39</v>
      </c>
      <c r="AB8" s="59">
        <v>350.69</v>
      </c>
      <c r="AC8" s="59">
        <v>351.5</v>
      </c>
      <c r="AD8" s="59">
        <v>385.49</v>
      </c>
      <c r="AE8" s="59">
        <v>437.92</v>
      </c>
      <c r="AF8" s="59">
        <v>493.78</v>
      </c>
      <c r="AG8" s="59">
        <v>558.76</v>
      </c>
    </row>
    <row r="9" spans="1:33" ht="15.95" customHeight="1">
      <c r="A9" s="2">
        <v>2</v>
      </c>
      <c r="C9" s="15" t="s">
        <v>912</v>
      </c>
      <c r="D9" s="59">
        <v>77.09</v>
      </c>
      <c r="E9" s="59">
        <v>82.35</v>
      </c>
      <c r="F9" s="59">
        <v>89.74</v>
      </c>
      <c r="G9" s="59">
        <v>105.46</v>
      </c>
      <c r="H9" s="59">
        <v>135.56</v>
      </c>
      <c r="I9" s="59">
        <v>133.22999999999999</v>
      </c>
      <c r="J9" s="59">
        <v>152.56</v>
      </c>
      <c r="K9" s="102"/>
      <c r="L9" s="2">
        <v>2</v>
      </c>
      <c r="N9" s="15" t="s">
        <v>912</v>
      </c>
      <c r="O9" s="59">
        <v>161.72999999999999</v>
      </c>
      <c r="P9" s="59">
        <v>169.21</v>
      </c>
      <c r="Q9" s="59">
        <v>185.73</v>
      </c>
      <c r="R9" s="59">
        <v>207.49</v>
      </c>
      <c r="S9" s="59">
        <v>234.96</v>
      </c>
      <c r="T9" s="59">
        <v>253.69</v>
      </c>
      <c r="U9" s="59">
        <v>257.57</v>
      </c>
      <c r="V9" s="102"/>
      <c r="W9" s="2">
        <v>2</v>
      </c>
      <c r="Y9" s="15" t="s">
        <v>912</v>
      </c>
      <c r="Z9" s="59">
        <v>289.2</v>
      </c>
      <c r="AA9" s="59">
        <v>319.10000000000002</v>
      </c>
      <c r="AB9" s="59">
        <v>311.98</v>
      </c>
      <c r="AC9" s="59">
        <v>311.31</v>
      </c>
      <c r="AD9" s="59">
        <v>334.77</v>
      </c>
      <c r="AE9" s="59">
        <v>378.35</v>
      </c>
      <c r="AF9" s="59">
        <v>421.66</v>
      </c>
      <c r="AG9" s="59">
        <v>474.78</v>
      </c>
    </row>
    <row r="10" spans="1:33" ht="12" customHeight="1">
      <c r="A10" s="2">
        <v>3</v>
      </c>
      <c r="C10" s="273" t="s">
        <v>1349</v>
      </c>
      <c r="D10" s="59">
        <v>65.03</v>
      </c>
      <c r="E10" s="59">
        <v>70.12</v>
      </c>
      <c r="F10" s="59">
        <v>76.760000000000005</v>
      </c>
      <c r="G10" s="59">
        <v>91.63</v>
      </c>
      <c r="H10" s="59">
        <v>119.57</v>
      </c>
      <c r="I10" s="59">
        <v>115.25</v>
      </c>
      <c r="J10" s="59">
        <v>132.99</v>
      </c>
      <c r="K10" s="102"/>
      <c r="L10" s="2">
        <v>3</v>
      </c>
      <c r="N10" s="273" t="s">
        <v>1349</v>
      </c>
      <c r="O10" s="59">
        <v>141.33000000000001</v>
      </c>
      <c r="P10" s="59">
        <v>146.82</v>
      </c>
      <c r="Q10" s="59">
        <v>161.74</v>
      </c>
      <c r="R10" s="59">
        <v>180.44</v>
      </c>
      <c r="S10" s="59">
        <v>204.02</v>
      </c>
      <c r="T10" s="59">
        <v>220.18</v>
      </c>
      <c r="U10" s="59">
        <v>223.06</v>
      </c>
      <c r="V10" s="102"/>
      <c r="W10" s="2">
        <v>3</v>
      </c>
      <c r="Y10" s="273" t="s">
        <v>1349</v>
      </c>
      <c r="Z10" s="59">
        <v>251.25</v>
      </c>
      <c r="AA10" s="59">
        <v>277.67</v>
      </c>
      <c r="AB10" s="59">
        <v>271.49</v>
      </c>
      <c r="AC10" s="59">
        <v>271.07</v>
      </c>
      <c r="AD10" s="59">
        <v>293.58999999999997</v>
      </c>
      <c r="AE10" s="59">
        <v>332.25</v>
      </c>
      <c r="AF10" s="59">
        <v>357.07</v>
      </c>
      <c r="AG10" s="59">
        <v>398.65</v>
      </c>
    </row>
    <row r="11" spans="1:33" ht="12" customHeight="1">
      <c r="A11" s="2">
        <v>4</v>
      </c>
      <c r="C11" s="273" t="s">
        <v>1252</v>
      </c>
      <c r="D11" s="59">
        <v>12.06</v>
      </c>
      <c r="E11" s="59">
        <v>12.23</v>
      </c>
      <c r="F11" s="59">
        <v>12.98</v>
      </c>
      <c r="G11" s="59">
        <v>13.83</v>
      </c>
      <c r="H11" s="59">
        <v>15.99</v>
      </c>
      <c r="I11" s="59">
        <v>17.98</v>
      </c>
      <c r="J11" s="59">
        <v>19.57</v>
      </c>
      <c r="K11" s="102"/>
      <c r="L11" s="2">
        <v>4</v>
      </c>
      <c r="N11" s="273" t="s">
        <v>1252</v>
      </c>
      <c r="O11" s="59">
        <v>20.399999999999999</v>
      </c>
      <c r="P11" s="59">
        <v>22.39</v>
      </c>
      <c r="Q11" s="59">
        <v>23.99</v>
      </c>
      <c r="R11" s="59">
        <v>27.05</v>
      </c>
      <c r="S11" s="59">
        <v>30.94</v>
      </c>
      <c r="T11" s="59">
        <v>33.51</v>
      </c>
      <c r="U11" s="59">
        <v>34.51</v>
      </c>
      <c r="V11" s="102"/>
      <c r="W11" s="2">
        <v>4</v>
      </c>
      <c r="Y11" s="273" t="s">
        <v>1252</v>
      </c>
      <c r="Z11" s="59">
        <v>37.950000000000003</v>
      </c>
      <c r="AA11" s="59">
        <v>41.43</v>
      </c>
      <c r="AB11" s="59">
        <v>40.49</v>
      </c>
      <c r="AC11" s="59">
        <v>40.24</v>
      </c>
      <c r="AD11" s="59">
        <v>41.18</v>
      </c>
      <c r="AE11" s="59">
        <v>46.1</v>
      </c>
      <c r="AF11" s="59">
        <v>64.59</v>
      </c>
      <c r="AG11" s="59">
        <v>76.13</v>
      </c>
    </row>
    <row r="12" spans="1:33" ht="12" customHeight="1">
      <c r="A12" s="17">
        <v>5</v>
      </c>
      <c r="B12" s="22"/>
      <c r="C12" s="274" t="s">
        <v>1321</v>
      </c>
      <c r="D12" s="59">
        <v>7.0000000000000007E-2</v>
      </c>
      <c r="E12" s="59">
        <v>0.08</v>
      </c>
      <c r="F12" s="59">
        <v>0.11</v>
      </c>
      <c r="G12" s="59">
        <v>0.08</v>
      </c>
      <c r="H12" s="59">
        <v>0.08</v>
      </c>
      <c r="I12" s="59">
        <v>0.14000000000000001</v>
      </c>
      <c r="J12" s="59">
        <v>0.27</v>
      </c>
      <c r="K12" s="102"/>
      <c r="L12" s="17">
        <v>5</v>
      </c>
      <c r="M12" s="22"/>
      <c r="N12" s="274" t="s">
        <v>1321</v>
      </c>
      <c r="O12" s="59">
        <v>0.32</v>
      </c>
      <c r="P12" s="59">
        <v>0.37</v>
      </c>
      <c r="Q12" s="59">
        <v>0.4</v>
      </c>
      <c r="R12" s="59">
        <v>0.33</v>
      </c>
      <c r="S12" s="59">
        <v>0.39</v>
      </c>
      <c r="T12" s="59">
        <v>0.43</v>
      </c>
      <c r="U12" s="59">
        <v>0.44</v>
      </c>
      <c r="V12" s="102"/>
      <c r="W12" s="17">
        <v>5</v>
      </c>
      <c r="X12" s="22"/>
      <c r="Y12" s="274" t="s">
        <v>1321</v>
      </c>
      <c r="Z12" s="59">
        <v>0.57999999999999996</v>
      </c>
      <c r="AA12" s="59">
        <v>0.75</v>
      </c>
      <c r="AB12" s="59">
        <v>1.06</v>
      </c>
      <c r="AC12" s="59">
        <v>1.1200000000000001</v>
      </c>
      <c r="AD12" s="59">
        <v>1.22</v>
      </c>
      <c r="AE12" s="59">
        <v>0.87</v>
      </c>
      <c r="AF12" s="59">
        <v>1.06</v>
      </c>
      <c r="AG12" s="59">
        <v>1.53</v>
      </c>
    </row>
    <row r="13" spans="1:33" ht="15.95" customHeight="1">
      <c r="A13" s="2">
        <v>6</v>
      </c>
      <c r="C13" s="15" t="s">
        <v>1292</v>
      </c>
      <c r="D13" s="59">
        <v>5.84</v>
      </c>
      <c r="E13" s="59">
        <v>7.02</v>
      </c>
      <c r="F13" s="59">
        <v>7.26</v>
      </c>
      <c r="G13" s="59">
        <v>9.18</v>
      </c>
      <c r="H13" s="59">
        <v>10.26</v>
      </c>
      <c r="I13" s="59">
        <v>10.31</v>
      </c>
      <c r="J13" s="59">
        <v>12.23</v>
      </c>
      <c r="K13" s="102"/>
      <c r="L13" s="2">
        <v>6</v>
      </c>
      <c r="N13" s="15" t="s">
        <v>1292</v>
      </c>
      <c r="O13" s="59">
        <v>13.89</v>
      </c>
      <c r="P13" s="59">
        <v>16.34</v>
      </c>
      <c r="Q13" s="59">
        <v>18.54</v>
      </c>
      <c r="R13" s="59">
        <v>21.24</v>
      </c>
      <c r="S13" s="59">
        <v>24.17</v>
      </c>
      <c r="T13" s="59">
        <v>24.02</v>
      </c>
      <c r="U13" s="59">
        <v>26.13</v>
      </c>
      <c r="V13" s="102"/>
      <c r="W13" s="2">
        <v>6</v>
      </c>
      <c r="Y13" s="15" t="s">
        <v>1292</v>
      </c>
      <c r="Z13" s="59">
        <v>31.52</v>
      </c>
      <c r="AA13" s="59">
        <v>33.26</v>
      </c>
      <c r="AB13" s="59">
        <v>35.42</v>
      </c>
      <c r="AC13" s="59">
        <v>37.119999999999997</v>
      </c>
      <c r="AD13" s="59">
        <v>46.44</v>
      </c>
      <c r="AE13" s="59">
        <v>54.79</v>
      </c>
      <c r="AF13" s="59">
        <v>65.709999999999994</v>
      </c>
      <c r="AG13" s="59">
        <v>68.39</v>
      </c>
    </row>
    <row r="14" spans="1:33" ht="12" customHeight="1">
      <c r="A14" s="2">
        <v>7</v>
      </c>
      <c r="C14" s="273" t="s">
        <v>74</v>
      </c>
      <c r="D14" s="59">
        <v>1.1499999999999999</v>
      </c>
      <c r="E14" s="59">
        <v>1.49</v>
      </c>
      <c r="F14" s="59">
        <v>1.55</v>
      </c>
      <c r="G14" s="59">
        <v>1.61</v>
      </c>
      <c r="H14" s="59">
        <v>1.8</v>
      </c>
      <c r="I14" s="59">
        <v>1.98</v>
      </c>
      <c r="J14" s="59">
        <v>2.09</v>
      </c>
      <c r="K14" s="102"/>
      <c r="L14" s="2">
        <v>7</v>
      </c>
      <c r="N14" s="273" t="s">
        <v>74</v>
      </c>
      <c r="O14" s="59">
        <v>2.1800000000000002</v>
      </c>
      <c r="P14" s="59">
        <v>2.31</v>
      </c>
      <c r="Q14" s="59">
        <v>2.4700000000000002</v>
      </c>
      <c r="R14" s="59">
        <v>2.66</v>
      </c>
      <c r="S14" s="59">
        <v>2.92</v>
      </c>
      <c r="T14" s="59">
        <v>3.29</v>
      </c>
      <c r="U14" s="59">
        <v>3.41</v>
      </c>
      <c r="V14" s="102"/>
      <c r="W14" s="2">
        <v>7</v>
      </c>
      <c r="Y14" s="273" t="s">
        <v>74</v>
      </c>
      <c r="Z14" s="59">
        <v>3.45</v>
      </c>
      <c r="AA14" s="59">
        <v>3.69</v>
      </c>
      <c r="AB14" s="59">
        <v>3.78</v>
      </c>
      <c r="AC14" s="59">
        <v>3.99</v>
      </c>
      <c r="AD14" s="59">
        <v>4.25</v>
      </c>
      <c r="AE14" s="59">
        <v>4.4400000000000004</v>
      </c>
      <c r="AF14" s="59">
        <v>4.75</v>
      </c>
      <c r="AG14" s="59">
        <v>5.45</v>
      </c>
    </row>
    <row r="15" spans="1:33" ht="12" customHeight="1">
      <c r="A15" s="2">
        <v>8</v>
      </c>
      <c r="C15" s="273" t="s">
        <v>480</v>
      </c>
      <c r="D15" s="59">
        <v>3.37</v>
      </c>
      <c r="E15" s="59">
        <v>4.6100000000000003</v>
      </c>
      <c r="F15" s="59">
        <v>4.84</v>
      </c>
      <c r="G15" s="59">
        <v>6.17</v>
      </c>
      <c r="H15" s="59">
        <v>7.01</v>
      </c>
      <c r="I15" s="59">
        <v>6.84</v>
      </c>
      <c r="J15" s="59">
        <v>8.2100000000000009</v>
      </c>
      <c r="K15" s="102"/>
      <c r="L15" s="2">
        <v>8</v>
      </c>
      <c r="N15" s="273" t="s">
        <v>480</v>
      </c>
      <c r="O15" s="59">
        <v>8.4499999999999993</v>
      </c>
      <c r="P15" s="59">
        <v>10.35</v>
      </c>
      <c r="Q15" s="59">
        <v>12.47</v>
      </c>
      <c r="R15" s="59">
        <v>14.97</v>
      </c>
      <c r="S15" s="59">
        <v>18.12</v>
      </c>
      <c r="T15" s="59">
        <v>17.7</v>
      </c>
      <c r="U15" s="59">
        <v>18.57</v>
      </c>
      <c r="V15" s="102"/>
      <c r="W15" s="2">
        <v>8</v>
      </c>
      <c r="Y15" s="273" t="s">
        <v>480</v>
      </c>
      <c r="Z15" s="59">
        <v>23.64</v>
      </c>
      <c r="AA15" s="59">
        <v>25.21</v>
      </c>
      <c r="AB15" s="59">
        <v>26.29</v>
      </c>
      <c r="AC15" s="59">
        <v>27.45</v>
      </c>
      <c r="AD15" s="59">
        <v>35.57</v>
      </c>
      <c r="AE15" s="59">
        <v>45.35</v>
      </c>
      <c r="AF15" s="59">
        <v>56.1</v>
      </c>
      <c r="AG15" s="59">
        <v>58.95</v>
      </c>
    </row>
    <row r="16" spans="1:33" ht="12" customHeight="1">
      <c r="A16" s="2">
        <v>9</v>
      </c>
      <c r="C16" s="273" t="s">
        <v>529</v>
      </c>
      <c r="D16" s="59">
        <v>1.32</v>
      </c>
      <c r="E16" s="59">
        <v>0.92</v>
      </c>
      <c r="F16" s="59">
        <v>0.87</v>
      </c>
      <c r="G16" s="59">
        <v>1.4</v>
      </c>
      <c r="H16" s="59">
        <v>1.45</v>
      </c>
      <c r="I16" s="59">
        <v>1.49</v>
      </c>
      <c r="J16" s="59">
        <v>1.93</v>
      </c>
      <c r="K16" s="102"/>
      <c r="L16" s="2">
        <v>9</v>
      </c>
      <c r="N16" s="273" t="s">
        <v>529</v>
      </c>
      <c r="O16" s="59">
        <v>3.26</v>
      </c>
      <c r="P16" s="59">
        <v>3.68</v>
      </c>
      <c r="Q16" s="59">
        <v>3.6</v>
      </c>
      <c r="R16" s="59">
        <v>3.61</v>
      </c>
      <c r="S16" s="59">
        <v>3.13</v>
      </c>
      <c r="T16" s="59">
        <v>3.03</v>
      </c>
      <c r="U16" s="59">
        <v>4.1500000000000004</v>
      </c>
      <c r="V16" s="102"/>
      <c r="W16" s="2">
        <v>9</v>
      </c>
      <c r="Y16" s="273" t="s">
        <v>529</v>
      </c>
      <c r="Z16" s="59">
        <v>4.43</v>
      </c>
      <c r="AA16" s="59">
        <v>4.3600000000000003</v>
      </c>
      <c r="AB16" s="59">
        <v>5.35</v>
      </c>
      <c r="AC16" s="59">
        <v>5.68</v>
      </c>
      <c r="AD16" s="59">
        <v>6.62</v>
      </c>
      <c r="AE16" s="59">
        <v>5</v>
      </c>
      <c r="AF16" s="59">
        <v>4.8600000000000003</v>
      </c>
      <c r="AG16" s="59">
        <v>3.99</v>
      </c>
    </row>
    <row r="17" spans="1:33" ht="15.95" customHeight="1">
      <c r="A17" s="2">
        <v>10</v>
      </c>
      <c r="C17" s="15" t="s">
        <v>1350</v>
      </c>
      <c r="D17" s="59">
        <v>0.57999999999999996</v>
      </c>
      <c r="E17" s="59">
        <v>1.34</v>
      </c>
      <c r="F17" s="59">
        <v>1.33</v>
      </c>
      <c r="G17" s="59">
        <v>1.26</v>
      </c>
      <c r="H17" s="59">
        <v>1.5</v>
      </c>
      <c r="I17" s="59">
        <v>1.5</v>
      </c>
      <c r="J17" s="59">
        <v>1.66</v>
      </c>
      <c r="K17" s="102"/>
      <c r="L17" s="2">
        <v>10</v>
      </c>
      <c r="N17" s="15" t="s">
        <v>1350</v>
      </c>
      <c r="O17" s="59">
        <v>2.11</v>
      </c>
      <c r="P17" s="59">
        <v>2.21</v>
      </c>
      <c r="Q17" s="59">
        <v>2.13</v>
      </c>
      <c r="R17" s="59">
        <v>2.2999999999999998</v>
      </c>
      <c r="S17" s="59">
        <v>2.34</v>
      </c>
      <c r="T17" s="59">
        <v>2.67</v>
      </c>
      <c r="U17" s="59">
        <v>2.98</v>
      </c>
      <c r="V17" s="102"/>
      <c r="W17" s="2">
        <v>10</v>
      </c>
      <c r="Y17" s="15" t="s">
        <v>1350</v>
      </c>
      <c r="Z17" s="59">
        <v>2.62</v>
      </c>
      <c r="AA17" s="59">
        <v>2.81</v>
      </c>
      <c r="AB17" s="59">
        <v>3.06</v>
      </c>
      <c r="AC17" s="59">
        <v>2.89</v>
      </c>
      <c r="AD17" s="59">
        <v>4.04</v>
      </c>
      <c r="AE17" s="59">
        <v>4.4000000000000004</v>
      </c>
      <c r="AF17" s="59">
        <v>6.09</v>
      </c>
      <c r="AG17" s="59">
        <v>15.26</v>
      </c>
    </row>
    <row r="18" spans="1:33" ht="12" customHeight="1">
      <c r="A18" s="2">
        <v>11</v>
      </c>
      <c r="C18" s="273" t="s">
        <v>1351</v>
      </c>
      <c r="D18" s="59">
        <v>0.18</v>
      </c>
      <c r="E18" s="59">
        <v>0.28000000000000003</v>
      </c>
      <c r="F18" s="59">
        <v>0.28000000000000003</v>
      </c>
      <c r="G18" s="59">
        <v>0.3</v>
      </c>
      <c r="H18" s="59">
        <v>0.36</v>
      </c>
      <c r="I18" s="59">
        <v>0.33</v>
      </c>
      <c r="J18" s="59">
        <v>0.36</v>
      </c>
      <c r="K18" s="102"/>
      <c r="L18" s="2">
        <v>11</v>
      </c>
      <c r="N18" s="273" t="s">
        <v>1351</v>
      </c>
      <c r="O18" s="59">
        <v>0.45</v>
      </c>
      <c r="P18" s="59">
        <v>0.56000000000000005</v>
      </c>
      <c r="Q18" s="59">
        <v>0.57999999999999996</v>
      </c>
      <c r="R18" s="59">
        <v>0.73</v>
      </c>
      <c r="S18" s="59">
        <v>0.93</v>
      </c>
      <c r="T18" s="59">
        <v>1.23</v>
      </c>
      <c r="U18" s="59">
        <v>1.26</v>
      </c>
      <c r="V18" s="102"/>
      <c r="W18" s="2">
        <v>11</v>
      </c>
      <c r="Y18" s="273" t="s">
        <v>1351</v>
      </c>
      <c r="Z18" s="59">
        <v>1.36</v>
      </c>
      <c r="AA18" s="59">
        <v>1.53</v>
      </c>
      <c r="AB18" s="59">
        <v>1.54</v>
      </c>
      <c r="AC18" s="59">
        <v>1.26</v>
      </c>
      <c r="AD18" s="59">
        <v>1.25</v>
      </c>
      <c r="AE18" s="59">
        <v>2.04</v>
      </c>
      <c r="AF18" s="59">
        <v>2.0299999999999998</v>
      </c>
      <c r="AG18" s="59">
        <v>2.06</v>
      </c>
    </row>
    <row r="19" spans="1:33" ht="12" customHeight="1">
      <c r="A19" s="2">
        <v>12</v>
      </c>
      <c r="C19" s="273" t="s">
        <v>1352</v>
      </c>
      <c r="D19" s="59">
        <v>0.28000000000000003</v>
      </c>
      <c r="E19" s="59">
        <v>0.94</v>
      </c>
      <c r="F19" s="59">
        <v>0.91</v>
      </c>
      <c r="G19" s="59">
        <v>0.86</v>
      </c>
      <c r="H19" s="59">
        <v>0.99</v>
      </c>
      <c r="I19" s="59">
        <v>1.01</v>
      </c>
      <c r="J19" s="59">
        <v>1.1299999999999999</v>
      </c>
      <c r="K19" s="102"/>
      <c r="L19" s="2">
        <v>12</v>
      </c>
      <c r="N19" s="273" t="s">
        <v>1352</v>
      </c>
      <c r="O19" s="59">
        <v>1.46</v>
      </c>
      <c r="P19" s="59">
        <v>1.45</v>
      </c>
      <c r="Q19" s="59">
        <v>1.39</v>
      </c>
      <c r="R19" s="59">
        <v>1.39</v>
      </c>
      <c r="S19" s="59">
        <v>1.21</v>
      </c>
      <c r="T19" s="59">
        <v>1.23</v>
      </c>
      <c r="U19" s="59">
        <v>1.5</v>
      </c>
      <c r="V19" s="102"/>
      <c r="W19" s="2">
        <v>12</v>
      </c>
      <c r="Y19" s="273" t="s">
        <v>1352</v>
      </c>
      <c r="Z19" s="59">
        <v>1.03</v>
      </c>
      <c r="AA19" s="59">
        <v>1.01</v>
      </c>
      <c r="AB19" s="59">
        <v>1.26</v>
      </c>
      <c r="AC19" s="59">
        <v>1.34</v>
      </c>
      <c r="AD19" s="59">
        <v>2.5099999999999998</v>
      </c>
      <c r="AE19" s="59">
        <v>2.0299999999999998</v>
      </c>
      <c r="AF19" s="59">
        <v>3.59</v>
      </c>
      <c r="AG19" s="59">
        <v>12.82</v>
      </c>
    </row>
    <row r="20" spans="1:33" ht="12" customHeight="1">
      <c r="A20" s="2">
        <v>13</v>
      </c>
      <c r="C20" s="273" t="s">
        <v>1353</v>
      </c>
      <c r="D20" s="59">
        <v>0.12</v>
      </c>
      <c r="E20" s="59">
        <v>0.12</v>
      </c>
      <c r="F20" s="59">
        <v>0.14000000000000001</v>
      </c>
      <c r="G20" s="59">
        <v>0.1</v>
      </c>
      <c r="H20" s="59">
        <v>0.15</v>
      </c>
      <c r="I20" s="59">
        <v>0.16</v>
      </c>
      <c r="J20" s="59">
        <v>0.17</v>
      </c>
      <c r="K20" s="102"/>
      <c r="L20" s="2">
        <v>13</v>
      </c>
      <c r="N20" s="273" t="s">
        <v>1353</v>
      </c>
      <c r="O20" s="59">
        <v>0.2</v>
      </c>
      <c r="P20" s="59">
        <v>0.2</v>
      </c>
      <c r="Q20" s="59">
        <v>0.16</v>
      </c>
      <c r="R20" s="59">
        <v>0.18</v>
      </c>
      <c r="S20" s="59">
        <v>0.2</v>
      </c>
      <c r="T20" s="59">
        <v>0.21</v>
      </c>
      <c r="U20" s="59">
        <v>0.22</v>
      </c>
      <c r="V20" s="102"/>
      <c r="W20" s="2">
        <v>13</v>
      </c>
      <c r="Y20" s="273" t="s">
        <v>1353</v>
      </c>
      <c r="Z20" s="59">
        <v>0.23</v>
      </c>
      <c r="AA20" s="59">
        <v>0.27</v>
      </c>
      <c r="AB20" s="59">
        <v>0.26</v>
      </c>
      <c r="AC20" s="59">
        <v>0.28999999999999998</v>
      </c>
      <c r="AD20" s="59">
        <v>0.28000000000000003</v>
      </c>
      <c r="AE20" s="59">
        <v>0.33</v>
      </c>
      <c r="AF20" s="59">
        <v>0.47</v>
      </c>
      <c r="AG20" s="59">
        <v>0.38</v>
      </c>
    </row>
    <row r="21" spans="1:33" ht="15.95" customHeight="1">
      <c r="A21" s="2">
        <v>14</v>
      </c>
      <c r="C21" s="15" t="s">
        <v>1354</v>
      </c>
      <c r="D21" s="59">
        <v>0.02</v>
      </c>
      <c r="E21" s="59">
        <v>0.12</v>
      </c>
      <c r="F21" s="59">
        <v>0.09</v>
      </c>
      <c r="G21" s="59">
        <v>0.1</v>
      </c>
      <c r="H21" s="59">
        <v>0.1</v>
      </c>
      <c r="I21" s="59">
        <v>0.11</v>
      </c>
      <c r="J21" s="59">
        <v>0.13</v>
      </c>
      <c r="K21" s="102"/>
      <c r="L21" s="2">
        <v>14</v>
      </c>
      <c r="N21" s="15" t="s">
        <v>1354</v>
      </c>
      <c r="O21" s="59">
        <v>0.17</v>
      </c>
      <c r="P21" s="59">
        <v>0.11</v>
      </c>
      <c r="Q21" s="59">
        <v>0.13</v>
      </c>
      <c r="R21" s="59">
        <v>0.14000000000000001</v>
      </c>
      <c r="S21" s="59">
        <v>0.13</v>
      </c>
      <c r="T21" s="59">
        <v>0.15</v>
      </c>
      <c r="U21" s="59">
        <v>0.21</v>
      </c>
      <c r="V21" s="102"/>
      <c r="W21" s="2">
        <v>14</v>
      </c>
      <c r="Y21" s="15" t="s">
        <v>1354</v>
      </c>
      <c r="Z21" s="59">
        <v>0.17</v>
      </c>
      <c r="AA21" s="59">
        <v>0.22</v>
      </c>
      <c r="AB21" s="59">
        <v>0.23</v>
      </c>
      <c r="AC21" s="59">
        <v>0.18</v>
      </c>
      <c r="AD21" s="59">
        <v>0.24</v>
      </c>
      <c r="AE21" s="59">
        <v>0.38</v>
      </c>
      <c r="AF21" s="59">
        <v>0.32</v>
      </c>
      <c r="AG21" s="59">
        <v>0.33</v>
      </c>
    </row>
    <row r="22" spans="1:33" ht="12" customHeight="1">
      <c r="A22" s="2">
        <v>15</v>
      </c>
      <c r="C22" s="273" t="s">
        <v>1351</v>
      </c>
      <c r="D22" s="59">
        <v>0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59">
        <v>0</v>
      </c>
      <c r="K22" s="102"/>
      <c r="L22" s="2">
        <v>15</v>
      </c>
      <c r="N22" s="273" t="s">
        <v>1351</v>
      </c>
      <c r="O22" s="59">
        <v>0</v>
      </c>
      <c r="P22" s="59">
        <v>0</v>
      </c>
      <c r="Q22" s="59">
        <v>0</v>
      </c>
      <c r="R22" s="59">
        <v>0</v>
      </c>
      <c r="S22" s="59">
        <v>0</v>
      </c>
      <c r="T22" s="59">
        <v>0</v>
      </c>
      <c r="U22" s="59">
        <v>0</v>
      </c>
      <c r="V22" s="102"/>
      <c r="W22" s="2">
        <v>15</v>
      </c>
      <c r="Y22" s="273" t="s">
        <v>1351</v>
      </c>
      <c r="Z22" s="59">
        <v>0</v>
      </c>
      <c r="AA22" s="59">
        <v>0</v>
      </c>
      <c r="AB22" s="59">
        <v>0</v>
      </c>
      <c r="AC22" s="59">
        <v>0</v>
      </c>
      <c r="AD22" s="59">
        <v>0</v>
      </c>
      <c r="AE22" s="59">
        <v>0</v>
      </c>
      <c r="AF22" s="59">
        <v>0</v>
      </c>
      <c r="AG22" s="59">
        <v>0</v>
      </c>
    </row>
    <row r="23" spans="1:33" ht="12" customHeight="1">
      <c r="A23" s="2">
        <v>16</v>
      </c>
      <c r="C23" s="273" t="s">
        <v>1352</v>
      </c>
      <c r="D23" s="59">
        <v>0</v>
      </c>
      <c r="E23" s="59">
        <v>0.11</v>
      </c>
      <c r="F23" s="59">
        <v>0.08</v>
      </c>
      <c r="G23" s="59">
        <v>0.09</v>
      </c>
      <c r="H23" s="59">
        <v>0.09</v>
      </c>
      <c r="I23" s="59">
        <v>0.1</v>
      </c>
      <c r="J23" s="59">
        <v>0.12</v>
      </c>
      <c r="K23" s="102"/>
      <c r="L23" s="2">
        <v>16</v>
      </c>
      <c r="N23" s="273" t="s">
        <v>1352</v>
      </c>
      <c r="O23" s="59">
        <v>0.16</v>
      </c>
      <c r="P23" s="59">
        <v>0.1</v>
      </c>
      <c r="Q23" s="59">
        <v>0.12</v>
      </c>
      <c r="R23" s="59">
        <v>0.13</v>
      </c>
      <c r="S23" s="59">
        <v>0.12</v>
      </c>
      <c r="T23" s="59">
        <v>0.14000000000000001</v>
      </c>
      <c r="U23" s="59">
        <v>0.19</v>
      </c>
      <c r="V23" s="102"/>
      <c r="W23" s="2">
        <v>16</v>
      </c>
      <c r="Y23" s="273" t="s">
        <v>1352</v>
      </c>
      <c r="Z23" s="59">
        <v>0.15</v>
      </c>
      <c r="AA23" s="59">
        <v>0.19</v>
      </c>
      <c r="AB23" s="59">
        <v>0.21</v>
      </c>
      <c r="AC23" s="59">
        <v>0.16</v>
      </c>
      <c r="AD23" s="59">
        <v>0.22</v>
      </c>
      <c r="AE23" s="59">
        <v>0.36</v>
      </c>
      <c r="AF23" s="59">
        <v>0.3</v>
      </c>
      <c r="AG23" s="59">
        <v>0.31</v>
      </c>
    </row>
    <row r="24" spans="1:33" ht="12" customHeight="1">
      <c r="A24" s="2">
        <v>17</v>
      </c>
      <c r="C24" s="273" t="s">
        <v>1353</v>
      </c>
      <c r="D24" s="59">
        <v>0.02</v>
      </c>
      <c r="E24" s="59">
        <v>0.01</v>
      </c>
      <c r="F24" s="59">
        <v>0.01</v>
      </c>
      <c r="G24" s="59">
        <v>0.01</v>
      </c>
      <c r="H24" s="59">
        <v>0.01</v>
      </c>
      <c r="I24" s="59">
        <v>0.01</v>
      </c>
      <c r="J24" s="59">
        <v>0.01</v>
      </c>
      <c r="K24" s="102"/>
      <c r="L24" s="2">
        <v>17</v>
      </c>
      <c r="N24" s="273" t="s">
        <v>1353</v>
      </c>
      <c r="O24" s="59">
        <v>0.01</v>
      </c>
      <c r="P24" s="59">
        <v>0.01</v>
      </c>
      <c r="Q24" s="59">
        <v>0.01</v>
      </c>
      <c r="R24" s="59">
        <v>0.01</v>
      </c>
      <c r="S24" s="59">
        <v>0.01</v>
      </c>
      <c r="T24" s="59">
        <v>0.01</v>
      </c>
      <c r="U24" s="59">
        <v>0.02</v>
      </c>
      <c r="V24" s="102"/>
      <c r="W24" s="2">
        <v>17</v>
      </c>
      <c r="Y24" s="273" t="s">
        <v>1353</v>
      </c>
      <c r="Z24" s="59">
        <v>0.02</v>
      </c>
      <c r="AA24" s="59">
        <v>0.03</v>
      </c>
      <c r="AB24" s="59">
        <v>0.02</v>
      </c>
      <c r="AC24" s="59">
        <v>0.02</v>
      </c>
      <c r="AD24" s="59">
        <v>0.02</v>
      </c>
      <c r="AE24" s="59">
        <v>0.02</v>
      </c>
      <c r="AF24" s="59">
        <v>0.02</v>
      </c>
      <c r="AG24" s="59">
        <v>0.02</v>
      </c>
    </row>
    <row r="25" spans="1:33" ht="15.95" customHeight="1">
      <c r="A25" s="2">
        <v>18</v>
      </c>
      <c r="B25" s="11" t="s">
        <v>38</v>
      </c>
      <c r="C25" s="19" t="s">
        <v>507</v>
      </c>
      <c r="D25" s="59">
        <v>79.709999999999994</v>
      </c>
      <c r="E25" s="59">
        <v>88.67</v>
      </c>
      <c r="F25" s="59">
        <v>96.23</v>
      </c>
      <c r="G25" s="59">
        <v>109.11</v>
      </c>
      <c r="H25" s="59">
        <v>133.54</v>
      </c>
      <c r="I25" s="59">
        <v>138.97</v>
      </c>
      <c r="J25" s="59">
        <v>161.62</v>
      </c>
      <c r="K25" s="102"/>
      <c r="L25" s="2">
        <v>18</v>
      </c>
      <c r="M25" s="11" t="s">
        <v>38</v>
      </c>
      <c r="N25" s="19" t="s">
        <v>507</v>
      </c>
      <c r="O25" s="59">
        <v>172.27</v>
      </c>
      <c r="P25" s="59">
        <v>178.76</v>
      </c>
      <c r="Q25" s="59">
        <v>213.24</v>
      </c>
      <c r="R25" s="59">
        <v>246.96</v>
      </c>
      <c r="S25" s="59">
        <v>268.43</v>
      </c>
      <c r="T25" s="59">
        <v>273.79000000000002</v>
      </c>
      <c r="U25" s="59">
        <v>281.47000000000003</v>
      </c>
      <c r="V25" s="102"/>
      <c r="W25" s="2">
        <v>18</v>
      </c>
      <c r="X25" s="11" t="s">
        <v>38</v>
      </c>
      <c r="Y25" s="19" t="s">
        <v>507</v>
      </c>
      <c r="Z25" s="59">
        <v>310.24</v>
      </c>
      <c r="AA25" s="59">
        <v>329.05</v>
      </c>
      <c r="AB25" s="59">
        <v>308.02999999999997</v>
      </c>
      <c r="AC25" s="59">
        <v>309.97000000000003</v>
      </c>
      <c r="AD25" s="59">
        <v>335.93</v>
      </c>
      <c r="AE25" s="59">
        <v>383.64</v>
      </c>
      <c r="AF25" s="59">
        <v>447.41</v>
      </c>
      <c r="AG25" s="59">
        <v>555.79999999999995</v>
      </c>
    </row>
    <row r="26" spans="1:33" ht="15.95" customHeight="1">
      <c r="A26" s="2">
        <v>19</v>
      </c>
      <c r="C26" s="15" t="s">
        <v>915</v>
      </c>
      <c r="D26" s="59">
        <v>69.38</v>
      </c>
      <c r="E26" s="59">
        <v>75.62</v>
      </c>
      <c r="F26" s="59">
        <v>81.92</v>
      </c>
      <c r="G26" s="59">
        <v>92.19</v>
      </c>
      <c r="H26" s="59">
        <v>114.23</v>
      </c>
      <c r="I26" s="59">
        <v>120.17</v>
      </c>
      <c r="J26" s="59">
        <v>140.69999999999999</v>
      </c>
      <c r="K26" s="102"/>
      <c r="L26" s="2">
        <v>19</v>
      </c>
      <c r="N26" s="15" t="s">
        <v>915</v>
      </c>
      <c r="O26" s="59">
        <v>148.63</v>
      </c>
      <c r="P26" s="59">
        <v>153.96</v>
      </c>
      <c r="Q26" s="59">
        <v>183.09</v>
      </c>
      <c r="R26" s="59">
        <v>212.56</v>
      </c>
      <c r="S26" s="59">
        <v>230.42</v>
      </c>
      <c r="T26" s="59">
        <v>234.73</v>
      </c>
      <c r="U26" s="59">
        <v>242.68</v>
      </c>
      <c r="V26" s="102"/>
      <c r="W26" s="2">
        <v>19</v>
      </c>
      <c r="Y26" s="15" t="s">
        <v>915</v>
      </c>
      <c r="Z26" s="59">
        <v>267.97000000000003</v>
      </c>
      <c r="AA26" s="59">
        <v>285.27999999999997</v>
      </c>
      <c r="AB26" s="59">
        <v>260.62</v>
      </c>
      <c r="AC26" s="59">
        <v>259.61</v>
      </c>
      <c r="AD26" s="59">
        <v>279.39</v>
      </c>
      <c r="AE26" s="59">
        <v>319.25</v>
      </c>
      <c r="AF26" s="59">
        <v>349.13</v>
      </c>
      <c r="AG26" s="59">
        <v>398.14</v>
      </c>
    </row>
    <row r="27" spans="1:33" ht="12" customHeight="1">
      <c r="A27" s="2">
        <v>20</v>
      </c>
      <c r="C27" s="273" t="s">
        <v>1349</v>
      </c>
      <c r="D27" s="59">
        <v>53.3</v>
      </c>
      <c r="E27" s="59">
        <v>58.34</v>
      </c>
      <c r="F27" s="59">
        <v>63.42</v>
      </c>
      <c r="G27" s="59">
        <v>71.23</v>
      </c>
      <c r="H27" s="59">
        <v>91.17</v>
      </c>
      <c r="I27" s="59">
        <v>94.55</v>
      </c>
      <c r="J27" s="59">
        <v>112.97</v>
      </c>
      <c r="K27" s="102"/>
      <c r="L27" s="2">
        <v>20</v>
      </c>
      <c r="N27" s="273" t="s">
        <v>1349</v>
      </c>
      <c r="O27" s="59">
        <v>119.13</v>
      </c>
      <c r="P27" s="59">
        <v>122.46</v>
      </c>
      <c r="Q27" s="59">
        <v>147.18</v>
      </c>
      <c r="R27" s="59">
        <v>172.91</v>
      </c>
      <c r="S27" s="59">
        <v>185.86</v>
      </c>
      <c r="T27" s="59">
        <v>189.37</v>
      </c>
      <c r="U27" s="59">
        <v>196.46</v>
      </c>
      <c r="V27" s="102"/>
      <c r="W27" s="2">
        <v>20</v>
      </c>
      <c r="Y27" s="273" t="s">
        <v>1349</v>
      </c>
      <c r="Z27" s="59">
        <v>219.23</v>
      </c>
      <c r="AA27" s="59">
        <v>234.39</v>
      </c>
      <c r="AB27" s="59">
        <v>209.93</v>
      </c>
      <c r="AC27" s="59">
        <v>207.51</v>
      </c>
      <c r="AD27" s="59">
        <v>223.64</v>
      </c>
      <c r="AE27" s="59">
        <v>257.89</v>
      </c>
      <c r="AF27" s="59">
        <v>282.57</v>
      </c>
      <c r="AG27" s="59">
        <v>326.93</v>
      </c>
    </row>
    <row r="28" spans="1:33" ht="12" customHeight="1">
      <c r="A28" s="2">
        <v>21</v>
      </c>
      <c r="C28" s="273" t="s">
        <v>1252</v>
      </c>
      <c r="D28" s="59">
        <v>16.079999999999998</v>
      </c>
      <c r="E28" s="59">
        <v>17.28</v>
      </c>
      <c r="F28" s="59">
        <v>18.5</v>
      </c>
      <c r="G28" s="59">
        <v>20.96</v>
      </c>
      <c r="H28" s="59">
        <v>23.06</v>
      </c>
      <c r="I28" s="59">
        <v>25.62</v>
      </c>
      <c r="J28" s="59">
        <v>27.73</v>
      </c>
      <c r="K28" s="102"/>
      <c r="L28" s="2">
        <v>21</v>
      </c>
      <c r="N28" s="273" t="s">
        <v>1252</v>
      </c>
      <c r="O28" s="59">
        <v>29.5</v>
      </c>
      <c r="P28" s="59">
        <v>31.5</v>
      </c>
      <c r="Q28" s="59">
        <v>35.909999999999997</v>
      </c>
      <c r="R28" s="59">
        <v>39.65</v>
      </c>
      <c r="S28" s="59">
        <v>44.56</v>
      </c>
      <c r="T28" s="59">
        <v>45.36</v>
      </c>
      <c r="U28" s="59">
        <v>46.22</v>
      </c>
      <c r="V28" s="102"/>
      <c r="W28" s="2">
        <v>21</v>
      </c>
      <c r="Y28" s="273" t="s">
        <v>1252</v>
      </c>
      <c r="Z28" s="59">
        <v>48.74</v>
      </c>
      <c r="AA28" s="59">
        <v>50.89</v>
      </c>
      <c r="AB28" s="59">
        <v>50.69</v>
      </c>
      <c r="AC28" s="59">
        <v>52.1</v>
      </c>
      <c r="AD28" s="59">
        <v>55.75</v>
      </c>
      <c r="AE28" s="59">
        <v>61.36</v>
      </c>
      <c r="AF28" s="59">
        <v>66.56</v>
      </c>
      <c r="AG28" s="59">
        <v>71.209999999999994</v>
      </c>
    </row>
    <row r="29" spans="1:33" ht="12" customHeight="1">
      <c r="A29" s="17">
        <v>22</v>
      </c>
      <c r="B29" s="22"/>
      <c r="C29" s="274" t="s">
        <v>1321</v>
      </c>
      <c r="D29" s="59">
        <v>0.19</v>
      </c>
      <c r="E29" s="59">
        <v>0.24</v>
      </c>
      <c r="F29" s="59">
        <v>0.27</v>
      </c>
      <c r="G29" s="59">
        <v>0.32</v>
      </c>
      <c r="H29" s="59">
        <v>0.33</v>
      </c>
      <c r="I29" s="59">
        <v>0.35</v>
      </c>
      <c r="J29" s="59">
        <v>0.36</v>
      </c>
      <c r="K29" s="102"/>
      <c r="L29" s="17">
        <v>22</v>
      </c>
      <c r="M29" s="22"/>
      <c r="N29" s="274" t="s">
        <v>1321</v>
      </c>
      <c r="O29" s="59">
        <v>0.36</v>
      </c>
      <c r="P29" s="59">
        <v>0.34</v>
      </c>
      <c r="Q29" s="59">
        <v>0.43</v>
      </c>
      <c r="R29" s="59">
        <v>0.56999999999999995</v>
      </c>
      <c r="S29" s="59">
        <v>0.59</v>
      </c>
      <c r="T29" s="59">
        <v>0.61</v>
      </c>
      <c r="U29" s="59">
        <v>0.66</v>
      </c>
      <c r="V29" s="102"/>
      <c r="W29" s="17">
        <v>22</v>
      </c>
      <c r="X29" s="22"/>
      <c r="Y29" s="274" t="s">
        <v>1321</v>
      </c>
      <c r="Z29" s="59">
        <v>0.73</v>
      </c>
      <c r="AA29" s="59">
        <v>0.74</v>
      </c>
      <c r="AB29" s="59">
        <v>0.83</v>
      </c>
      <c r="AC29" s="59">
        <v>0.68</v>
      </c>
      <c r="AD29" s="59">
        <v>0.82</v>
      </c>
      <c r="AE29" s="59">
        <v>0.88</v>
      </c>
      <c r="AF29" s="59">
        <v>0.97</v>
      </c>
      <c r="AG29" s="59">
        <v>0.94</v>
      </c>
    </row>
    <row r="30" spans="1:33" ht="15.95" customHeight="1">
      <c r="A30" s="2">
        <v>23</v>
      </c>
      <c r="C30" s="15" t="s">
        <v>1292</v>
      </c>
      <c r="D30" s="59">
        <v>4.8</v>
      </c>
      <c r="E30" s="59">
        <v>6.42</v>
      </c>
      <c r="F30" s="59">
        <v>7.01</v>
      </c>
      <c r="G30" s="59">
        <v>8.9700000000000006</v>
      </c>
      <c r="H30" s="59">
        <v>10.029999999999999</v>
      </c>
      <c r="I30" s="59">
        <v>9.3000000000000007</v>
      </c>
      <c r="J30" s="59">
        <v>10.64</v>
      </c>
      <c r="K30" s="102"/>
      <c r="L30" s="2">
        <v>23</v>
      </c>
      <c r="N30" s="15" t="s">
        <v>1292</v>
      </c>
      <c r="O30" s="59">
        <v>13.21</v>
      </c>
      <c r="P30" s="59">
        <v>13.18</v>
      </c>
      <c r="Q30" s="59">
        <v>17.3</v>
      </c>
      <c r="R30" s="59">
        <v>19.78</v>
      </c>
      <c r="S30" s="59">
        <v>24.06</v>
      </c>
      <c r="T30" s="59">
        <v>24.67</v>
      </c>
      <c r="U30" s="59">
        <v>24</v>
      </c>
      <c r="V30" s="102"/>
      <c r="W30" s="2">
        <v>23</v>
      </c>
      <c r="Y30" s="15" t="s">
        <v>1292</v>
      </c>
      <c r="Z30" s="59">
        <v>25.59</v>
      </c>
      <c r="AA30" s="59">
        <v>26.99</v>
      </c>
      <c r="AB30" s="59">
        <v>31.36</v>
      </c>
      <c r="AC30" s="59">
        <v>34.5</v>
      </c>
      <c r="AD30" s="59">
        <v>38.07</v>
      </c>
      <c r="AE30" s="59">
        <v>44.34</v>
      </c>
      <c r="AF30" s="59">
        <v>54.45</v>
      </c>
      <c r="AG30" s="59">
        <v>66.38</v>
      </c>
    </row>
    <row r="31" spans="1:33" ht="12" customHeight="1">
      <c r="A31" s="2">
        <v>24</v>
      </c>
      <c r="C31" s="273" t="s">
        <v>74</v>
      </c>
      <c r="D31" s="59">
        <v>0.43</v>
      </c>
      <c r="E31" s="59">
        <v>0.5</v>
      </c>
      <c r="F31" s="59">
        <v>0.56000000000000005</v>
      </c>
      <c r="G31" s="59">
        <v>0.65</v>
      </c>
      <c r="H31" s="59">
        <v>0.74</v>
      </c>
      <c r="I31" s="59">
        <v>0.75</v>
      </c>
      <c r="J31" s="59">
        <v>0.74</v>
      </c>
      <c r="K31" s="102"/>
      <c r="L31" s="2">
        <v>24</v>
      </c>
      <c r="N31" s="273" t="s">
        <v>74</v>
      </c>
      <c r="O31" s="59">
        <v>0.8</v>
      </c>
      <c r="P31" s="59">
        <v>0.84</v>
      </c>
      <c r="Q31" s="59">
        <v>0.95</v>
      </c>
      <c r="R31" s="59">
        <v>1.0900000000000001</v>
      </c>
      <c r="S31" s="59">
        <v>1.1399999999999999</v>
      </c>
      <c r="T31" s="59">
        <v>1.1299999999999999</v>
      </c>
      <c r="U31" s="59">
        <v>1.1499999999999999</v>
      </c>
      <c r="V31" s="102"/>
      <c r="W31" s="2">
        <v>24</v>
      </c>
      <c r="Y31" s="273" t="s">
        <v>74</v>
      </c>
      <c r="Z31" s="59">
        <v>1.1100000000000001</v>
      </c>
      <c r="AA31" s="59">
        <v>1.1200000000000001</v>
      </c>
      <c r="AB31" s="59">
        <v>1.18</v>
      </c>
      <c r="AC31" s="59">
        <v>1.25</v>
      </c>
      <c r="AD31" s="59">
        <v>1.54</v>
      </c>
      <c r="AE31" s="59">
        <v>1.85</v>
      </c>
      <c r="AF31" s="59">
        <v>4.32</v>
      </c>
      <c r="AG31" s="59">
        <v>9.89</v>
      </c>
    </row>
    <row r="32" spans="1:33" ht="12" customHeight="1">
      <c r="A32" s="2">
        <v>25</v>
      </c>
      <c r="C32" s="273" t="s">
        <v>480</v>
      </c>
      <c r="D32" s="59">
        <v>3.73</v>
      </c>
      <c r="E32" s="59">
        <v>4.53</v>
      </c>
      <c r="F32" s="59">
        <v>4.8</v>
      </c>
      <c r="G32" s="59">
        <v>5.83</v>
      </c>
      <c r="H32" s="59">
        <v>6.92</v>
      </c>
      <c r="I32" s="59">
        <v>5.38</v>
      </c>
      <c r="J32" s="59">
        <v>6.27</v>
      </c>
      <c r="K32" s="102"/>
      <c r="L32" s="2">
        <v>25</v>
      </c>
      <c r="N32" s="273" t="s">
        <v>480</v>
      </c>
      <c r="O32" s="59">
        <v>7.87</v>
      </c>
      <c r="P32" s="59">
        <v>7.37</v>
      </c>
      <c r="Q32" s="59">
        <v>10.76</v>
      </c>
      <c r="R32" s="59">
        <v>12.81</v>
      </c>
      <c r="S32" s="59">
        <v>16.239999999999998</v>
      </c>
      <c r="T32" s="59">
        <v>16.600000000000001</v>
      </c>
      <c r="U32" s="59">
        <v>15.35</v>
      </c>
      <c r="V32" s="102"/>
      <c r="W32" s="2">
        <v>25</v>
      </c>
      <c r="Y32" s="273" t="s">
        <v>480</v>
      </c>
      <c r="Z32" s="59">
        <v>16.41</v>
      </c>
      <c r="AA32" s="59">
        <v>17.95</v>
      </c>
      <c r="AB32" s="59">
        <v>21.09</v>
      </c>
      <c r="AC32" s="59">
        <v>23.76</v>
      </c>
      <c r="AD32" s="59">
        <v>26.01</v>
      </c>
      <c r="AE32" s="59">
        <v>31.51</v>
      </c>
      <c r="AF32" s="59">
        <v>39.299999999999997</v>
      </c>
      <c r="AG32" s="59">
        <v>43.43</v>
      </c>
    </row>
    <row r="33" spans="1:33" ht="12" customHeight="1">
      <c r="A33" s="2">
        <v>26</v>
      </c>
      <c r="C33" s="273" t="s">
        <v>486</v>
      </c>
      <c r="D33" s="59">
        <v>0.64</v>
      </c>
      <c r="E33" s="59">
        <v>1.39</v>
      </c>
      <c r="F33" s="59">
        <v>1.65</v>
      </c>
      <c r="G33" s="59">
        <v>2.4900000000000002</v>
      </c>
      <c r="H33" s="59">
        <v>2.37</v>
      </c>
      <c r="I33" s="59">
        <v>3.17</v>
      </c>
      <c r="J33" s="59">
        <v>3.63</v>
      </c>
      <c r="K33" s="102"/>
      <c r="L33" s="2">
        <v>26</v>
      </c>
      <c r="N33" s="273" t="s">
        <v>486</v>
      </c>
      <c r="O33" s="59">
        <v>4.54</v>
      </c>
      <c r="P33" s="59">
        <v>4.97</v>
      </c>
      <c r="Q33" s="59">
        <v>5.59</v>
      </c>
      <c r="R33" s="59">
        <v>5.88</v>
      </c>
      <c r="S33" s="59">
        <v>6.68</v>
      </c>
      <c r="T33" s="59">
        <v>6.94</v>
      </c>
      <c r="U33" s="59">
        <v>7.5</v>
      </c>
      <c r="V33" s="102"/>
      <c r="W33" s="2">
        <v>26</v>
      </c>
      <c r="Y33" s="273" t="s">
        <v>486</v>
      </c>
      <c r="Z33" s="59">
        <v>8.07</v>
      </c>
      <c r="AA33" s="59">
        <v>7.92</v>
      </c>
      <c r="AB33" s="59">
        <v>9.09</v>
      </c>
      <c r="AC33" s="59">
        <v>9.49</v>
      </c>
      <c r="AD33" s="59">
        <v>10.52</v>
      </c>
      <c r="AE33" s="59">
        <v>10.98</v>
      </c>
      <c r="AF33" s="59">
        <v>10.83</v>
      </c>
      <c r="AG33" s="59">
        <v>13.06</v>
      </c>
    </row>
    <row r="34" spans="1:33" ht="15.95" customHeight="1">
      <c r="A34" s="2">
        <v>27</v>
      </c>
      <c r="C34" s="15" t="s">
        <v>1350</v>
      </c>
      <c r="D34" s="59">
        <v>5.39</v>
      </c>
      <c r="E34" s="59">
        <v>6.33</v>
      </c>
      <c r="F34" s="59">
        <v>7.01</v>
      </c>
      <c r="G34" s="59">
        <v>7.65</v>
      </c>
      <c r="H34" s="59">
        <v>8.75</v>
      </c>
      <c r="I34" s="59">
        <v>9.08</v>
      </c>
      <c r="J34" s="59">
        <v>9.85</v>
      </c>
      <c r="K34" s="102"/>
      <c r="L34" s="2">
        <v>27</v>
      </c>
      <c r="N34" s="15" t="s">
        <v>1350</v>
      </c>
      <c r="O34" s="59">
        <v>9.98</v>
      </c>
      <c r="P34" s="59">
        <v>11.14</v>
      </c>
      <c r="Q34" s="59">
        <v>12</v>
      </c>
      <c r="R34" s="59">
        <v>12.92</v>
      </c>
      <c r="S34" s="59">
        <v>12.89</v>
      </c>
      <c r="T34" s="59">
        <v>13.27</v>
      </c>
      <c r="U34" s="59">
        <v>13.56</v>
      </c>
      <c r="V34" s="102"/>
      <c r="W34" s="2">
        <v>27</v>
      </c>
      <c r="Y34" s="15" t="s">
        <v>1350</v>
      </c>
      <c r="Z34" s="59">
        <v>15.49</v>
      </c>
      <c r="AA34" s="59">
        <v>15.29</v>
      </c>
      <c r="AB34" s="59">
        <v>14.71</v>
      </c>
      <c r="AC34" s="59">
        <v>14.56</v>
      </c>
      <c r="AD34" s="59">
        <v>17.190000000000001</v>
      </c>
      <c r="AE34" s="59">
        <v>18.61</v>
      </c>
      <c r="AF34" s="59">
        <v>40.97</v>
      </c>
      <c r="AG34" s="59">
        <v>88.25</v>
      </c>
    </row>
    <row r="35" spans="1:33" ht="12" customHeight="1">
      <c r="A35" s="2">
        <v>28</v>
      </c>
      <c r="C35" s="273" t="s">
        <v>1351</v>
      </c>
      <c r="D35" s="59">
        <v>0.24</v>
      </c>
      <c r="E35" s="59">
        <v>0.54</v>
      </c>
      <c r="F35" s="59">
        <v>0.44</v>
      </c>
      <c r="G35" s="59">
        <v>0.47</v>
      </c>
      <c r="H35" s="59">
        <v>0.65</v>
      </c>
      <c r="I35" s="59">
        <v>0.76</v>
      </c>
      <c r="J35" s="59">
        <v>0.88</v>
      </c>
      <c r="K35" s="102"/>
      <c r="L35" s="2">
        <v>28</v>
      </c>
      <c r="N35" s="273" t="s">
        <v>1351</v>
      </c>
      <c r="O35" s="59">
        <v>0.9</v>
      </c>
      <c r="P35" s="59">
        <v>1.28</v>
      </c>
      <c r="Q35" s="59">
        <v>1.37</v>
      </c>
      <c r="R35" s="59">
        <v>1.41</v>
      </c>
      <c r="S35" s="59">
        <v>1.42</v>
      </c>
      <c r="T35" s="59">
        <v>1.68</v>
      </c>
      <c r="U35" s="59">
        <v>1.71</v>
      </c>
      <c r="V35" s="102"/>
      <c r="W35" s="2">
        <v>28</v>
      </c>
      <c r="Y35" s="273" t="s">
        <v>1351</v>
      </c>
      <c r="Z35" s="59">
        <v>1.76</v>
      </c>
      <c r="AA35" s="59">
        <v>2.04</v>
      </c>
      <c r="AB35" s="59">
        <v>1.87</v>
      </c>
      <c r="AC35" s="59">
        <v>1.83</v>
      </c>
      <c r="AD35" s="59">
        <v>2.4500000000000002</v>
      </c>
      <c r="AE35" s="59">
        <v>2.9</v>
      </c>
      <c r="AF35" s="59">
        <v>2.9</v>
      </c>
      <c r="AG35" s="59">
        <v>3.32</v>
      </c>
    </row>
    <row r="36" spans="1:33" ht="12" customHeight="1">
      <c r="A36" s="2">
        <v>29</v>
      </c>
      <c r="C36" s="273" t="s">
        <v>1352</v>
      </c>
      <c r="D36" s="59">
        <v>2</v>
      </c>
      <c r="E36" s="59">
        <v>2.25</v>
      </c>
      <c r="F36" s="59">
        <v>2.69</v>
      </c>
      <c r="G36" s="59">
        <v>2.89</v>
      </c>
      <c r="H36" s="59">
        <v>3.39</v>
      </c>
      <c r="I36" s="59">
        <v>3.74</v>
      </c>
      <c r="J36" s="59">
        <v>4.22</v>
      </c>
      <c r="K36" s="102"/>
      <c r="L36" s="2">
        <v>29</v>
      </c>
      <c r="N36" s="273" t="s">
        <v>1352</v>
      </c>
      <c r="O36" s="59">
        <v>4.55</v>
      </c>
      <c r="P36" s="59">
        <v>4.96</v>
      </c>
      <c r="Q36" s="59">
        <v>5.77</v>
      </c>
      <c r="R36" s="59">
        <v>6.18</v>
      </c>
      <c r="S36" s="59">
        <v>5.95</v>
      </c>
      <c r="T36" s="59">
        <v>6.09</v>
      </c>
      <c r="U36" s="59">
        <v>6.25</v>
      </c>
      <c r="V36" s="102"/>
      <c r="W36" s="2">
        <v>29</v>
      </c>
      <c r="Y36" s="273" t="s">
        <v>1352</v>
      </c>
      <c r="Z36" s="59">
        <v>7.74</v>
      </c>
      <c r="AA36" s="59">
        <v>7.65</v>
      </c>
      <c r="AB36" s="59">
        <v>7.26</v>
      </c>
      <c r="AC36" s="59">
        <v>7.51</v>
      </c>
      <c r="AD36" s="59">
        <v>9.5</v>
      </c>
      <c r="AE36" s="59">
        <v>10.28</v>
      </c>
      <c r="AF36" s="59">
        <v>32.31</v>
      </c>
      <c r="AG36" s="59">
        <v>80.42</v>
      </c>
    </row>
    <row r="37" spans="1:33" ht="12" customHeight="1">
      <c r="A37" s="2">
        <v>30</v>
      </c>
      <c r="C37" s="273" t="s">
        <v>1353</v>
      </c>
      <c r="D37" s="59">
        <v>3.15</v>
      </c>
      <c r="E37" s="59">
        <v>3.54</v>
      </c>
      <c r="F37" s="59">
        <v>3.88</v>
      </c>
      <c r="G37" s="59">
        <v>4.29</v>
      </c>
      <c r="H37" s="59">
        <v>4.71</v>
      </c>
      <c r="I37" s="59">
        <v>4.58</v>
      </c>
      <c r="J37" s="59">
        <v>4.75</v>
      </c>
      <c r="K37" s="102"/>
      <c r="L37" s="2">
        <v>30</v>
      </c>
      <c r="N37" s="273" t="s">
        <v>1353</v>
      </c>
      <c r="O37" s="59">
        <v>4.53</v>
      </c>
      <c r="P37" s="59">
        <v>4.9000000000000004</v>
      </c>
      <c r="Q37" s="59">
        <v>4.8600000000000003</v>
      </c>
      <c r="R37" s="59">
        <v>5.33</v>
      </c>
      <c r="S37" s="59">
        <v>5.52</v>
      </c>
      <c r="T37" s="59">
        <v>5.5</v>
      </c>
      <c r="U37" s="59">
        <v>5.6</v>
      </c>
      <c r="V37" s="102"/>
      <c r="W37" s="2">
        <v>30</v>
      </c>
      <c r="Y37" s="273" t="s">
        <v>1353</v>
      </c>
      <c r="Z37" s="59">
        <v>5.99</v>
      </c>
      <c r="AA37" s="59">
        <v>5.6</v>
      </c>
      <c r="AB37" s="59">
        <v>5.58</v>
      </c>
      <c r="AC37" s="59">
        <v>5.22</v>
      </c>
      <c r="AD37" s="59">
        <v>5.24</v>
      </c>
      <c r="AE37" s="59">
        <v>5.43</v>
      </c>
      <c r="AF37" s="59">
        <v>5.76</v>
      </c>
      <c r="AG37" s="59">
        <v>4.51</v>
      </c>
    </row>
    <row r="38" spans="1:33" ht="15.95" customHeight="1">
      <c r="A38" s="2">
        <v>31</v>
      </c>
      <c r="C38" s="15" t="s">
        <v>502</v>
      </c>
      <c r="D38" s="59">
        <v>0.14000000000000001</v>
      </c>
      <c r="E38" s="59">
        <v>0.3</v>
      </c>
      <c r="F38" s="59">
        <v>0.28999999999999998</v>
      </c>
      <c r="G38" s="59">
        <v>0.3</v>
      </c>
      <c r="H38" s="59">
        <v>0.53</v>
      </c>
      <c r="I38" s="59">
        <v>0.42</v>
      </c>
      <c r="J38" s="59">
        <v>0.43</v>
      </c>
      <c r="K38" s="102"/>
      <c r="L38" s="2">
        <v>31</v>
      </c>
      <c r="N38" s="15" t="s">
        <v>502</v>
      </c>
      <c r="O38" s="59">
        <v>0.45</v>
      </c>
      <c r="P38" s="59">
        <v>0.48</v>
      </c>
      <c r="Q38" s="59">
        <v>0.85</v>
      </c>
      <c r="R38" s="59">
        <v>1.7</v>
      </c>
      <c r="S38" s="59">
        <v>1.06</v>
      </c>
      <c r="T38" s="59">
        <v>1.1200000000000001</v>
      </c>
      <c r="U38" s="59">
        <v>1.23</v>
      </c>
      <c r="V38" s="102"/>
      <c r="W38" s="2">
        <v>31</v>
      </c>
      <c r="Y38" s="15" t="s">
        <v>502</v>
      </c>
      <c r="Z38" s="59">
        <v>1.19</v>
      </c>
      <c r="AA38" s="59">
        <v>1.49</v>
      </c>
      <c r="AB38" s="59">
        <v>1.34</v>
      </c>
      <c r="AC38" s="59">
        <v>1.3</v>
      </c>
      <c r="AD38" s="59">
        <v>1.28</v>
      </c>
      <c r="AE38" s="59">
        <v>1.44</v>
      </c>
      <c r="AF38" s="59">
        <v>2.86</v>
      </c>
      <c r="AG38" s="59">
        <v>3.03</v>
      </c>
    </row>
    <row r="39" spans="1:33" ht="12" customHeight="1">
      <c r="A39" s="2">
        <v>32</v>
      </c>
      <c r="C39" s="273" t="s">
        <v>1351</v>
      </c>
      <c r="D39" s="59">
        <v>0</v>
      </c>
      <c r="E39" s="59">
        <v>0.14000000000000001</v>
      </c>
      <c r="F39" s="59">
        <v>0.14000000000000001</v>
      </c>
      <c r="G39" s="59">
        <v>0.15</v>
      </c>
      <c r="H39" s="59">
        <v>0.16</v>
      </c>
      <c r="I39" s="59">
        <v>0.18</v>
      </c>
      <c r="J39" s="59">
        <v>0.21</v>
      </c>
      <c r="K39" s="102"/>
      <c r="L39" s="2">
        <v>32</v>
      </c>
      <c r="N39" s="273" t="s">
        <v>1351</v>
      </c>
      <c r="O39" s="59">
        <v>0.21</v>
      </c>
      <c r="P39" s="59">
        <v>0.22</v>
      </c>
      <c r="Q39" s="59">
        <v>0.26</v>
      </c>
      <c r="R39" s="59">
        <v>0.32</v>
      </c>
      <c r="S39" s="59">
        <v>0.36</v>
      </c>
      <c r="T39" s="59">
        <v>0.37</v>
      </c>
      <c r="U39" s="59">
        <v>0.37</v>
      </c>
      <c r="V39" s="102"/>
      <c r="W39" s="2">
        <v>32</v>
      </c>
      <c r="Y39" s="273" t="s">
        <v>1351</v>
      </c>
      <c r="Z39" s="59">
        <v>0.4</v>
      </c>
      <c r="AA39" s="59">
        <v>0.45</v>
      </c>
      <c r="AB39" s="59">
        <v>0.44</v>
      </c>
      <c r="AC39" s="59">
        <v>0.4</v>
      </c>
      <c r="AD39" s="59">
        <v>0.36</v>
      </c>
      <c r="AE39" s="59">
        <v>0.42</v>
      </c>
      <c r="AF39" s="59">
        <v>0.43</v>
      </c>
      <c r="AG39" s="59">
        <v>0.46</v>
      </c>
    </row>
    <row r="40" spans="1:33" ht="12" customHeight="1">
      <c r="A40" s="2">
        <v>33</v>
      </c>
      <c r="C40" s="273" t="s">
        <v>1352</v>
      </c>
      <c r="D40" s="59">
        <v>0.05</v>
      </c>
      <c r="E40" s="59">
        <v>0.06</v>
      </c>
      <c r="F40" s="59">
        <v>0.06</v>
      </c>
      <c r="G40" s="59">
        <v>0.06</v>
      </c>
      <c r="H40" s="59">
        <v>0.27</v>
      </c>
      <c r="I40" s="59">
        <v>0.11</v>
      </c>
      <c r="J40" s="59">
        <v>0.11</v>
      </c>
      <c r="K40" s="102"/>
      <c r="L40" s="2">
        <v>33</v>
      </c>
      <c r="N40" s="273" t="s">
        <v>1352</v>
      </c>
      <c r="O40" s="59">
        <v>0.1</v>
      </c>
      <c r="P40" s="59">
        <v>0.13</v>
      </c>
      <c r="Q40" s="59">
        <v>0.43</v>
      </c>
      <c r="R40" s="59">
        <v>1.17</v>
      </c>
      <c r="S40" s="59">
        <v>0.5</v>
      </c>
      <c r="T40" s="59">
        <v>0.52</v>
      </c>
      <c r="U40" s="59">
        <v>0.6</v>
      </c>
      <c r="V40" s="102"/>
      <c r="W40" s="2">
        <v>33</v>
      </c>
      <c r="Y40" s="273" t="s">
        <v>1352</v>
      </c>
      <c r="Z40" s="59">
        <v>0.57999999999999996</v>
      </c>
      <c r="AA40" s="59">
        <v>0.83</v>
      </c>
      <c r="AB40" s="59">
        <v>0.66</v>
      </c>
      <c r="AC40" s="59">
        <v>0.63</v>
      </c>
      <c r="AD40" s="59">
        <v>0.67</v>
      </c>
      <c r="AE40" s="59">
        <v>0.81</v>
      </c>
      <c r="AF40" s="59">
        <v>2.17</v>
      </c>
      <c r="AG40" s="59">
        <v>2.33</v>
      </c>
    </row>
    <row r="41" spans="1:33" ht="12" customHeight="1">
      <c r="A41" s="2">
        <v>34</v>
      </c>
      <c r="C41" s="273" t="s">
        <v>1353</v>
      </c>
      <c r="D41" s="59">
        <v>0.09</v>
      </c>
      <c r="E41" s="59">
        <v>0.1</v>
      </c>
      <c r="F41" s="59">
        <v>0.09</v>
      </c>
      <c r="G41" s="59">
        <v>0.09</v>
      </c>
      <c r="H41" s="59">
        <v>0.1</v>
      </c>
      <c r="I41" s="59">
        <v>0.13</v>
      </c>
      <c r="J41" s="59">
        <v>0.11</v>
      </c>
      <c r="K41" s="102"/>
      <c r="L41" s="2">
        <v>34</v>
      </c>
      <c r="N41" s="273" t="s">
        <v>1353</v>
      </c>
      <c r="O41" s="59">
        <v>0.14000000000000001</v>
      </c>
      <c r="P41" s="59">
        <v>0.13</v>
      </c>
      <c r="Q41" s="59">
        <v>0.16</v>
      </c>
      <c r="R41" s="59">
        <v>0.21</v>
      </c>
      <c r="S41" s="59">
        <v>0.2</v>
      </c>
      <c r="T41" s="59">
        <v>0.23</v>
      </c>
      <c r="U41" s="59">
        <v>0.26</v>
      </c>
      <c r="V41" s="102"/>
      <c r="W41" s="2">
        <v>34</v>
      </c>
      <c r="Y41" s="273" t="s">
        <v>1353</v>
      </c>
      <c r="Z41" s="59">
        <v>0.21</v>
      </c>
      <c r="AA41" s="59">
        <v>0.21</v>
      </c>
      <c r="AB41" s="59">
        <v>0.24</v>
      </c>
      <c r="AC41" s="59">
        <v>0.27</v>
      </c>
      <c r="AD41" s="59">
        <v>0.25</v>
      </c>
      <c r="AE41" s="59">
        <v>0.21</v>
      </c>
      <c r="AF41" s="59">
        <v>0.26</v>
      </c>
      <c r="AG41" s="59">
        <v>0.24</v>
      </c>
    </row>
    <row r="42" spans="1:33" ht="15.95" customHeight="1">
      <c r="A42" s="2">
        <v>35</v>
      </c>
      <c r="B42" s="11" t="s">
        <v>36</v>
      </c>
      <c r="C42" s="19" t="s">
        <v>518</v>
      </c>
      <c r="D42" s="59">
        <v>3.8200000000000074</v>
      </c>
      <c r="E42" s="59">
        <v>2.16</v>
      </c>
      <c r="F42" s="59">
        <v>2.1900000000000084</v>
      </c>
      <c r="G42" s="59">
        <v>6.89</v>
      </c>
      <c r="H42" s="59">
        <v>13.88</v>
      </c>
      <c r="I42" s="59">
        <v>6.1799999999999926</v>
      </c>
      <c r="J42" s="59">
        <v>4.960000000000008</v>
      </c>
      <c r="K42" s="102"/>
      <c r="L42" s="2">
        <v>35</v>
      </c>
      <c r="M42" s="11" t="s">
        <v>36</v>
      </c>
      <c r="N42" s="19" t="s">
        <v>518</v>
      </c>
      <c r="O42" s="59">
        <v>5.63</v>
      </c>
      <c r="P42" s="59">
        <v>9.1099999999999852</v>
      </c>
      <c r="Q42" s="59">
        <v>-6.7099999999999937</v>
      </c>
      <c r="R42" s="59">
        <v>-15.79</v>
      </c>
      <c r="S42" s="59">
        <v>-6.8299999999999841</v>
      </c>
      <c r="T42" s="59">
        <v>6.74</v>
      </c>
      <c r="U42" s="59">
        <v>5.4199999999999875</v>
      </c>
      <c r="V42" s="102"/>
      <c r="W42" s="2">
        <v>35</v>
      </c>
      <c r="X42" s="11" t="s">
        <v>36</v>
      </c>
      <c r="Y42" s="19" t="s">
        <v>518</v>
      </c>
      <c r="Z42" s="59">
        <v>13.27</v>
      </c>
      <c r="AA42" s="59">
        <v>26.34</v>
      </c>
      <c r="AB42" s="59">
        <v>42.66</v>
      </c>
      <c r="AC42" s="59">
        <v>41.53</v>
      </c>
      <c r="AD42" s="59">
        <v>49.56</v>
      </c>
      <c r="AE42" s="59">
        <v>54.28</v>
      </c>
      <c r="AF42" s="59">
        <v>46.37</v>
      </c>
      <c r="AG42" s="59">
        <v>2.9600000000000648</v>
      </c>
    </row>
    <row r="43" spans="1:33" ht="15.95" customHeight="1">
      <c r="A43" s="2">
        <v>36</v>
      </c>
      <c r="C43" s="15" t="s">
        <v>911</v>
      </c>
      <c r="D43" s="59">
        <v>7.71</v>
      </c>
      <c r="E43" s="59">
        <v>6.73</v>
      </c>
      <c r="F43" s="59">
        <v>7.82</v>
      </c>
      <c r="G43" s="59">
        <v>13.27</v>
      </c>
      <c r="H43" s="59">
        <v>21.33</v>
      </c>
      <c r="I43" s="59">
        <v>13.06</v>
      </c>
      <c r="J43" s="59">
        <v>11.86</v>
      </c>
      <c r="K43" s="102"/>
      <c r="L43" s="2">
        <v>36</v>
      </c>
      <c r="N43" s="15" t="s">
        <v>911</v>
      </c>
      <c r="O43" s="59">
        <v>13.1</v>
      </c>
      <c r="P43" s="59">
        <v>15.25</v>
      </c>
      <c r="Q43" s="59">
        <v>2.6400000000000077</v>
      </c>
      <c r="R43" s="59">
        <v>-5.07</v>
      </c>
      <c r="S43" s="59">
        <v>4.54</v>
      </c>
      <c r="T43" s="59">
        <v>18.96</v>
      </c>
      <c r="U43" s="59">
        <v>14.89</v>
      </c>
      <c r="V43" s="102"/>
      <c r="W43" s="2">
        <v>36</v>
      </c>
      <c r="Y43" s="15" t="s">
        <v>911</v>
      </c>
      <c r="Z43" s="59">
        <v>21.23</v>
      </c>
      <c r="AA43" s="59">
        <v>33.82</v>
      </c>
      <c r="AB43" s="59">
        <v>51.36</v>
      </c>
      <c r="AC43" s="59">
        <v>51.7</v>
      </c>
      <c r="AD43" s="59">
        <v>55.38</v>
      </c>
      <c r="AE43" s="59">
        <v>59.1</v>
      </c>
      <c r="AF43" s="59">
        <v>72.53</v>
      </c>
      <c r="AG43" s="59">
        <v>76.64</v>
      </c>
    </row>
    <row r="44" spans="1:33" ht="12" customHeight="1">
      <c r="A44" s="2">
        <v>37</v>
      </c>
      <c r="C44" s="273" t="s">
        <v>1349</v>
      </c>
      <c r="D44" s="59">
        <v>11.73</v>
      </c>
      <c r="E44" s="59">
        <v>11.78</v>
      </c>
      <c r="F44" s="59">
        <v>13.34</v>
      </c>
      <c r="G44" s="59">
        <v>20.399999999999999</v>
      </c>
      <c r="H44" s="59">
        <v>28.4</v>
      </c>
      <c r="I44" s="59">
        <v>20.7</v>
      </c>
      <c r="J44" s="59">
        <v>20.02</v>
      </c>
      <c r="K44" s="102"/>
      <c r="L44" s="2">
        <v>37</v>
      </c>
      <c r="N44" s="273" t="s">
        <v>1349</v>
      </c>
      <c r="O44" s="59">
        <v>22.2</v>
      </c>
      <c r="P44" s="59">
        <v>24.36</v>
      </c>
      <c r="Q44" s="59">
        <v>14.56</v>
      </c>
      <c r="R44" s="59">
        <v>7.529999999999994</v>
      </c>
      <c r="S44" s="59">
        <v>18.16</v>
      </c>
      <c r="T44" s="59">
        <v>30.81</v>
      </c>
      <c r="U44" s="59">
        <v>26.6</v>
      </c>
      <c r="V44" s="102"/>
      <c r="W44" s="2">
        <v>37</v>
      </c>
      <c r="Y44" s="273" t="s">
        <v>1349</v>
      </c>
      <c r="Z44" s="59">
        <v>32.020000000000003</v>
      </c>
      <c r="AA44" s="59">
        <v>43.28</v>
      </c>
      <c r="AB44" s="59">
        <v>61.56</v>
      </c>
      <c r="AC44" s="59">
        <v>63.56</v>
      </c>
      <c r="AD44" s="59">
        <v>69.95</v>
      </c>
      <c r="AE44" s="59">
        <v>74.36</v>
      </c>
      <c r="AF44" s="59">
        <v>74.5</v>
      </c>
      <c r="AG44" s="59">
        <v>71.72</v>
      </c>
    </row>
    <row r="45" spans="1:33" ht="12" customHeight="1">
      <c r="A45" s="2">
        <v>38</v>
      </c>
      <c r="C45" s="273" t="s">
        <v>1252</v>
      </c>
      <c r="D45" s="59">
        <v>-4.0199999999999996</v>
      </c>
      <c r="E45" s="59">
        <v>-5.05</v>
      </c>
      <c r="F45" s="59">
        <v>-5.52</v>
      </c>
      <c r="G45" s="59">
        <v>-7.13</v>
      </c>
      <c r="H45" s="59">
        <v>-7.07</v>
      </c>
      <c r="I45" s="59">
        <v>-7.64</v>
      </c>
      <c r="J45" s="59">
        <v>-8.16</v>
      </c>
      <c r="K45" s="102"/>
      <c r="L45" s="2">
        <v>38</v>
      </c>
      <c r="N45" s="273" t="s">
        <v>1252</v>
      </c>
      <c r="O45" s="59">
        <v>-9.1</v>
      </c>
      <c r="P45" s="59">
        <v>-9.11</v>
      </c>
      <c r="Q45" s="59">
        <v>-11.92</v>
      </c>
      <c r="R45" s="59">
        <v>-12.6</v>
      </c>
      <c r="S45" s="59">
        <v>-13.62</v>
      </c>
      <c r="T45" s="59">
        <v>-11.85</v>
      </c>
      <c r="U45" s="59">
        <v>-11.71</v>
      </c>
      <c r="V45" s="102"/>
      <c r="W45" s="2">
        <v>38</v>
      </c>
      <c r="Y45" s="273" t="s">
        <v>1252</v>
      </c>
      <c r="Z45" s="59">
        <v>-10.79</v>
      </c>
      <c r="AA45" s="59">
        <v>-9.4600000000000009</v>
      </c>
      <c r="AB45" s="59">
        <v>-10.199999999999999</v>
      </c>
      <c r="AC45" s="59">
        <v>-11.86</v>
      </c>
      <c r="AD45" s="59">
        <v>-14.57</v>
      </c>
      <c r="AE45" s="59">
        <v>-15.26</v>
      </c>
      <c r="AF45" s="59">
        <v>-1.97</v>
      </c>
      <c r="AG45" s="59">
        <v>4.92</v>
      </c>
    </row>
    <row r="46" spans="1:33" ht="15" customHeight="1">
      <c r="A46" s="2">
        <v>39</v>
      </c>
      <c r="C46" s="15" t="s">
        <v>1292</v>
      </c>
      <c r="D46" s="59">
        <v>1.04</v>
      </c>
      <c r="E46" s="59">
        <v>0.6</v>
      </c>
      <c r="F46" s="59">
        <v>0.25</v>
      </c>
      <c r="G46" s="59">
        <v>0.2100000000000013</v>
      </c>
      <c r="H46" s="59">
        <v>0.23</v>
      </c>
      <c r="I46" s="59">
        <v>1.01</v>
      </c>
      <c r="J46" s="59">
        <v>1.59</v>
      </c>
      <c r="K46" s="102"/>
      <c r="L46" s="2">
        <v>39</v>
      </c>
      <c r="N46" s="15" t="s">
        <v>1292</v>
      </c>
      <c r="O46" s="59">
        <v>0.68</v>
      </c>
      <c r="P46" s="59">
        <v>3.16</v>
      </c>
      <c r="Q46" s="59">
        <v>1.24</v>
      </c>
      <c r="R46" s="59">
        <v>1.46</v>
      </c>
      <c r="S46" s="59">
        <v>0.10999999999999943</v>
      </c>
      <c r="T46" s="59">
        <v>-0.65000000000000124</v>
      </c>
      <c r="U46" s="59">
        <v>2.13</v>
      </c>
      <c r="V46" s="102"/>
      <c r="W46" s="2">
        <v>39</v>
      </c>
      <c r="Y46" s="15" t="s">
        <v>1292</v>
      </c>
      <c r="Z46" s="59">
        <v>5.93</v>
      </c>
      <c r="AA46" s="59">
        <v>6.27</v>
      </c>
      <c r="AB46" s="59">
        <v>4.0599999999999996</v>
      </c>
      <c r="AC46" s="59">
        <v>2.62</v>
      </c>
      <c r="AD46" s="59">
        <v>8.3699999999999992</v>
      </c>
      <c r="AE46" s="59">
        <v>10.45</v>
      </c>
      <c r="AF46" s="59">
        <v>11.26</v>
      </c>
      <c r="AG46" s="59">
        <v>2.0099999999999945</v>
      </c>
    </row>
    <row r="47" spans="1:33" ht="15" customHeight="1">
      <c r="A47" s="2">
        <v>40</v>
      </c>
      <c r="C47" s="15" t="s">
        <v>1350</v>
      </c>
      <c r="D47" s="59">
        <v>-4.8099999999999996</v>
      </c>
      <c r="E47" s="59">
        <v>-4.99</v>
      </c>
      <c r="F47" s="59">
        <v>-5.68</v>
      </c>
      <c r="G47" s="59">
        <v>-6.39</v>
      </c>
      <c r="H47" s="59">
        <v>-7.25</v>
      </c>
      <c r="I47" s="59">
        <v>-7.58</v>
      </c>
      <c r="J47" s="59">
        <v>-8.19</v>
      </c>
      <c r="K47" s="102"/>
      <c r="L47" s="2">
        <v>40</v>
      </c>
      <c r="N47" s="15" t="s">
        <v>1350</v>
      </c>
      <c r="O47" s="59">
        <v>-7.87</v>
      </c>
      <c r="P47" s="59">
        <v>-8.93</v>
      </c>
      <c r="Q47" s="59">
        <v>-9.8699999999999992</v>
      </c>
      <c r="R47" s="59">
        <v>-10.62</v>
      </c>
      <c r="S47" s="59">
        <v>-10.55</v>
      </c>
      <c r="T47" s="59">
        <v>-10.6</v>
      </c>
      <c r="U47" s="59">
        <v>-10.58</v>
      </c>
      <c r="V47" s="102"/>
      <c r="W47" s="2">
        <v>40</v>
      </c>
      <c r="Y47" s="15" t="s">
        <v>1350</v>
      </c>
      <c r="Z47" s="59">
        <v>-12.87</v>
      </c>
      <c r="AA47" s="59">
        <v>-12.48</v>
      </c>
      <c r="AB47" s="59">
        <v>-11.65</v>
      </c>
      <c r="AC47" s="59">
        <v>-11.67</v>
      </c>
      <c r="AD47" s="59">
        <v>-13.15</v>
      </c>
      <c r="AE47" s="59">
        <v>-14.21</v>
      </c>
      <c r="AF47" s="59">
        <v>-34.880000000000003</v>
      </c>
      <c r="AG47" s="59">
        <v>-72.989999999999995</v>
      </c>
    </row>
    <row r="48" spans="1:33" ht="15" customHeight="1">
      <c r="A48" s="2">
        <v>41</v>
      </c>
      <c r="C48" s="15" t="s">
        <v>502</v>
      </c>
      <c r="D48" s="59">
        <v>-0.12</v>
      </c>
      <c r="E48" s="59">
        <v>-0.18</v>
      </c>
      <c r="F48" s="59">
        <v>-0.2</v>
      </c>
      <c r="G48" s="59">
        <v>-0.2</v>
      </c>
      <c r="H48" s="59">
        <v>-0.43</v>
      </c>
      <c r="I48" s="59">
        <v>-0.31</v>
      </c>
      <c r="J48" s="59">
        <v>-0.3</v>
      </c>
      <c r="K48" s="102"/>
      <c r="L48" s="2">
        <v>41</v>
      </c>
      <c r="N48" s="15" t="s">
        <v>502</v>
      </c>
      <c r="O48" s="59">
        <v>-0.28000000000000003</v>
      </c>
      <c r="P48" s="59">
        <v>-0.37</v>
      </c>
      <c r="Q48" s="59">
        <v>-0.72</v>
      </c>
      <c r="R48" s="59">
        <v>-1.56</v>
      </c>
      <c r="S48" s="59">
        <v>-0.93</v>
      </c>
      <c r="T48" s="59">
        <v>-0.97</v>
      </c>
      <c r="U48" s="59">
        <v>-1.02</v>
      </c>
      <c r="V48" s="102"/>
      <c r="W48" s="2">
        <v>41</v>
      </c>
      <c r="Y48" s="15" t="s">
        <v>502</v>
      </c>
      <c r="Z48" s="59">
        <v>-1.02</v>
      </c>
      <c r="AA48" s="59">
        <v>-1.27</v>
      </c>
      <c r="AB48" s="59">
        <v>-1.1100000000000001</v>
      </c>
      <c r="AC48" s="59">
        <v>-1.1200000000000001</v>
      </c>
      <c r="AD48" s="59">
        <v>-1.04</v>
      </c>
      <c r="AE48" s="59">
        <v>-1.06</v>
      </c>
      <c r="AF48" s="59">
        <v>-2.54</v>
      </c>
      <c r="AG48" s="59">
        <v>-2.7</v>
      </c>
    </row>
    <row r="49" spans="1:33" s="17" customFormat="1" ht="14.25" customHeight="1">
      <c r="A49" s="16" t="s">
        <v>58</v>
      </c>
      <c r="B49" s="16"/>
      <c r="C49" s="16"/>
      <c r="D49" s="16"/>
      <c r="E49" s="16"/>
      <c r="F49" s="16"/>
      <c r="G49" s="16"/>
      <c r="H49" s="16"/>
      <c r="I49" s="16"/>
      <c r="J49" s="16"/>
      <c r="K49" s="219"/>
      <c r="L49" s="16" t="s">
        <v>58</v>
      </c>
      <c r="M49" s="16"/>
      <c r="N49" s="16"/>
      <c r="O49" s="16"/>
      <c r="P49" s="16"/>
      <c r="Q49" s="16"/>
      <c r="R49" s="16"/>
      <c r="S49" s="16"/>
      <c r="T49" s="16"/>
      <c r="U49" s="16"/>
      <c r="V49" s="219"/>
      <c r="W49" s="16" t="s">
        <v>58</v>
      </c>
      <c r="X49" s="16"/>
      <c r="Y49" s="16"/>
      <c r="Z49" s="16"/>
      <c r="AA49" s="16"/>
      <c r="AB49" s="16"/>
      <c r="AC49" s="16"/>
      <c r="AD49" s="16"/>
      <c r="AE49" s="16"/>
      <c r="AF49" s="16"/>
      <c r="AG49" s="16"/>
    </row>
    <row r="50" spans="1:33" s="17" customFormat="1" ht="14.25" customHeight="1">
      <c r="A50" s="16" t="s">
        <v>775</v>
      </c>
      <c r="B50" s="16"/>
      <c r="C50" s="16"/>
      <c r="D50" s="16"/>
      <c r="E50" s="16"/>
      <c r="F50" s="16"/>
      <c r="G50" s="16"/>
      <c r="H50" s="16"/>
      <c r="I50" s="16"/>
      <c r="J50" s="16"/>
      <c r="K50" s="219"/>
      <c r="L50" s="16" t="s">
        <v>775</v>
      </c>
      <c r="M50" s="16"/>
      <c r="N50" s="16"/>
      <c r="O50" s="16"/>
      <c r="P50" s="16"/>
      <c r="Q50" s="16"/>
      <c r="R50" s="16"/>
      <c r="S50" s="16"/>
      <c r="T50" s="16"/>
      <c r="U50" s="16"/>
      <c r="V50" s="219"/>
      <c r="W50" s="16" t="s">
        <v>775</v>
      </c>
      <c r="X50" s="16"/>
      <c r="Y50" s="16"/>
      <c r="Z50" s="16"/>
      <c r="AA50" s="16"/>
      <c r="AB50" s="16"/>
      <c r="AC50" s="16"/>
      <c r="AD50" s="16"/>
      <c r="AE50" s="16"/>
      <c r="AF50" s="16"/>
      <c r="AG50" s="16"/>
    </row>
    <row r="51" spans="1:33" ht="15" customHeight="1">
      <c r="A51" s="2">
        <v>42</v>
      </c>
      <c r="C51" s="19" t="s">
        <v>912</v>
      </c>
      <c r="D51" s="59">
        <v>32.71</v>
      </c>
      <c r="E51" s="59">
        <v>33.479999999999997</v>
      </c>
      <c r="F51" s="59">
        <v>35.549999999999997</v>
      </c>
      <c r="G51" s="59">
        <v>39.36</v>
      </c>
      <c r="H51" s="59">
        <v>44</v>
      </c>
      <c r="I51" s="59">
        <v>41.3</v>
      </c>
      <c r="J51" s="59">
        <v>45.55</v>
      </c>
      <c r="K51" s="102"/>
      <c r="L51" s="2">
        <v>42</v>
      </c>
      <c r="N51" s="19" t="s">
        <v>912</v>
      </c>
      <c r="O51" s="59">
        <v>47.37</v>
      </c>
      <c r="P51" s="59">
        <v>48.68</v>
      </c>
      <c r="Q51" s="59">
        <v>51.1</v>
      </c>
      <c r="R51" s="59">
        <v>53.89</v>
      </c>
      <c r="S51" s="59">
        <v>57.78</v>
      </c>
      <c r="T51" s="59">
        <v>59.92</v>
      </c>
      <c r="U51" s="59">
        <v>59.62</v>
      </c>
      <c r="V51" s="102"/>
      <c r="W51" s="2">
        <v>42</v>
      </c>
      <c r="Y51" s="19" t="s">
        <v>912</v>
      </c>
      <c r="Z51" s="59">
        <v>64.900000000000006</v>
      </c>
      <c r="AA51" s="59">
        <v>69.739999999999995</v>
      </c>
      <c r="AB51" s="59">
        <v>68.91</v>
      </c>
      <c r="AC51" s="59">
        <v>69.42</v>
      </c>
      <c r="AD51" s="59">
        <v>73.349999999999994</v>
      </c>
      <c r="AE51" s="59">
        <v>80.89</v>
      </c>
      <c r="AF51" s="59">
        <v>90.07</v>
      </c>
      <c r="AG51" s="59">
        <v>100</v>
      </c>
    </row>
    <row r="52" spans="1:33" ht="12" customHeight="1">
      <c r="A52" s="2">
        <v>43</v>
      </c>
      <c r="C52" s="15" t="s">
        <v>1349</v>
      </c>
      <c r="D52" s="59">
        <v>31.91</v>
      </c>
      <c r="E52" s="59">
        <v>33.04</v>
      </c>
      <c r="F52" s="59">
        <v>35.409999999999997</v>
      </c>
      <c r="G52" s="59">
        <v>39.83</v>
      </c>
      <c r="H52" s="59">
        <v>44.84</v>
      </c>
      <c r="I52" s="59">
        <v>41.37</v>
      </c>
      <c r="J52" s="59">
        <v>46.05</v>
      </c>
      <c r="K52" s="102"/>
      <c r="L52" s="2">
        <v>43</v>
      </c>
      <c r="N52" s="15" t="s">
        <v>1349</v>
      </c>
      <c r="O52" s="59">
        <v>48.17</v>
      </c>
      <c r="P52" s="59">
        <v>49.28</v>
      </c>
      <c r="Q52" s="59">
        <v>51.92</v>
      </c>
      <c r="R52" s="59">
        <v>54.69</v>
      </c>
      <c r="S52" s="59">
        <v>58.66</v>
      </c>
      <c r="T52" s="59">
        <v>60.85</v>
      </c>
      <c r="U52" s="59">
        <v>60.56</v>
      </c>
      <c r="V52" s="102"/>
      <c r="W52" s="2">
        <v>43</v>
      </c>
      <c r="Y52" s="15" t="s">
        <v>1349</v>
      </c>
      <c r="Z52" s="59">
        <v>66.099999999999994</v>
      </c>
      <c r="AA52" s="59">
        <v>71.14</v>
      </c>
      <c r="AB52" s="59">
        <v>70.569999999999993</v>
      </c>
      <c r="AC52" s="59">
        <v>71.34</v>
      </c>
      <c r="AD52" s="59">
        <v>75.930000000000007</v>
      </c>
      <c r="AE52" s="59">
        <v>83.81</v>
      </c>
      <c r="AF52" s="59">
        <v>90.11</v>
      </c>
      <c r="AG52" s="59">
        <v>100</v>
      </c>
    </row>
    <row r="53" spans="1:33" ht="12" customHeight="1">
      <c r="A53" s="2">
        <v>44</v>
      </c>
      <c r="C53" s="15" t="s">
        <v>1252</v>
      </c>
      <c r="D53" s="59">
        <v>37.96</v>
      </c>
      <c r="E53" s="59">
        <v>36.39</v>
      </c>
      <c r="F53" s="59">
        <v>36.57</v>
      </c>
      <c r="G53" s="59">
        <v>36.630000000000003</v>
      </c>
      <c r="H53" s="59">
        <v>39.04</v>
      </c>
      <c r="I53" s="59">
        <v>41.33</v>
      </c>
      <c r="J53" s="59">
        <v>42.92</v>
      </c>
      <c r="K53" s="102"/>
      <c r="L53" s="2">
        <v>44</v>
      </c>
      <c r="N53" s="15" t="s">
        <v>1252</v>
      </c>
      <c r="O53" s="59">
        <v>42.88</v>
      </c>
      <c r="P53" s="59">
        <v>45.4</v>
      </c>
      <c r="Q53" s="59">
        <v>46.52</v>
      </c>
      <c r="R53" s="59">
        <v>49.45</v>
      </c>
      <c r="S53" s="59">
        <v>52.9</v>
      </c>
      <c r="T53" s="59">
        <v>54.82</v>
      </c>
      <c r="U53" s="59">
        <v>54.51</v>
      </c>
      <c r="V53" s="102"/>
      <c r="W53" s="2">
        <v>44</v>
      </c>
      <c r="Y53" s="15" t="s">
        <v>1252</v>
      </c>
      <c r="Z53" s="59">
        <v>58.36</v>
      </c>
      <c r="AA53" s="59">
        <v>62.07</v>
      </c>
      <c r="AB53" s="59">
        <v>59.73</v>
      </c>
      <c r="AC53" s="59">
        <v>58.71</v>
      </c>
      <c r="AD53" s="59">
        <v>58.99</v>
      </c>
      <c r="AE53" s="59">
        <v>64.650000000000006</v>
      </c>
      <c r="AF53" s="59">
        <v>89.83</v>
      </c>
      <c r="AG53" s="59">
        <v>100</v>
      </c>
    </row>
    <row r="54" spans="1:33" ht="12" customHeight="1">
      <c r="A54" s="17">
        <v>45</v>
      </c>
      <c r="B54" s="22"/>
      <c r="C54" s="274" t="s">
        <v>1321</v>
      </c>
      <c r="D54" s="59">
        <v>15.93</v>
      </c>
      <c r="E54" s="59">
        <v>18.2</v>
      </c>
      <c r="F54" s="59">
        <v>20.48</v>
      </c>
      <c r="G54" s="59">
        <v>26.07</v>
      </c>
      <c r="H54" s="59">
        <v>19.55</v>
      </c>
      <c r="I54" s="59">
        <v>21.99</v>
      </c>
      <c r="J54" s="59">
        <v>29.84</v>
      </c>
      <c r="K54" s="102"/>
      <c r="L54" s="17">
        <v>45</v>
      </c>
      <c r="M54" s="22"/>
      <c r="N54" s="274" t="s">
        <v>1321</v>
      </c>
      <c r="O54" s="59">
        <v>29.84</v>
      </c>
      <c r="P54" s="59">
        <v>35.43</v>
      </c>
      <c r="Q54" s="59">
        <v>41.17</v>
      </c>
      <c r="R54" s="59">
        <v>45.29</v>
      </c>
      <c r="S54" s="59">
        <v>43.92</v>
      </c>
      <c r="T54" s="59">
        <v>49.55</v>
      </c>
      <c r="U54" s="59">
        <v>50.7</v>
      </c>
      <c r="V54" s="102"/>
      <c r="W54" s="17">
        <v>45</v>
      </c>
      <c r="X54" s="22"/>
      <c r="Y54" s="274" t="s">
        <v>1321</v>
      </c>
      <c r="Z54" s="59">
        <v>59.92</v>
      </c>
      <c r="AA54" s="59">
        <v>64.05</v>
      </c>
      <c r="AB54" s="59">
        <v>64.05</v>
      </c>
      <c r="AC54" s="59">
        <v>68.28</v>
      </c>
      <c r="AD54" s="59">
        <v>70.72</v>
      </c>
      <c r="AE54" s="59">
        <v>73.040000000000006</v>
      </c>
      <c r="AF54" s="59">
        <v>89.83</v>
      </c>
      <c r="AG54" s="59">
        <v>100</v>
      </c>
    </row>
    <row r="55" spans="1:33" ht="15.95" customHeight="1">
      <c r="A55" s="2">
        <v>46</v>
      </c>
      <c r="C55" s="19" t="s">
        <v>915</v>
      </c>
      <c r="D55" s="59">
        <v>36.229999999999997</v>
      </c>
      <c r="E55" s="59">
        <v>38.9</v>
      </c>
      <c r="F55" s="59">
        <v>41.42</v>
      </c>
      <c r="G55" s="59">
        <v>42.93</v>
      </c>
      <c r="H55" s="59">
        <v>43.12</v>
      </c>
      <c r="I55" s="59">
        <v>44.38</v>
      </c>
      <c r="J55" s="59">
        <v>49.21</v>
      </c>
      <c r="K55" s="102"/>
      <c r="L55" s="2">
        <v>46</v>
      </c>
      <c r="N55" s="19" t="s">
        <v>915</v>
      </c>
      <c r="O55" s="59">
        <v>51.01</v>
      </c>
      <c r="P55" s="59">
        <v>53.79</v>
      </c>
      <c r="Q55" s="59">
        <v>58.97</v>
      </c>
      <c r="R55" s="59">
        <v>60.79</v>
      </c>
      <c r="S55" s="59">
        <v>58.99</v>
      </c>
      <c r="T55" s="59">
        <v>58.53</v>
      </c>
      <c r="U55" s="59">
        <v>60.11</v>
      </c>
      <c r="V55" s="102"/>
      <c r="W55" s="2">
        <v>46</v>
      </c>
      <c r="Y55" s="19" t="s">
        <v>915</v>
      </c>
      <c r="Z55" s="59">
        <v>63.28</v>
      </c>
      <c r="AA55" s="59">
        <v>65.83</v>
      </c>
      <c r="AB55" s="59">
        <v>67.959999999999994</v>
      </c>
      <c r="AC55" s="59">
        <v>71.069999999999993</v>
      </c>
      <c r="AD55" s="59">
        <v>74.959999999999994</v>
      </c>
      <c r="AE55" s="59">
        <v>81.400000000000006</v>
      </c>
      <c r="AF55" s="59">
        <v>90.17</v>
      </c>
      <c r="AG55" s="59">
        <v>100</v>
      </c>
    </row>
    <row r="56" spans="1:33" ht="12" customHeight="1">
      <c r="A56" s="2">
        <v>47</v>
      </c>
      <c r="C56" s="15" t="s">
        <v>1349</v>
      </c>
      <c r="D56" s="59">
        <v>32.1</v>
      </c>
      <c r="E56" s="59">
        <v>34.89</v>
      </c>
      <c r="F56" s="59">
        <v>37.700000000000003</v>
      </c>
      <c r="G56" s="59">
        <v>38.53</v>
      </c>
      <c r="H56" s="59">
        <v>38.83</v>
      </c>
      <c r="I56" s="59">
        <v>40.049999999999997</v>
      </c>
      <c r="J56" s="59">
        <v>45.06</v>
      </c>
      <c r="K56" s="102"/>
      <c r="L56" s="2">
        <v>47</v>
      </c>
      <c r="N56" s="15" t="s">
        <v>1349</v>
      </c>
      <c r="O56" s="59">
        <v>46.79</v>
      </c>
      <c r="P56" s="59">
        <v>49.74</v>
      </c>
      <c r="Q56" s="59">
        <v>54.72</v>
      </c>
      <c r="R56" s="59">
        <v>56.77</v>
      </c>
      <c r="S56" s="59">
        <v>54.25</v>
      </c>
      <c r="T56" s="59">
        <v>54</v>
      </c>
      <c r="U56" s="59">
        <v>56.02</v>
      </c>
      <c r="V56" s="102"/>
      <c r="W56" s="2">
        <v>47</v>
      </c>
      <c r="Y56" s="15" t="s">
        <v>1349</v>
      </c>
      <c r="Z56" s="59">
        <v>59.53</v>
      </c>
      <c r="AA56" s="59">
        <v>62.24</v>
      </c>
      <c r="AB56" s="59">
        <v>64.86</v>
      </c>
      <c r="AC56" s="59">
        <v>68.25</v>
      </c>
      <c r="AD56" s="59">
        <v>72.290000000000006</v>
      </c>
      <c r="AE56" s="59">
        <v>79.02</v>
      </c>
      <c r="AF56" s="59">
        <v>88</v>
      </c>
      <c r="AG56" s="59">
        <v>100</v>
      </c>
    </row>
    <row r="57" spans="1:33" ht="12" customHeight="1">
      <c r="A57" s="2">
        <v>48</v>
      </c>
      <c r="C57" s="15" t="s">
        <v>1252</v>
      </c>
      <c r="D57" s="59">
        <v>60.09</v>
      </c>
      <c r="E57" s="59">
        <v>61.92</v>
      </c>
      <c r="F57" s="59">
        <v>62.64</v>
      </c>
      <c r="G57" s="59">
        <v>68.02</v>
      </c>
      <c r="H57" s="59">
        <v>67.53</v>
      </c>
      <c r="I57" s="59">
        <v>68.959999999999994</v>
      </c>
      <c r="J57" s="59">
        <v>72.3</v>
      </c>
      <c r="K57" s="102"/>
      <c r="L57" s="2">
        <v>48</v>
      </c>
      <c r="N57" s="15" t="s">
        <v>1252</v>
      </c>
      <c r="O57" s="59">
        <v>74.39</v>
      </c>
      <c r="P57" s="59">
        <v>75.88</v>
      </c>
      <c r="Q57" s="59">
        <v>82.07</v>
      </c>
      <c r="R57" s="59">
        <v>82.34</v>
      </c>
      <c r="S57" s="59">
        <v>85.21</v>
      </c>
      <c r="T57" s="59">
        <v>83.43</v>
      </c>
      <c r="U57" s="59">
        <v>82.03</v>
      </c>
      <c r="V57" s="102"/>
      <c r="W57" s="2">
        <v>48</v>
      </c>
      <c r="Y57" s="15" t="s">
        <v>1252</v>
      </c>
      <c r="Z57" s="59">
        <v>82.9</v>
      </c>
      <c r="AA57" s="59">
        <v>84.31</v>
      </c>
      <c r="AB57" s="59">
        <v>83.25</v>
      </c>
      <c r="AC57" s="59">
        <v>84.81</v>
      </c>
      <c r="AD57" s="59">
        <v>87.94</v>
      </c>
      <c r="AE57" s="59">
        <v>93</v>
      </c>
      <c r="AF57" s="59">
        <v>100.74</v>
      </c>
      <c r="AG57" s="59">
        <v>100</v>
      </c>
    </row>
    <row r="58" spans="1:33" ht="12" customHeight="1">
      <c r="A58" s="17">
        <v>49</v>
      </c>
      <c r="B58" s="22"/>
      <c r="C58" s="274" t="s">
        <v>1321</v>
      </c>
      <c r="D58" s="59">
        <v>43.36</v>
      </c>
      <c r="E58" s="59">
        <v>45.64</v>
      </c>
      <c r="F58" s="59">
        <v>55.15</v>
      </c>
      <c r="G58" s="59">
        <v>59.24</v>
      </c>
      <c r="H58" s="59">
        <v>59.24</v>
      </c>
      <c r="I58" s="59">
        <v>57.44</v>
      </c>
      <c r="J58" s="59">
        <v>68.930000000000007</v>
      </c>
      <c r="K58" s="102"/>
      <c r="L58" s="17">
        <v>49</v>
      </c>
      <c r="M58" s="22"/>
      <c r="N58" s="274" t="s">
        <v>1321</v>
      </c>
      <c r="O58" s="59">
        <v>68.930000000000007</v>
      </c>
      <c r="P58" s="59">
        <v>70.84</v>
      </c>
      <c r="Q58" s="59">
        <v>75.010000000000005</v>
      </c>
      <c r="R58" s="59">
        <v>69.78</v>
      </c>
      <c r="S58" s="59">
        <v>68.56</v>
      </c>
      <c r="T58" s="59">
        <v>72.05</v>
      </c>
      <c r="U58" s="59">
        <v>75.59</v>
      </c>
      <c r="V58" s="102"/>
      <c r="W58" s="17">
        <v>49</v>
      </c>
      <c r="X58" s="22"/>
      <c r="Y58" s="274" t="s">
        <v>1321</v>
      </c>
      <c r="Z58" s="59">
        <v>73.3</v>
      </c>
      <c r="AA58" s="59">
        <v>75.31</v>
      </c>
      <c r="AB58" s="59">
        <v>88.54</v>
      </c>
      <c r="AC58" s="59">
        <v>89.61</v>
      </c>
      <c r="AD58" s="59">
        <v>84.34</v>
      </c>
      <c r="AE58" s="59">
        <v>86.4</v>
      </c>
      <c r="AF58" s="59">
        <v>93.27</v>
      </c>
      <c r="AG58" s="59">
        <v>100</v>
      </c>
    </row>
    <row r="59" spans="1:33" ht="15.95" customHeight="1">
      <c r="C59" s="2" t="s">
        <v>1271</v>
      </c>
      <c r="D59" s="59"/>
      <c r="E59" s="59"/>
      <c r="F59" s="59"/>
      <c r="G59" s="59"/>
      <c r="H59" s="59"/>
      <c r="I59" s="59"/>
      <c r="J59" s="59"/>
      <c r="K59" s="102"/>
      <c r="N59" s="2" t="s">
        <v>1271</v>
      </c>
      <c r="O59" s="59"/>
      <c r="P59" s="59"/>
      <c r="Q59" s="59"/>
      <c r="R59" s="59"/>
      <c r="S59" s="59"/>
      <c r="T59" s="59"/>
      <c r="U59" s="59"/>
      <c r="V59" s="102"/>
      <c r="Y59" s="2" t="s">
        <v>1271</v>
      </c>
      <c r="Z59" s="59"/>
      <c r="AA59" s="59"/>
      <c r="AB59" s="59"/>
      <c r="AC59" s="59"/>
      <c r="AD59" s="59"/>
      <c r="AE59" s="59"/>
      <c r="AF59" s="59"/>
      <c r="AG59" s="59"/>
    </row>
    <row r="60" spans="1:33" ht="12" customHeight="1">
      <c r="A60" s="2">
        <v>50</v>
      </c>
      <c r="C60" s="19" t="s">
        <v>1355</v>
      </c>
      <c r="D60" s="59">
        <v>19.190000000000001</v>
      </c>
      <c r="E60" s="59">
        <v>21.65</v>
      </c>
      <c r="F60" s="59">
        <v>20.69</v>
      </c>
      <c r="G60" s="59">
        <v>23.85</v>
      </c>
      <c r="H60" s="59">
        <v>24.92</v>
      </c>
      <c r="I60" s="59">
        <v>23.73</v>
      </c>
      <c r="J60" s="59">
        <v>27.25</v>
      </c>
      <c r="K60" s="102"/>
      <c r="L60" s="2">
        <v>50</v>
      </c>
      <c r="N60" s="19" t="s">
        <v>1355</v>
      </c>
      <c r="O60" s="59">
        <v>28.7</v>
      </c>
      <c r="P60" s="59">
        <v>32.03</v>
      </c>
      <c r="Q60" s="59">
        <v>34.11</v>
      </c>
      <c r="R60" s="59">
        <v>36.590000000000003</v>
      </c>
      <c r="S60" s="59">
        <v>39.950000000000003</v>
      </c>
      <c r="T60" s="59">
        <v>38.33</v>
      </c>
      <c r="U60" s="59">
        <v>39.85</v>
      </c>
      <c r="V60" s="102"/>
      <c r="W60" s="2">
        <v>50</v>
      </c>
      <c r="Y60" s="19" t="s">
        <v>1355</v>
      </c>
      <c r="Z60" s="59">
        <v>46.7</v>
      </c>
      <c r="AA60" s="59">
        <v>49.06</v>
      </c>
      <c r="AB60" s="59">
        <v>51.54</v>
      </c>
      <c r="AC60" s="59">
        <v>52.94</v>
      </c>
      <c r="AD60" s="59">
        <v>69.75</v>
      </c>
      <c r="AE60" s="59">
        <v>80.37</v>
      </c>
      <c r="AF60" s="59">
        <v>99.68</v>
      </c>
      <c r="AG60" s="59">
        <v>100</v>
      </c>
    </row>
    <row r="61" spans="1:33" ht="12" customHeight="1">
      <c r="A61" s="2">
        <v>51</v>
      </c>
      <c r="C61" s="19" t="s">
        <v>1356</v>
      </c>
      <c r="D61" s="59">
        <v>16.02</v>
      </c>
      <c r="E61" s="59">
        <v>17.89</v>
      </c>
      <c r="F61" s="59">
        <v>19.03</v>
      </c>
      <c r="G61" s="59">
        <v>23.02</v>
      </c>
      <c r="H61" s="59">
        <v>23.53</v>
      </c>
      <c r="I61" s="59">
        <v>21.07</v>
      </c>
      <c r="J61" s="59">
        <v>24.38</v>
      </c>
      <c r="K61" s="102"/>
      <c r="L61" s="2">
        <v>51</v>
      </c>
      <c r="N61" s="19" t="s">
        <v>1356</v>
      </c>
      <c r="O61" s="59">
        <v>29.21</v>
      </c>
      <c r="P61" s="59">
        <v>27.75</v>
      </c>
      <c r="Q61" s="59">
        <v>34.4</v>
      </c>
      <c r="R61" s="59">
        <v>37.340000000000003</v>
      </c>
      <c r="S61" s="59">
        <v>43.42</v>
      </c>
      <c r="T61" s="59">
        <v>42.68</v>
      </c>
      <c r="U61" s="59">
        <v>40.020000000000003</v>
      </c>
      <c r="V61" s="102"/>
      <c r="W61" s="2">
        <v>51</v>
      </c>
      <c r="Y61" s="19" t="s">
        <v>1356</v>
      </c>
      <c r="Z61" s="59">
        <v>41.59</v>
      </c>
      <c r="AA61" s="59">
        <v>43.43</v>
      </c>
      <c r="AB61" s="59">
        <v>50.62</v>
      </c>
      <c r="AC61" s="59">
        <v>55.37</v>
      </c>
      <c r="AD61" s="59">
        <v>63.11</v>
      </c>
      <c r="AE61" s="59">
        <v>71.099999999999994</v>
      </c>
      <c r="AF61" s="59">
        <v>84.58</v>
      </c>
      <c r="AG61" s="59">
        <v>100</v>
      </c>
    </row>
    <row r="62" spans="1:33" ht="12" customHeight="1">
      <c r="C62" s="19"/>
      <c r="D62" s="12"/>
      <c r="E62" s="12"/>
      <c r="F62" s="12"/>
      <c r="G62" s="12"/>
      <c r="H62" s="12"/>
      <c r="I62" s="12"/>
      <c r="J62" s="12"/>
      <c r="K62" s="211"/>
      <c r="N62" s="19"/>
      <c r="O62" s="12"/>
      <c r="P62" s="12"/>
      <c r="Q62" s="12"/>
      <c r="R62" s="12"/>
      <c r="S62" s="12"/>
      <c r="T62" s="12"/>
      <c r="U62" s="12"/>
      <c r="V62" s="211"/>
      <c r="Y62" s="19"/>
      <c r="Z62" s="12"/>
      <c r="AA62" s="12"/>
      <c r="AB62" s="12"/>
      <c r="AC62" s="12"/>
      <c r="AD62" s="12"/>
      <c r="AE62" s="12"/>
      <c r="AF62" s="12"/>
      <c r="AG62" s="12"/>
    </row>
    <row r="63" spans="1:33" ht="12" customHeight="1">
      <c r="A63" s="125" t="s">
        <v>1357</v>
      </c>
      <c r="B63" s="126"/>
      <c r="D63" s="12"/>
      <c r="E63" s="12"/>
      <c r="F63" s="12"/>
      <c r="G63" s="12"/>
      <c r="H63" s="12"/>
      <c r="I63" s="12"/>
      <c r="J63" s="12"/>
      <c r="K63" s="211"/>
      <c r="L63" s="125" t="s">
        <v>1357</v>
      </c>
      <c r="M63" s="126"/>
      <c r="O63" s="12"/>
      <c r="P63" s="12"/>
      <c r="Q63" s="12"/>
      <c r="R63" s="12"/>
      <c r="S63" s="12"/>
      <c r="T63" s="12"/>
      <c r="U63" s="12"/>
      <c r="V63" s="211"/>
      <c r="W63" s="125" t="s">
        <v>1357</v>
      </c>
      <c r="X63" s="126"/>
      <c r="Z63" s="12"/>
      <c r="AA63" s="12"/>
      <c r="AB63" s="12"/>
      <c r="AC63" s="12"/>
      <c r="AD63" s="12"/>
      <c r="AE63" s="12"/>
      <c r="AF63" s="12"/>
      <c r="AG63" s="12"/>
    </row>
    <row r="64" spans="1:33" ht="12" customHeight="1">
      <c r="D64" s="12"/>
      <c r="E64" s="12"/>
      <c r="F64" s="12"/>
      <c r="G64" s="12"/>
      <c r="H64" s="12"/>
      <c r="I64" s="12"/>
      <c r="J64" s="12"/>
      <c r="K64" s="211"/>
      <c r="O64" s="12"/>
      <c r="P64" s="12"/>
      <c r="Q64" s="12"/>
      <c r="R64" s="12"/>
      <c r="S64" s="12"/>
      <c r="T64" s="12"/>
      <c r="U64" s="12"/>
      <c r="V64" s="211"/>
      <c r="Z64" s="12"/>
      <c r="AA64" s="12"/>
      <c r="AB64" s="12"/>
      <c r="AC64" s="12"/>
      <c r="AD64" s="12"/>
      <c r="AE64" s="12"/>
      <c r="AF64" s="12"/>
      <c r="AG64" s="12"/>
    </row>
    <row r="65" spans="4:33" ht="12" customHeight="1">
      <c r="D65" s="12"/>
      <c r="E65" s="12"/>
      <c r="F65" s="12"/>
      <c r="G65" s="12"/>
      <c r="H65" s="12"/>
      <c r="I65" s="12"/>
      <c r="J65" s="12"/>
      <c r="K65" s="211"/>
      <c r="O65" s="12"/>
      <c r="P65" s="12"/>
      <c r="Q65" s="12"/>
      <c r="R65" s="12"/>
      <c r="S65" s="12"/>
      <c r="T65" s="12"/>
      <c r="U65" s="12"/>
      <c r="V65" s="211"/>
      <c r="Z65" s="12"/>
      <c r="AA65" s="12"/>
      <c r="AB65" s="12"/>
      <c r="AC65" s="12"/>
      <c r="AD65" s="12"/>
      <c r="AE65" s="12"/>
      <c r="AF65" s="12"/>
      <c r="AG65" s="12"/>
    </row>
    <row r="66" spans="4:33" ht="12" customHeight="1">
      <c r="D66" s="12"/>
      <c r="E66" s="12"/>
      <c r="F66" s="12"/>
      <c r="G66" s="12"/>
      <c r="H66" s="12"/>
      <c r="I66" s="12"/>
      <c r="J66" s="12"/>
      <c r="K66" s="211"/>
      <c r="O66" s="12"/>
      <c r="P66" s="12"/>
      <c r="Q66" s="12"/>
      <c r="R66" s="12"/>
      <c r="S66" s="12"/>
      <c r="T66" s="12"/>
      <c r="U66" s="12"/>
      <c r="V66" s="211"/>
      <c r="Z66" s="12"/>
      <c r="AA66" s="12"/>
      <c r="AB66" s="12"/>
      <c r="AC66" s="12"/>
      <c r="AD66" s="12"/>
      <c r="AE66" s="12"/>
      <c r="AF66" s="12"/>
      <c r="AG66" s="12"/>
    </row>
    <row r="67" spans="4:33" ht="12" customHeight="1">
      <c r="D67" s="12"/>
      <c r="E67" s="12"/>
      <c r="F67" s="12"/>
      <c r="G67" s="12"/>
      <c r="H67" s="12"/>
      <c r="I67" s="12"/>
      <c r="J67" s="12"/>
      <c r="K67" s="211"/>
      <c r="O67" s="12"/>
      <c r="P67" s="12"/>
      <c r="Q67" s="12"/>
      <c r="R67" s="12"/>
      <c r="S67" s="12"/>
      <c r="T67" s="12"/>
      <c r="U67" s="12"/>
      <c r="V67" s="211"/>
      <c r="Z67" s="12"/>
      <c r="AA67" s="12"/>
      <c r="AB67" s="12"/>
      <c r="AC67" s="12"/>
      <c r="AD67" s="12"/>
      <c r="AE67" s="12"/>
      <c r="AF67" s="12"/>
      <c r="AG67" s="12"/>
    </row>
    <row r="68" spans="4:33" ht="12" customHeight="1">
      <c r="D68" s="12"/>
      <c r="E68" s="12"/>
      <c r="F68" s="12"/>
      <c r="G68" s="12"/>
      <c r="H68" s="12"/>
      <c r="I68" s="12"/>
      <c r="J68" s="12"/>
      <c r="K68" s="211"/>
      <c r="O68" s="12"/>
      <c r="P68" s="12"/>
      <c r="Q68" s="12"/>
      <c r="R68" s="12"/>
      <c r="S68" s="12"/>
      <c r="T68" s="12"/>
      <c r="U68" s="12"/>
      <c r="V68" s="211"/>
      <c r="Z68" s="12"/>
      <c r="AA68" s="12"/>
      <c r="AB68" s="12"/>
      <c r="AC68" s="12"/>
      <c r="AD68" s="12"/>
      <c r="AE68" s="12"/>
      <c r="AF68" s="12"/>
      <c r="AG68" s="12"/>
    </row>
    <row r="69" spans="4:33" ht="12" customHeight="1">
      <c r="D69" s="12"/>
      <c r="E69" s="12"/>
      <c r="F69" s="12"/>
      <c r="G69" s="12"/>
      <c r="H69" s="12"/>
      <c r="I69" s="12"/>
      <c r="J69" s="12"/>
      <c r="K69" s="211"/>
      <c r="O69" s="12"/>
      <c r="P69" s="12"/>
      <c r="Q69" s="12"/>
      <c r="R69" s="12"/>
      <c r="S69" s="12"/>
      <c r="T69" s="12"/>
      <c r="U69" s="12"/>
      <c r="V69" s="211"/>
      <c r="Z69" s="12"/>
      <c r="AA69" s="12"/>
      <c r="AB69" s="12"/>
      <c r="AC69" s="12"/>
      <c r="AD69" s="12"/>
      <c r="AE69" s="12"/>
      <c r="AF69" s="12"/>
      <c r="AG69" s="12"/>
    </row>
    <row r="70" spans="4:33" ht="12" customHeight="1">
      <c r="D70" s="12"/>
      <c r="E70" s="12"/>
      <c r="F70" s="12"/>
      <c r="G70" s="12"/>
      <c r="H70" s="12"/>
      <c r="I70" s="12"/>
      <c r="J70" s="12"/>
      <c r="K70" s="211"/>
      <c r="O70" s="12"/>
      <c r="P70" s="12"/>
      <c r="Q70" s="12"/>
      <c r="R70" s="12"/>
      <c r="S70" s="12"/>
      <c r="T70" s="12"/>
      <c r="U70" s="12"/>
      <c r="V70" s="211"/>
      <c r="Z70" s="12"/>
      <c r="AA70" s="12"/>
      <c r="AB70" s="12"/>
      <c r="AC70" s="12"/>
      <c r="AD70" s="12"/>
      <c r="AE70" s="12"/>
      <c r="AF70" s="12"/>
      <c r="AG70" s="12"/>
    </row>
    <row r="71" spans="4:33" ht="12" customHeight="1">
      <c r="D71" s="12"/>
      <c r="E71" s="12"/>
      <c r="F71" s="12"/>
      <c r="G71" s="12"/>
      <c r="H71" s="12"/>
      <c r="I71" s="12"/>
      <c r="J71" s="12"/>
      <c r="K71" s="211"/>
      <c r="O71" s="12"/>
      <c r="P71" s="12"/>
      <c r="Q71" s="12"/>
      <c r="R71" s="12"/>
      <c r="S71" s="12"/>
      <c r="T71" s="12"/>
      <c r="U71" s="12"/>
      <c r="V71" s="211"/>
      <c r="Z71" s="12"/>
      <c r="AA71" s="12"/>
      <c r="AB71" s="12"/>
      <c r="AC71" s="12"/>
      <c r="AD71" s="12"/>
      <c r="AE71" s="12"/>
      <c r="AF71" s="12"/>
      <c r="AG71" s="12"/>
    </row>
    <row r="72" spans="4:33" ht="12" customHeight="1">
      <c r="D72" s="12"/>
      <c r="E72" s="12"/>
      <c r="F72" s="12"/>
      <c r="G72" s="12"/>
      <c r="H72" s="12"/>
      <c r="I72" s="12"/>
      <c r="J72" s="12"/>
      <c r="K72" s="211"/>
      <c r="O72" s="12"/>
      <c r="P72" s="12"/>
      <c r="Q72" s="12"/>
      <c r="R72" s="12"/>
      <c r="S72" s="12"/>
      <c r="T72" s="12"/>
      <c r="U72" s="12"/>
      <c r="V72" s="211"/>
      <c r="Z72" s="12"/>
      <c r="AA72" s="12"/>
      <c r="AB72" s="12"/>
      <c r="AC72" s="12"/>
      <c r="AD72" s="12"/>
      <c r="AE72" s="12"/>
      <c r="AF72" s="12"/>
      <c r="AG72" s="12"/>
    </row>
    <row r="73" spans="4:33" ht="12" customHeight="1">
      <c r="D73" s="12"/>
      <c r="E73" s="12"/>
      <c r="F73" s="12"/>
      <c r="G73" s="12"/>
      <c r="H73" s="12"/>
      <c r="I73" s="12"/>
      <c r="J73" s="12"/>
      <c r="K73" s="211"/>
      <c r="O73" s="12"/>
      <c r="P73" s="12"/>
      <c r="Q73" s="12"/>
      <c r="R73" s="12"/>
      <c r="S73" s="12"/>
      <c r="T73" s="12"/>
      <c r="U73" s="12"/>
      <c r="V73" s="211"/>
      <c r="Z73" s="12"/>
      <c r="AA73" s="12"/>
      <c r="AB73" s="12"/>
      <c r="AC73" s="12"/>
      <c r="AD73" s="12"/>
      <c r="AE73" s="12"/>
      <c r="AF73" s="12"/>
      <c r="AG73" s="12"/>
    </row>
    <row r="74" spans="4:33" ht="12" customHeight="1">
      <c r="D74" s="12"/>
      <c r="E74" s="12"/>
      <c r="F74" s="12"/>
      <c r="G74" s="12"/>
      <c r="H74" s="12"/>
      <c r="I74" s="12"/>
      <c r="J74" s="12"/>
      <c r="K74" s="211"/>
      <c r="O74" s="12"/>
      <c r="P74" s="12"/>
      <c r="Q74" s="12"/>
      <c r="R74" s="12"/>
      <c r="S74" s="12"/>
      <c r="T74" s="12"/>
      <c r="U74" s="12"/>
      <c r="V74" s="211"/>
      <c r="Z74" s="12"/>
      <c r="AA74" s="12"/>
      <c r="AB74" s="12"/>
      <c r="AC74" s="12"/>
      <c r="AD74" s="12"/>
      <c r="AE74" s="12"/>
      <c r="AF74" s="12"/>
      <c r="AG74" s="12"/>
    </row>
    <row r="75" spans="4:33" ht="12" customHeight="1">
      <c r="D75" s="12"/>
      <c r="E75" s="12"/>
      <c r="F75" s="12"/>
      <c r="G75" s="12"/>
      <c r="H75" s="12"/>
      <c r="I75" s="12"/>
      <c r="J75" s="12"/>
      <c r="K75" s="211"/>
      <c r="O75" s="12"/>
      <c r="P75" s="12"/>
      <c r="Q75" s="12"/>
      <c r="R75" s="12"/>
      <c r="S75" s="12"/>
      <c r="T75" s="12"/>
      <c r="U75" s="12"/>
      <c r="V75" s="211"/>
      <c r="Z75" s="12"/>
      <c r="AA75" s="12"/>
      <c r="AB75" s="12"/>
      <c r="AC75" s="12"/>
      <c r="AD75" s="12"/>
      <c r="AE75" s="12"/>
      <c r="AF75" s="12"/>
      <c r="AG75" s="12"/>
    </row>
    <row r="76" spans="4:33" ht="12" customHeight="1">
      <c r="D76" s="12"/>
      <c r="E76" s="12"/>
      <c r="F76" s="12"/>
      <c r="G76" s="12"/>
      <c r="H76" s="12"/>
      <c r="I76" s="12"/>
      <c r="J76" s="12"/>
      <c r="K76" s="211"/>
      <c r="O76" s="12"/>
      <c r="P76" s="12"/>
      <c r="Q76" s="12"/>
      <c r="R76" s="12"/>
      <c r="S76" s="12"/>
      <c r="T76" s="12"/>
      <c r="U76" s="12"/>
      <c r="V76" s="211"/>
      <c r="Z76" s="12"/>
      <c r="AA76" s="12"/>
      <c r="AB76" s="12"/>
      <c r="AC76" s="12"/>
      <c r="AD76" s="12"/>
      <c r="AE76" s="12"/>
      <c r="AF76" s="12"/>
      <c r="AG76" s="12"/>
    </row>
    <row r="77" spans="4:33" ht="12" customHeight="1"/>
    <row r="78" spans="4:33" ht="12" customHeight="1"/>
    <row r="79" spans="4:33" ht="12" customHeight="1"/>
    <row r="80" spans="4:33" ht="12" customHeight="1"/>
    <row r="81" ht="12" customHeight="1"/>
    <row r="82" ht="12" customHeight="1"/>
  </sheetData>
  <phoneticPr fontId="5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S99"/>
  <sheetViews>
    <sheetView showGridLines="0" workbookViewId="0"/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9" width="10.7109375" style="2" customWidth="1"/>
    <col min="10" max="10" width="1.7109375" style="203" customWidth="1"/>
    <col min="11" max="11" width="2.5703125" style="2" customWidth="1"/>
    <col min="12" max="12" width="1.7109375" style="11" customWidth="1"/>
    <col min="13" max="13" width="34.28515625" style="2" customWidth="1"/>
    <col min="14" max="19" width="10.7109375" style="2" customWidth="1"/>
    <col min="20" max="16384" width="11.42578125" style="2"/>
  </cols>
  <sheetData>
    <row r="1" spans="1:19" ht="14.25" customHeight="1">
      <c r="A1" s="112" t="s">
        <v>452</v>
      </c>
      <c r="B1" s="9"/>
      <c r="C1" s="9"/>
      <c r="D1" s="9"/>
      <c r="E1" s="9"/>
      <c r="F1" s="9"/>
      <c r="G1" s="9"/>
      <c r="H1" s="9"/>
      <c r="I1" s="9"/>
      <c r="K1" s="112" t="s">
        <v>452</v>
      </c>
      <c r="L1" s="9"/>
      <c r="M1" s="9"/>
      <c r="N1" s="9"/>
      <c r="O1" s="9"/>
      <c r="P1" s="9"/>
      <c r="Q1" s="9"/>
      <c r="R1" s="9"/>
      <c r="S1" s="9"/>
    </row>
    <row r="2" spans="1:19" ht="15.95" customHeight="1">
      <c r="A2" s="1" t="s">
        <v>1358</v>
      </c>
      <c r="B2" s="9"/>
      <c r="C2" s="9"/>
      <c r="D2" s="9"/>
      <c r="E2" s="9"/>
      <c r="F2" s="9"/>
      <c r="G2" s="9"/>
      <c r="H2" s="9"/>
      <c r="I2" s="9"/>
      <c r="J2" s="216"/>
      <c r="K2" s="1" t="s">
        <v>1358</v>
      </c>
      <c r="L2" s="9"/>
      <c r="M2" s="9"/>
      <c r="N2" s="9"/>
      <c r="O2" s="9"/>
      <c r="P2" s="9"/>
      <c r="Q2" s="9"/>
      <c r="R2" s="9"/>
      <c r="S2" s="9"/>
    </row>
    <row r="3" spans="1:19" ht="10.5" customHeight="1">
      <c r="A3" s="9"/>
      <c r="B3" s="9"/>
      <c r="C3" s="9"/>
      <c r="D3" s="9"/>
      <c r="E3" s="9"/>
      <c r="F3" s="9"/>
      <c r="G3" s="9"/>
      <c r="H3" s="9"/>
      <c r="I3" s="9"/>
      <c r="J3" s="216"/>
      <c r="K3" s="9"/>
      <c r="L3" s="9"/>
      <c r="M3" s="9"/>
      <c r="N3" s="9"/>
      <c r="O3" s="9"/>
      <c r="P3" s="9"/>
      <c r="Q3" s="9"/>
      <c r="R3" s="9"/>
      <c r="S3" s="9"/>
    </row>
    <row r="4" spans="1:19" ht="7.5" customHeight="1">
      <c r="A4" s="275"/>
      <c r="B4" s="276"/>
      <c r="C4" s="276"/>
      <c r="D4" s="276"/>
      <c r="E4" s="276"/>
      <c r="F4" s="276"/>
      <c r="G4" s="276"/>
      <c r="H4" s="276"/>
      <c r="I4" s="276"/>
      <c r="J4" s="216"/>
      <c r="K4" s="275"/>
      <c r="L4" s="276"/>
      <c r="M4" s="276"/>
      <c r="N4" s="276"/>
      <c r="O4" s="276"/>
    </row>
    <row r="5" spans="1:19" ht="18" customHeight="1">
      <c r="A5" s="177"/>
      <c r="B5" s="3"/>
      <c r="C5" s="6" t="s">
        <v>27</v>
      </c>
      <c r="D5" s="7">
        <v>1980</v>
      </c>
      <c r="E5" s="7">
        <v>1981</v>
      </c>
      <c r="F5" s="7">
        <v>1982</v>
      </c>
      <c r="G5" s="7">
        <v>1983</v>
      </c>
      <c r="H5" s="7">
        <v>1984</v>
      </c>
      <c r="I5" s="7">
        <v>1985</v>
      </c>
      <c r="J5" s="216"/>
      <c r="K5" s="177"/>
      <c r="L5" s="3"/>
      <c r="M5" s="6" t="s">
        <v>27</v>
      </c>
      <c r="N5" s="7">
        <v>1986</v>
      </c>
      <c r="O5" s="7">
        <v>1987</v>
      </c>
      <c r="P5" s="110">
        <v>1988</v>
      </c>
      <c r="Q5" s="110">
        <v>1989</v>
      </c>
      <c r="R5" s="110">
        <v>1990</v>
      </c>
      <c r="S5" s="110">
        <v>1991</v>
      </c>
    </row>
    <row r="6" spans="1:19" ht="16.5" customHeight="1">
      <c r="A6" s="112" t="s">
        <v>28</v>
      </c>
      <c r="B6" s="9"/>
      <c r="C6" s="9"/>
      <c r="D6" s="277"/>
      <c r="E6" s="9"/>
      <c r="F6" s="277"/>
      <c r="G6" s="277"/>
      <c r="H6" s="277"/>
      <c r="I6" s="277"/>
      <c r="J6" s="216"/>
      <c r="K6" s="112" t="s">
        <v>28</v>
      </c>
      <c r="L6" s="9"/>
      <c r="M6" s="9"/>
      <c r="N6" s="277"/>
      <c r="O6" s="9"/>
      <c r="P6" s="277"/>
      <c r="Q6" s="277"/>
      <c r="R6" s="277"/>
      <c r="S6" s="277"/>
    </row>
    <row r="7" spans="1:19" ht="16.5" customHeight="1">
      <c r="A7" s="195" t="s">
        <v>29</v>
      </c>
      <c r="B7" s="195"/>
      <c r="C7" s="195"/>
      <c r="D7" s="195"/>
      <c r="E7" s="195"/>
      <c r="F7" s="195"/>
      <c r="G7" s="195"/>
      <c r="H7" s="195"/>
      <c r="I7" s="195"/>
      <c r="J7" s="216"/>
      <c r="K7" s="195" t="s">
        <v>29</v>
      </c>
      <c r="L7" s="195"/>
      <c r="M7" s="195"/>
      <c r="N7" s="195"/>
      <c r="O7" s="195"/>
      <c r="P7" s="195"/>
      <c r="Q7" s="195"/>
      <c r="R7" s="195"/>
      <c r="S7" s="195"/>
    </row>
    <row r="8" spans="1:19" ht="20.100000000000001" customHeight="1">
      <c r="A8" s="2">
        <v>1</v>
      </c>
      <c r="C8" s="19" t="s">
        <v>476</v>
      </c>
      <c r="D8" s="59">
        <v>133.80000000000001</v>
      </c>
      <c r="E8" s="59">
        <v>144.31</v>
      </c>
      <c r="F8" s="59">
        <v>156.83000000000001</v>
      </c>
      <c r="G8" s="59">
        <v>160.66</v>
      </c>
      <c r="H8" s="59">
        <v>178.65</v>
      </c>
      <c r="I8" s="59">
        <v>197.03</v>
      </c>
      <c r="J8" s="102"/>
      <c r="K8" s="2">
        <v>1</v>
      </c>
      <c r="M8" s="19" t="s">
        <v>476</v>
      </c>
      <c r="N8" s="59">
        <v>201.64</v>
      </c>
      <c r="O8" s="59">
        <v>209.35</v>
      </c>
      <c r="P8" s="59">
        <v>236.43</v>
      </c>
      <c r="Q8" s="59">
        <v>272.63</v>
      </c>
      <c r="R8" s="59">
        <v>304.94</v>
      </c>
      <c r="S8" s="59">
        <v>335.13</v>
      </c>
    </row>
    <row r="9" spans="1:19" ht="15.95" customHeight="1">
      <c r="A9" s="2">
        <v>2</v>
      </c>
      <c r="C9" s="15" t="s">
        <v>912</v>
      </c>
      <c r="D9" s="59">
        <v>122.48</v>
      </c>
      <c r="E9" s="59">
        <v>132.44</v>
      </c>
      <c r="F9" s="59">
        <v>144.66999999999999</v>
      </c>
      <c r="G9" s="59">
        <v>146.62</v>
      </c>
      <c r="H9" s="59">
        <v>163.59</v>
      </c>
      <c r="I9" s="59">
        <v>180.74</v>
      </c>
      <c r="J9" s="102"/>
      <c r="K9" s="2">
        <v>2</v>
      </c>
      <c r="M9" s="15" t="s">
        <v>912</v>
      </c>
      <c r="N9" s="59">
        <v>182.32</v>
      </c>
      <c r="O9" s="59">
        <v>188.82</v>
      </c>
      <c r="P9" s="59">
        <v>208.73</v>
      </c>
      <c r="Q9" s="59">
        <v>239.18</v>
      </c>
      <c r="R9" s="59">
        <v>262.52</v>
      </c>
      <c r="S9" s="59">
        <v>281.05</v>
      </c>
    </row>
    <row r="10" spans="1:19" ht="12" customHeight="1">
      <c r="A10" s="2">
        <v>3</v>
      </c>
      <c r="C10" s="129" t="s">
        <v>1349</v>
      </c>
      <c r="D10" s="59">
        <v>109.09</v>
      </c>
      <c r="E10" s="59">
        <v>117.48</v>
      </c>
      <c r="F10" s="59">
        <v>129.21</v>
      </c>
      <c r="G10" s="59">
        <v>130.88</v>
      </c>
      <c r="H10" s="59">
        <v>146.79</v>
      </c>
      <c r="I10" s="59">
        <v>162.56</v>
      </c>
      <c r="J10" s="102"/>
      <c r="K10" s="2">
        <v>3</v>
      </c>
      <c r="M10" s="129" t="s">
        <v>1349</v>
      </c>
      <c r="N10" s="59">
        <v>163.34</v>
      </c>
      <c r="O10" s="59">
        <v>169.17</v>
      </c>
      <c r="P10" s="59">
        <v>188.42</v>
      </c>
      <c r="Q10" s="59">
        <v>216.45</v>
      </c>
      <c r="R10" s="59">
        <v>217.9</v>
      </c>
      <c r="S10" s="59">
        <v>224.26</v>
      </c>
    </row>
    <row r="11" spans="1:19" ht="12" customHeight="1">
      <c r="A11" s="2">
        <v>4</v>
      </c>
      <c r="C11" s="129" t="s">
        <v>1252</v>
      </c>
      <c r="D11" s="59">
        <v>13.39</v>
      </c>
      <c r="E11" s="59">
        <v>14.96</v>
      </c>
      <c r="F11" s="59">
        <v>15.46</v>
      </c>
      <c r="G11" s="59">
        <v>15.74</v>
      </c>
      <c r="H11" s="59">
        <v>16.8</v>
      </c>
      <c r="I11" s="59">
        <v>18.18</v>
      </c>
      <c r="J11" s="102"/>
      <c r="K11" s="2">
        <v>4</v>
      </c>
      <c r="M11" s="129" t="s">
        <v>1252</v>
      </c>
      <c r="N11" s="59">
        <v>18.98</v>
      </c>
      <c r="O11" s="59">
        <v>19.649999999999999</v>
      </c>
      <c r="P11" s="59">
        <v>20.309999999999999</v>
      </c>
      <c r="Q11" s="59">
        <v>22.73</v>
      </c>
      <c r="R11" s="59">
        <v>44.62</v>
      </c>
      <c r="S11" s="59">
        <v>56.79</v>
      </c>
    </row>
    <row r="12" spans="1:19" ht="12" customHeight="1">
      <c r="A12" s="17">
        <v>5</v>
      </c>
      <c r="B12" s="22"/>
      <c r="C12" s="274" t="s">
        <v>1321</v>
      </c>
      <c r="D12" s="59">
        <v>0.17</v>
      </c>
      <c r="E12" s="59">
        <v>0.21</v>
      </c>
      <c r="F12" s="59">
        <v>0.22</v>
      </c>
      <c r="G12" s="59">
        <v>0.23</v>
      </c>
      <c r="H12" s="59">
        <v>0.31</v>
      </c>
      <c r="I12" s="59">
        <v>0.4</v>
      </c>
      <c r="J12" s="102"/>
      <c r="K12" s="17">
        <v>5</v>
      </c>
      <c r="L12" s="22"/>
      <c r="M12" s="274" t="s">
        <v>1321</v>
      </c>
      <c r="N12" s="59">
        <v>0.5</v>
      </c>
      <c r="O12" s="59">
        <v>0.5</v>
      </c>
      <c r="P12" s="59">
        <v>0.56000000000000005</v>
      </c>
      <c r="Q12" s="59">
        <v>0.47</v>
      </c>
      <c r="R12" s="59">
        <v>0.56000000000000005</v>
      </c>
      <c r="S12" s="59">
        <v>0.78</v>
      </c>
    </row>
    <row r="13" spans="1:19" ht="15.95" customHeight="1">
      <c r="A13" s="2">
        <v>6</v>
      </c>
      <c r="C13" s="15" t="s">
        <v>1292</v>
      </c>
      <c r="D13" s="59">
        <v>9.6</v>
      </c>
      <c r="E13" s="59">
        <v>10.24</v>
      </c>
      <c r="F13" s="59">
        <v>10.199999999999999</v>
      </c>
      <c r="G13" s="59">
        <v>11.73</v>
      </c>
      <c r="H13" s="59">
        <v>13.12</v>
      </c>
      <c r="I13" s="59">
        <v>14.35</v>
      </c>
      <c r="J13" s="102"/>
      <c r="K13" s="2">
        <v>6</v>
      </c>
      <c r="M13" s="15" t="s">
        <v>1292</v>
      </c>
      <c r="N13" s="59">
        <v>17.12</v>
      </c>
      <c r="O13" s="59">
        <v>18.45</v>
      </c>
      <c r="P13" s="59">
        <v>24.7</v>
      </c>
      <c r="Q13" s="59">
        <v>30.23</v>
      </c>
      <c r="R13" s="59">
        <v>38.14</v>
      </c>
      <c r="S13" s="59">
        <v>41.22</v>
      </c>
    </row>
    <row r="14" spans="1:19" ht="12" customHeight="1">
      <c r="A14" s="2">
        <v>7</v>
      </c>
      <c r="C14" s="129" t="s">
        <v>74</v>
      </c>
      <c r="D14" s="59">
        <v>0.53</v>
      </c>
      <c r="E14" s="59">
        <v>0.57999999999999996</v>
      </c>
      <c r="F14" s="59">
        <v>0.66</v>
      </c>
      <c r="G14" s="59">
        <v>0.67</v>
      </c>
      <c r="H14" s="59">
        <v>0.7</v>
      </c>
      <c r="I14" s="59">
        <v>0.73</v>
      </c>
      <c r="J14" s="102"/>
      <c r="K14" s="2">
        <v>7</v>
      </c>
      <c r="M14" s="129" t="s">
        <v>74</v>
      </c>
      <c r="N14" s="59">
        <v>0.75</v>
      </c>
      <c r="O14" s="59">
        <v>0.8</v>
      </c>
      <c r="P14" s="59">
        <v>0.85</v>
      </c>
      <c r="Q14" s="59">
        <v>0.89</v>
      </c>
      <c r="R14" s="59">
        <v>0.94</v>
      </c>
      <c r="S14" s="59">
        <v>1.08</v>
      </c>
    </row>
    <row r="15" spans="1:19" ht="12" customHeight="1">
      <c r="A15" s="2">
        <v>8</v>
      </c>
      <c r="C15" s="129" t="s">
        <v>480</v>
      </c>
      <c r="D15" s="59">
        <v>5.46</v>
      </c>
      <c r="E15" s="59">
        <v>6.53</v>
      </c>
      <c r="F15" s="59">
        <v>6.51</v>
      </c>
      <c r="G15" s="59">
        <v>6.91</v>
      </c>
      <c r="H15" s="59">
        <v>7.99</v>
      </c>
      <c r="I15" s="59">
        <v>9.26</v>
      </c>
      <c r="J15" s="102"/>
      <c r="K15" s="2">
        <v>8</v>
      </c>
      <c r="M15" s="129" t="s">
        <v>480</v>
      </c>
      <c r="N15" s="59">
        <v>11.02</v>
      </c>
      <c r="O15" s="59">
        <v>11.97</v>
      </c>
      <c r="P15" s="59">
        <v>17.23</v>
      </c>
      <c r="Q15" s="59">
        <v>24.34</v>
      </c>
      <c r="R15" s="59">
        <v>32.340000000000003</v>
      </c>
      <c r="S15" s="59">
        <v>36.15</v>
      </c>
    </row>
    <row r="16" spans="1:19" ht="12" customHeight="1">
      <c r="A16" s="2">
        <v>9</v>
      </c>
      <c r="C16" s="129" t="s">
        <v>529</v>
      </c>
      <c r="D16" s="59">
        <v>3.61</v>
      </c>
      <c r="E16" s="59">
        <v>3.13</v>
      </c>
      <c r="F16" s="59">
        <v>3.03</v>
      </c>
      <c r="G16" s="59">
        <v>4.1500000000000004</v>
      </c>
      <c r="H16" s="59">
        <v>4.43</v>
      </c>
      <c r="I16" s="59">
        <v>4.3600000000000003</v>
      </c>
      <c r="J16" s="102"/>
      <c r="K16" s="2">
        <v>9</v>
      </c>
      <c r="M16" s="129" t="s">
        <v>529</v>
      </c>
      <c r="N16" s="59">
        <v>5.35</v>
      </c>
      <c r="O16" s="59">
        <v>5.68</v>
      </c>
      <c r="P16" s="59">
        <v>6.62</v>
      </c>
      <c r="Q16" s="59">
        <v>5</v>
      </c>
      <c r="R16" s="59">
        <v>4.8600000000000003</v>
      </c>
      <c r="S16" s="59">
        <v>3.99</v>
      </c>
    </row>
    <row r="17" spans="1:19" ht="15.95" customHeight="1">
      <c r="A17" s="2">
        <v>10</v>
      </c>
      <c r="C17" s="15" t="s">
        <v>1350</v>
      </c>
      <c r="D17" s="59">
        <v>1.59</v>
      </c>
      <c r="E17" s="59">
        <v>1.51</v>
      </c>
      <c r="F17" s="59">
        <v>1.82</v>
      </c>
      <c r="G17" s="59">
        <v>2.12</v>
      </c>
      <c r="H17" s="59">
        <v>1.79</v>
      </c>
      <c r="I17" s="59">
        <v>1.75</v>
      </c>
      <c r="J17" s="102"/>
      <c r="K17" s="2">
        <v>10</v>
      </c>
      <c r="M17" s="15" t="s">
        <v>1350</v>
      </c>
      <c r="N17" s="59">
        <v>1.99</v>
      </c>
      <c r="O17" s="59">
        <v>1.92</v>
      </c>
      <c r="P17" s="59">
        <v>2.78</v>
      </c>
      <c r="Q17" s="59">
        <v>2.86</v>
      </c>
      <c r="R17" s="59">
        <v>3.98</v>
      </c>
      <c r="S17" s="59">
        <v>12.55</v>
      </c>
    </row>
    <row r="18" spans="1:19" ht="12" customHeight="1">
      <c r="A18" s="2">
        <v>11</v>
      </c>
      <c r="C18" s="129" t="s">
        <v>1351</v>
      </c>
      <c r="D18" s="59">
        <v>0.35</v>
      </c>
      <c r="E18" s="59">
        <v>0.42</v>
      </c>
      <c r="F18" s="59">
        <v>0.66</v>
      </c>
      <c r="G18" s="59">
        <v>0.65</v>
      </c>
      <c r="H18" s="59">
        <v>0.71</v>
      </c>
      <c r="I18" s="59">
        <v>0.77</v>
      </c>
      <c r="J18" s="102"/>
      <c r="K18" s="2">
        <v>11</v>
      </c>
      <c r="M18" s="129" t="s">
        <v>1351</v>
      </c>
      <c r="N18" s="59">
        <v>0.72</v>
      </c>
      <c r="O18" s="59">
        <v>0.7</v>
      </c>
      <c r="P18" s="59">
        <v>0.76</v>
      </c>
      <c r="Q18" s="59">
        <v>1.23</v>
      </c>
      <c r="R18" s="59">
        <v>1.43</v>
      </c>
      <c r="S18" s="59">
        <v>1.2</v>
      </c>
    </row>
    <row r="19" spans="1:19" ht="12" customHeight="1">
      <c r="A19" s="2">
        <v>12</v>
      </c>
      <c r="C19" s="129" t="s">
        <v>1352</v>
      </c>
      <c r="D19" s="59">
        <v>1.07</v>
      </c>
      <c r="E19" s="59">
        <v>0.9</v>
      </c>
      <c r="F19" s="59">
        <v>0.95</v>
      </c>
      <c r="G19" s="59">
        <v>1.25</v>
      </c>
      <c r="H19" s="59">
        <v>0.86</v>
      </c>
      <c r="I19" s="59">
        <v>0.75</v>
      </c>
      <c r="J19" s="102"/>
      <c r="K19" s="2">
        <v>12</v>
      </c>
      <c r="M19" s="129" t="s">
        <v>1352</v>
      </c>
      <c r="N19" s="59">
        <v>1.05</v>
      </c>
      <c r="O19" s="59">
        <v>0.96</v>
      </c>
      <c r="P19" s="59">
        <v>1.77</v>
      </c>
      <c r="Q19" s="59">
        <v>1.36</v>
      </c>
      <c r="R19" s="59">
        <v>2.27</v>
      </c>
      <c r="S19" s="59">
        <v>11.06</v>
      </c>
    </row>
    <row r="20" spans="1:19" ht="12" customHeight="1">
      <c r="A20" s="2">
        <v>13</v>
      </c>
      <c r="C20" s="129" t="s">
        <v>1353</v>
      </c>
      <c r="D20" s="59">
        <v>0.17</v>
      </c>
      <c r="E20" s="59">
        <v>0.19</v>
      </c>
      <c r="F20" s="59">
        <v>0.21</v>
      </c>
      <c r="G20" s="59">
        <v>0.22</v>
      </c>
      <c r="H20" s="59">
        <v>0.22</v>
      </c>
      <c r="I20" s="59">
        <v>0.23</v>
      </c>
      <c r="J20" s="102"/>
      <c r="K20" s="2">
        <v>13</v>
      </c>
      <c r="M20" s="129" t="s">
        <v>1353</v>
      </c>
      <c r="N20" s="59">
        <v>0.22</v>
      </c>
      <c r="O20" s="59">
        <v>0.26</v>
      </c>
      <c r="P20" s="59">
        <v>0.25</v>
      </c>
      <c r="Q20" s="59">
        <v>0.27</v>
      </c>
      <c r="R20" s="59">
        <v>0.28000000000000003</v>
      </c>
      <c r="S20" s="59">
        <v>0.28999999999999998</v>
      </c>
    </row>
    <row r="21" spans="1:19" ht="15.95" customHeight="1">
      <c r="A21" s="2">
        <v>14</v>
      </c>
      <c r="C21" s="15" t="s">
        <v>502</v>
      </c>
      <c r="D21" s="59">
        <v>0.13</v>
      </c>
      <c r="E21" s="59">
        <v>0.12</v>
      </c>
      <c r="F21" s="59">
        <v>0.14000000000000001</v>
      </c>
      <c r="G21" s="59">
        <v>0.19</v>
      </c>
      <c r="H21" s="59">
        <v>0.15</v>
      </c>
      <c r="I21" s="59">
        <v>0.19</v>
      </c>
      <c r="J21" s="102"/>
      <c r="K21" s="2">
        <v>14</v>
      </c>
      <c r="M21" s="15" t="s">
        <v>502</v>
      </c>
      <c r="N21" s="59">
        <v>0.21</v>
      </c>
      <c r="O21" s="59">
        <v>0.16</v>
      </c>
      <c r="P21" s="59">
        <v>0.22</v>
      </c>
      <c r="Q21" s="59">
        <v>0.36</v>
      </c>
      <c r="R21" s="59">
        <v>0.3</v>
      </c>
      <c r="S21" s="59">
        <v>0.31</v>
      </c>
    </row>
    <row r="22" spans="1:19" ht="12" customHeight="1">
      <c r="A22" s="2">
        <v>15</v>
      </c>
      <c r="C22" s="129" t="s">
        <v>1351</v>
      </c>
      <c r="D22" s="59">
        <v>0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102"/>
      <c r="K22" s="2">
        <v>15</v>
      </c>
      <c r="M22" s="129" t="s">
        <v>1351</v>
      </c>
      <c r="N22" s="59">
        <v>0</v>
      </c>
      <c r="O22" s="59">
        <v>0</v>
      </c>
      <c r="P22" s="59">
        <v>0</v>
      </c>
      <c r="Q22" s="59">
        <v>0</v>
      </c>
      <c r="R22" s="59">
        <v>0</v>
      </c>
      <c r="S22" s="59">
        <v>0</v>
      </c>
    </row>
    <row r="23" spans="1:19" ht="12" customHeight="1">
      <c r="A23" s="2">
        <v>16</v>
      </c>
      <c r="C23" s="129" t="s">
        <v>1352</v>
      </c>
      <c r="D23" s="59">
        <v>0.13</v>
      </c>
      <c r="E23" s="59">
        <v>0.12</v>
      </c>
      <c r="F23" s="59">
        <v>0.14000000000000001</v>
      </c>
      <c r="G23" s="59">
        <v>0.19</v>
      </c>
      <c r="H23" s="59">
        <v>0.15</v>
      </c>
      <c r="I23" s="59">
        <v>0.19</v>
      </c>
      <c r="J23" s="102"/>
      <c r="K23" s="2">
        <v>16</v>
      </c>
      <c r="M23" s="129" t="s">
        <v>1352</v>
      </c>
      <c r="N23" s="59">
        <v>0.21</v>
      </c>
      <c r="O23" s="59">
        <v>0.16</v>
      </c>
      <c r="P23" s="59">
        <v>0.22</v>
      </c>
      <c r="Q23" s="59">
        <v>0.36</v>
      </c>
      <c r="R23" s="59">
        <v>0.3</v>
      </c>
      <c r="S23" s="59">
        <v>0.31</v>
      </c>
    </row>
    <row r="24" spans="1:19" ht="12" customHeight="1">
      <c r="A24" s="2">
        <v>17</v>
      </c>
      <c r="C24" s="129" t="s">
        <v>1353</v>
      </c>
      <c r="D24" s="59">
        <v>0</v>
      </c>
      <c r="E24" s="59">
        <v>0</v>
      </c>
      <c r="F24" s="59">
        <v>0</v>
      </c>
      <c r="G24" s="59">
        <v>0</v>
      </c>
      <c r="H24" s="59">
        <v>0</v>
      </c>
      <c r="I24" s="59">
        <v>0</v>
      </c>
      <c r="J24" s="102"/>
      <c r="K24" s="2">
        <v>17</v>
      </c>
      <c r="M24" s="129" t="s">
        <v>1353</v>
      </c>
      <c r="N24" s="59">
        <v>0</v>
      </c>
      <c r="O24" s="59">
        <v>0</v>
      </c>
      <c r="P24" s="59">
        <v>0</v>
      </c>
      <c r="Q24" s="59">
        <v>0</v>
      </c>
      <c r="R24" s="59">
        <v>0</v>
      </c>
      <c r="S24" s="59">
        <v>0</v>
      </c>
    </row>
    <row r="25" spans="1:19" ht="21.95" customHeight="1">
      <c r="A25" s="2">
        <v>18</v>
      </c>
      <c r="B25" s="11" t="s">
        <v>38</v>
      </c>
      <c r="C25" s="19" t="s">
        <v>507</v>
      </c>
      <c r="D25" s="59">
        <v>137.13</v>
      </c>
      <c r="E25" s="59">
        <v>149.52000000000001</v>
      </c>
      <c r="F25" s="59">
        <v>154.21</v>
      </c>
      <c r="G25" s="59">
        <v>162.30000000000001</v>
      </c>
      <c r="H25" s="59">
        <v>176.48</v>
      </c>
      <c r="I25" s="59">
        <v>189.41</v>
      </c>
      <c r="J25" s="102"/>
      <c r="K25" s="2">
        <v>18</v>
      </c>
      <c r="L25" s="11" t="s">
        <v>38</v>
      </c>
      <c r="M25" s="19" t="s">
        <v>507</v>
      </c>
      <c r="N25" s="59">
        <v>181.98</v>
      </c>
      <c r="O25" s="59">
        <v>184.99</v>
      </c>
      <c r="P25" s="59">
        <v>202.53</v>
      </c>
      <c r="Q25" s="59">
        <v>229.06</v>
      </c>
      <c r="R25" s="59">
        <v>257.27</v>
      </c>
      <c r="S25" s="59">
        <v>302.12</v>
      </c>
    </row>
    <row r="26" spans="1:19" ht="15.95" customHeight="1">
      <c r="A26" s="2">
        <v>19</v>
      </c>
      <c r="C26" s="15" t="s">
        <v>915</v>
      </c>
      <c r="D26" s="59">
        <v>120.19</v>
      </c>
      <c r="E26" s="59">
        <v>130.07</v>
      </c>
      <c r="F26" s="59">
        <v>134.58000000000001</v>
      </c>
      <c r="G26" s="59">
        <v>142.38</v>
      </c>
      <c r="H26" s="59">
        <v>154.88</v>
      </c>
      <c r="I26" s="59">
        <v>167.01</v>
      </c>
      <c r="J26" s="102"/>
      <c r="K26" s="2">
        <v>19</v>
      </c>
      <c r="M26" s="15" t="s">
        <v>915</v>
      </c>
      <c r="N26" s="59">
        <v>157.46</v>
      </c>
      <c r="O26" s="59">
        <v>158.76</v>
      </c>
      <c r="P26" s="59">
        <v>170.05</v>
      </c>
      <c r="Q26" s="59">
        <v>192.42</v>
      </c>
      <c r="R26" s="59">
        <v>215.09</v>
      </c>
      <c r="S26" s="59">
        <v>247.65</v>
      </c>
    </row>
    <row r="27" spans="1:19" ht="12" customHeight="1">
      <c r="A27" s="2">
        <v>20</v>
      </c>
      <c r="C27" s="129" t="s">
        <v>1349</v>
      </c>
      <c r="D27" s="59">
        <v>95.38</v>
      </c>
      <c r="E27" s="59">
        <v>103.45</v>
      </c>
      <c r="F27" s="59">
        <v>107.18</v>
      </c>
      <c r="G27" s="59">
        <v>114.47</v>
      </c>
      <c r="H27" s="59">
        <v>125.62</v>
      </c>
      <c r="I27" s="59">
        <v>136.38999999999999</v>
      </c>
      <c r="J27" s="102"/>
      <c r="K27" s="2">
        <v>20</v>
      </c>
      <c r="M27" s="129" t="s">
        <v>1349</v>
      </c>
      <c r="N27" s="59">
        <v>125.85</v>
      </c>
      <c r="O27" s="59">
        <v>126.15</v>
      </c>
      <c r="P27" s="59">
        <v>134.6</v>
      </c>
      <c r="Q27" s="59">
        <v>153.59</v>
      </c>
      <c r="R27" s="59">
        <v>172.22</v>
      </c>
      <c r="S27" s="59">
        <v>201.37</v>
      </c>
    </row>
    <row r="28" spans="1:19" ht="12" customHeight="1">
      <c r="A28" s="2">
        <v>21</v>
      </c>
      <c r="C28" s="129" t="s">
        <v>1252</v>
      </c>
      <c r="D28" s="59">
        <v>24.81</v>
      </c>
      <c r="E28" s="59">
        <v>26.62</v>
      </c>
      <c r="F28" s="59">
        <v>27.4</v>
      </c>
      <c r="G28" s="59">
        <v>27.91</v>
      </c>
      <c r="H28" s="59">
        <v>29.26</v>
      </c>
      <c r="I28" s="59">
        <v>30.62</v>
      </c>
      <c r="J28" s="102"/>
      <c r="K28" s="2">
        <v>21</v>
      </c>
      <c r="M28" s="129" t="s">
        <v>1252</v>
      </c>
      <c r="N28" s="59">
        <v>31.61</v>
      </c>
      <c r="O28" s="59">
        <v>32.61</v>
      </c>
      <c r="P28" s="59">
        <v>35.450000000000003</v>
      </c>
      <c r="Q28" s="59">
        <v>38.83</v>
      </c>
      <c r="R28" s="59">
        <v>42.87</v>
      </c>
      <c r="S28" s="59">
        <v>46.28</v>
      </c>
    </row>
    <row r="29" spans="1:19" ht="12" customHeight="1">
      <c r="A29" s="17">
        <v>22</v>
      </c>
      <c r="B29" s="22"/>
      <c r="C29" s="274" t="s">
        <v>1321</v>
      </c>
      <c r="D29" s="59">
        <v>0.49</v>
      </c>
      <c r="E29" s="59">
        <v>0.51</v>
      </c>
      <c r="F29" s="59">
        <v>0.53</v>
      </c>
      <c r="G29" s="59">
        <v>0.57999999999999996</v>
      </c>
      <c r="H29" s="59">
        <v>0.65</v>
      </c>
      <c r="I29" s="59">
        <v>0.66</v>
      </c>
      <c r="J29" s="102"/>
      <c r="K29" s="17">
        <v>22</v>
      </c>
      <c r="L29" s="22"/>
      <c r="M29" s="274" t="s">
        <v>1321</v>
      </c>
      <c r="N29" s="59">
        <v>0.72</v>
      </c>
      <c r="O29" s="59">
        <v>0.59</v>
      </c>
      <c r="P29" s="59">
        <v>0.72</v>
      </c>
      <c r="Q29" s="59">
        <v>0.76</v>
      </c>
      <c r="R29" s="59">
        <v>0.82</v>
      </c>
      <c r="S29" s="59">
        <v>0.8</v>
      </c>
    </row>
    <row r="30" spans="1:19" ht="15.95" customHeight="1">
      <c r="A30" s="2">
        <v>23</v>
      </c>
      <c r="C30" s="15" t="s">
        <v>1292</v>
      </c>
      <c r="D30" s="59">
        <v>12.83</v>
      </c>
      <c r="E30" s="59">
        <v>15.36</v>
      </c>
      <c r="F30" s="59">
        <v>15.19</v>
      </c>
      <c r="G30" s="59">
        <v>15.24</v>
      </c>
      <c r="H30" s="59">
        <v>16.66</v>
      </c>
      <c r="I30" s="59">
        <v>17.079999999999998</v>
      </c>
      <c r="J30" s="102"/>
      <c r="K30" s="2">
        <v>23</v>
      </c>
      <c r="M30" s="15" t="s">
        <v>1292</v>
      </c>
      <c r="N30" s="59">
        <v>19.18</v>
      </c>
      <c r="O30" s="59">
        <v>20.84</v>
      </c>
      <c r="P30" s="59">
        <v>24.87</v>
      </c>
      <c r="Q30" s="59">
        <v>28.98</v>
      </c>
      <c r="R30" s="59">
        <v>35.25</v>
      </c>
      <c r="S30" s="59">
        <v>46.1</v>
      </c>
    </row>
    <row r="31" spans="1:19" ht="12" customHeight="1">
      <c r="A31" s="2">
        <v>24</v>
      </c>
      <c r="C31" s="129" t="s">
        <v>74</v>
      </c>
      <c r="D31" s="59">
        <v>0.67</v>
      </c>
      <c r="E31" s="59">
        <v>0.71</v>
      </c>
      <c r="F31" s="59">
        <v>0.7</v>
      </c>
      <c r="G31" s="59">
        <v>0.71</v>
      </c>
      <c r="H31" s="59">
        <v>0.68</v>
      </c>
      <c r="I31" s="59">
        <v>0.69</v>
      </c>
      <c r="J31" s="102"/>
      <c r="K31" s="2">
        <v>24</v>
      </c>
      <c r="M31" s="129" t="s">
        <v>74</v>
      </c>
      <c r="N31" s="59">
        <v>0.73</v>
      </c>
      <c r="O31" s="59">
        <v>0.78</v>
      </c>
      <c r="P31" s="59">
        <v>1.01</v>
      </c>
      <c r="Q31" s="59">
        <v>1.25</v>
      </c>
      <c r="R31" s="59">
        <v>2.73</v>
      </c>
      <c r="S31" s="59">
        <v>6.06</v>
      </c>
    </row>
    <row r="32" spans="1:19" ht="12" customHeight="1">
      <c r="A32" s="2">
        <v>25</v>
      </c>
      <c r="C32" s="129" t="s">
        <v>480</v>
      </c>
      <c r="D32" s="59">
        <v>6.28</v>
      </c>
      <c r="E32" s="59">
        <v>7.97</v>
      </c>
      <c r="F32" s="59">
        <v>7.55</v>
      </c>
      <c r="G32" s="59">
        <v>7.03</v>
      </c>
      <c r="H32" s="59">
        <v>7.91</v>
      </c>
      <c r="I32" s="59">
        <v>8.4700000000000006</v>
      </c>
      <c r="J32" s="102"/>
      <c r="K32" s="2">
        <v>25</v>
      </c>
      <c r="M32" s="129" t="s">
        <v>480</v>
      </c>
      <c r="N32" s="59">
        <v>9.36</v>
      </c>
      <c r="O32" s="59">
        <v>10.57</v>
      </c>
      <c r="P32" s="59">
        <v>13.34</v>
      </c>
      <c r="Q32" s="59">
        <v>16.75</v>
      </c>
      <c r="R32" s="59">
        <v>21.69</v>
      </c>
      <c r="S32" s="59">
        <v>26.98</v>
      </c>
    </row>
    <row r="33" spans="1:19" ht="12" customHeight="1">
      <c r="A33" s="2">
        <v>26</v>
      </c>
      <c r="C33" s="129" t="s">
        <v>486</v>
      </c>
      <c r="D33" s="59">
        <v>5.88</v>
      </c>
      <c r="E33" s="59">
        <v>6.68</v>
      </c>
      <c r="F33" s="59">
        <v>6.94</v>
      </c>
      <c r="G33" s="59">
        <v>7.5</v>
      </c>
      <c r="H33" s="59">
        <v>8.07</v>
      </c>
      <c r="I33" s="59">
        <v>7.92</v>
      </c>
      <c r="J33" s="102"/>
      <c r="K33" s="2">
        <v>26</v>
      </c>
      <c r="M33" s="129" t="s">
        <v>486</v>
      </c>
      <c r="N33" s="59">
        <v>9.09</v>
      </c>
      <c r="O33" s="59">
        <v>9.49</v>
      </c>
      <c r="P33" s="59">
        <v>10.52</v>
      </c>
      <c r="Q33" s="59">
        <v>10.98</v>
      </c>
      <c r="R33" s="59">
        <v>10.83</v>
      </c>
      <c r="S33" s="59">
        <v>13.06</v>
      </c>
    </row>
    <row r="34" spans="1:19" ht="15.95" customHeight="1">
      <c r="A34" s="2">
        <v>27</v>
      </c>
      <c r="C34" s="15" t="s">
        <v>1350</v>
      </c>
      <c r="D34" s="59">
        <v>4.07</v>
      </c>
      <c r="E34" s="59">
        <v>4.05</v>
      </c>
      <c r="F34" s="59">
        <v>4.4000000000000004</v>
      </c>
      <c r="G34" s="59">
        <v>4.62</v>
      </c>
      <c r="H34" s="59">
        <v>4.9000000000000004</v>
      </c>
      <c r="I34" s="59">
        <v>5.27</v>
      </c>
      <c r="J34" s="102"/>
      <c r="K34" s="2">
        <v>27</v>
      </c>
      <c r="M34" s="15" t="s">
        <v>1350</v>
      </c>
      <c r="N34" s="59">
        <v>5.28</v>
      </c>
      <c r="O34" s="59">
        <v>5.33</v>
      </c>
      <c r="P34" s="59">
        <v>7.54</v>
      </c>
      <c r="Q34" s="59">
        <v>7.6</v>
      </c>
      <c r="R34" s="59">
        <v>6.85</v>
      </c>
      <c r="S34" s="59">
        <v>8.2899999999999991</v>
      </c>
    </row>
    <row r="35" spans="1:19" ht="12" customHeight="1">
      <c r="A35" s="2">
        <v>28</v>
      </c>
      <c r="C35" s="129" t="s">
        <v>1351</v>
      </c>
      <c r="D35" s="59">
        <v>0.66</v>
      </c>
      <c r="E35" s="59">
        <v>0.82</v>
      </c>
      <c r="F35" s="59">
        <v>1.03</v>
      </c>
      <c r="G35" s="59">
        <v>1.06</v>
      </c>
      <c r="H35" s="59">
        <v>1.1000000000000001</v>
      </c>
      <c r="I35" s="59">
        <v>1.24</v>
      </c>
      <c r="J35" s="102"/>
      <c r="K35" s="2">
        <v>28</v>
      </c>
      <c r="M35" s="129" t="s">
        <v>1351</v>
      </c>
      <c r="N35" s="59">
        <v>1.1499999999999999</v>
      </c>
      <c r="O35" s="59">
        <v>1.1399999999999999</v>
      </c>
      <c r="P35" s="59">
        <v>1.52</v>
      </c>
      <c r="Q35" s="59">
        <v>1.95</v>
      </c>
      <c r="R35" s="59">
        <v>1.81</v>
      </c>
      <c r="S35" s="59">
        <v>1.93</v>
      </c>
    </row>
    <row r="36" spans="1:19" ht="12" customHeight="1">
      <c r="A36" s="2">
        <v>29</v>
      </c>
      <c r="C36" s="129" t="s">
        <v>1352</v>
      </c>
      <c r="D36" s="59">
        <v>1.44</v>
      </c>
      <c r="E36" s="59">
        <v>1.31</v>
      </c>
      <c r="F36" s="59">
        <v>1.37</v>
      </c>
      <c r="G36" s="59">
        <v>1.43</v>
      </c>
      <c r="H36" s="59">
        <v>1.56</v>
      </c>
      <c r="I36" s="59">
        <v>1.8</v>
      </c>
      <c r="J36" s="102"/>
      <c r="K36" s="2">
        <v>29</v>
      </c>
      <c r="M36" s="129" t="s">
        <v>1352</v>
      </c>
      <c r="N36" s="59">
        <v>1.94</v>
      </c>
      <c r="O36" s="59">
        <v>1.97</v>
      </c>
      <c r="P36" s="59">
        <v>3.82</v>
      </c>
      <c r="Q36" s="59">
        <v>3.35</v>
      </c>
      <c r="R36" s="59">
        <v>2.61</v>
      </c>
      <c r="S36" s="59">
        <v>4.08</v>
      </c>
    </row>
    <row r="37" spans="1:19" ht="12" customHeight="1">
      <c r="A37" s="2">
        <v>30</v>
      </c>
      <c r="C37" s="129" t="s">
        <v>1353</v>
      </c>
      <c r="D37" s="59">
        <v>1.97</v>
      </c>
      <c r="E37" s="59">
        <v>1.92</v>
      </c>
      <c r="F37" s="59">
        <v>2</v>
      </c>
      <c r="G37" s="59">
        <v>2.13</v>
      </c>
      <c r="H37" s="59">
        <v>2.2400000000000002</v>
      </c>
      <c r="I37" s="59">
        <v>2.23</v>
      </c>
      <c r="J37" s="102"/>
      <c r="K37" s="2">
        <v>30</v>
      </c>
      <c r="M37" s="129" t="s">
        <v>1353</v>
      </c>
      <c r="N37" s="59">
        <v>2.19</v>
      </c>
      <c r="O37" s="59">
        <v>2.2200000000000002</v>
      </c>
      <c r="P37" s="59">
        <v>2.2000000000000002</v>
      </c>
      <c r="Q37" s="59">
        <v>2.2999999999999998</v>
      </c>
      <c r="R37" s="59">
        <v>2.4300000000000002</v>
      </c>
      <c r="S37" s="59">
        <v>2.2799999999999998</v>
      </c>
    </row>
    <row r="38" spans="1:19" ht="15.95" customHeight="1">
      <c r="A38" s="2">
        <v>31</v>
      </c>
      <c r="C38" s="15" t="s">
        <v>502</v>
      </c>
      <c r="D38" s="59">
        <v>0.04</v>
      </c>
      <c r="E38" s="59">
        <v>0.04</v>
      </c>
      <c r="F38" s="59">
        <v>0.04</v>
      </c>
      <c r="G38" s="59">
        <v>0.06</v>
      </c>
      <c r="H38" s="59">
        <v>0.04</v>
      </c>
      <c r="I38" s="59">
        <v>0.05</v>
      </c>
      <c r="J38" s="102"/>
      <c r="K38" s="2">
        <v>31</v>
      </c>
      <c r="M38" s="15" t="s">
        <v>502</v>
      </c>
      <c r="N38" s="59">
        <v>0.06</v>
      </c>
      <c r="O38" s="59">
        <v>0.06</v>
      </c>
      <c r="P38" s="59">
        <v>7.0000000000000007E-2</v>
      </c>
      <c r="Q38" s="59">
        <v>0.06</v>
      </c>
      <c r="R38" s="59">
        <v>0.08</v>
      </c>
      <c r="S38" s="59">
        <v>0.08</v>
      </c>
    </row>
    <row r="39" spans="1:19" ht="12" customHeight="1">
      <c r="A39" s="2">
        <v>32</v>
      </c>
      <c r="C39" s="129" t="s">
        <v>1351</v>
      </c>
      <c r="D39" s="59">
        <v>0</v>
      </c>
      <c r="E39" s="59">
        <v>0</v>
      </c>
      <c r="F39" s="59">
        <v>0</v>
      </c>
      <c r="G39" s="59">
        <v>0</v>
      </c>
      <c r="H39" s="59">
        <v>0</v>
      </c>
      <c r="I39" s="59">
        <v>0</v>
      </c>
      <c r="J39" s="102"/>
      <c r="K39" s="2">
        <v>32</v>
      </c>
      <c r="M39" s="129" t="s">
        <v>1351</v>
      </c>
      <c r="N39" s="59">
        <v>0</v>
      </c>
      <c r="O39" s="59">
        <v>0</v>
      </c>
      <c r="P39" s="59">
        <v>0</v>
      </c>
      <c r="Q39" s="59">
        <v>0</v>
      </c>
      <c r="R39" s="59">
        <v>0</v>
      </c>
      <c r="S39" s="59">
        <v>0</v>
      </c>
    </row>
    <row r="40" spans="1:19" ht="12" customHeight="1">
      <c r="A40" s="2">
        <v>33</v>
      </c>
      <c r="C40" s="129" t="s">
        <v>1352</v>
      </c>
      <c r="D40" s="59">
        <v>0</v>
      </c>
      <c r="E40" s="59">
        <v>0</v>
      </c>
      <c r="F40" s="59">
        <v>0</v>
      </c>
      <c r="G40" s="59">
        <v>0</v>
      </c>
      <c r="H40" s="59">
        <v>0</v>
      </c>
      <c r="I40" s="59">
        <v>0</v>
      </c>
      <c r="J40" s="102"/>
      <c r="K40" s="2">
        <v>33</v>
      </c>
      <c r="M40" s="129" t="s">
        <v>1352</v>
      </c>
      <c r="N40" s="59">
        <v>0</v>
      </c>
      <c r="O40" s="59">
        <v>0</v>
      </c>
      <c r="P40" s="59">
        <v>0</v>
      </c>
      <c r="Q40" s="59">
        <v>0</v>
      </c>
      <c r="R40" s="59">
        <v>0</v>
      </c>
      <c r="S40" s="59">
        <v>0</v>
      </c>
    </row>
    <row r="41" spans="1:19" ht="12" customHeight="1">
      <c r="A41" s="2">
        <v>34</v>
      </c>
      <c r="C41" s="129" t="s">
        <v>1353</v>
      </c>
      <c r="D41" s="59">
        <v>0.04</v>
      </c>
      <c r="E41" s="59">
        <v>0.04</v>
      </c>
      <c r="F41" s="59">
        <v>0.04</v>
      </c>
      <c r="G41" s="59">
        <v>0.06</v>
      </c>
      <c r="H41" s="59">
        <v>0.04</v>
      </c>
      <c r="I41" s="59">
        <v>0.05</v>
      </c>
      <c r="J41" s="102"/>
      <c r="K41" s="2">
        <v>34</v>
      </c>
      <c r="M41" s="129" t="s">
        <v>1353</v>
      </c>
      <c r="N41" s="59">
        <v>0.06</v>
      </c>
      <c r="O41" s="59">
        <v>0.06</v>
      </c>
      <c r="P41" s="59">
        <v>7.0000000000000007E-2</v>
      </c>
      <c r="Q41" s="59">
        <v>0.06</v>
      </c>
      <c r="R41" s="59">
        <v>0.08</v>
      </c>
      <c r="S41" s="59">
        <v>0.08</v>
      </c>
    </row>
    <row r="42" spans="1:19" ht="18" customHeight="1">
      <c r="A42" s="2">
        <v>35</v>
      </c>
      <c r="B42" s="11" t="s">
        <v>36</v>
      </c>
      <c r="C42" s="19" t="s">
        <v>518</v>
      </c>
      <c r="D42" s="59">
        <v>-3.3299999999999912</v>
      </c>
      <c r="E42" s="59">
        <v>-5.21</v>
      </c>
      <c r="F42" s="59">
        <v>2.619999999999969</v>
      </c>
      <c r="G42" s="59">
        <v>-1.6399999999999864</v>
      </c>
      <c r="H42" s="59">
        <v>2.17</v>
      </c>
      <c r="I42" s="59">
        <v>7.62</v>
      </c>
      <c r="J42" s="102"/>
      <c r="K42" s="2">
        <v>35</v>
      </c>
      <c r="L42" s="11" t="s">
        <v>36</v>
      </c>
      <c r="M42" s="19" t="s">
        <v>518</v>
      </c>
      <c r="N42" s="59">
        <v>19.66</v>
      </c>
      <c r="O42" s="59">
        <v>24.36</v>
      </c>
      <c r="P42" s="59">
        <v>33.9</v>
      </c>
      <c r="Q42" s="59">
        <v>43.57</v>
      </c>
      <c r="R42" s="59">
        <v>47.67</v>
      </c>
      <c r="S42" s="59">
        <v>33.01</v>
      </c>
    </row>
    <row r="43" spans="1:19" ht="15.95" customHeight="1">
      <c r="A43" s="2">
        <v>36</v>
      </c>
      <c r="C43" s="15" t="s">
        <v>911</v>
      </c>
      <c r="D43" s="59">
        <v>2.29</v>
      </c>
      <c r="E43" s="59">
        <v>2.37</v>
      </c>
      <c r="F43" s="59">
        <v>10.09</v>
      </c>
      <c r="G43" s="59">
        <v>4.24</v>
      </c>
      <c r="H43" s="59">
        <v>8.7099999999999937</v>
      </c>
      <c r="I43" s="59">
        <v>13.73</v>
      </c>
      <c r="J43" s="102"/>
      <c r="K43" s="2">
        <v>36</v>
      </c>
      <c r="M43" s="15" t="s">
        <v>911</v>
      </c>
      <c r="N43" s="59">
        <v>24.86</v>
      </c>
      <c r="O43" s="59">
        <v>30.06</v>
      </c>
      <c r="P43" s="59">
        <v>38.68</v>
      </c>
      <c r="Q43" s="59">
        <v>46.76</v>
      </c>
      <c r="R43" s="59">
        <v>47.43</v>
      </c>
      <c r="S43" s="59">
        <v>33.4</v>
      </c>
    </row>
    <row r="44" spans="1:19" ht="12" customHeight="1">
      <c r="A44" s="2">
        <v>37</v>
      </c>
      <c r="C44" s="129" t="s">
        <v>1349</v>
      </c>
      <c r="D44" s="59">
        <v>13.71</v>
      </c>
      <c r="E44" s="59">
        <v>14.03</v>
      </c>
      <c r="F44" s="59">
        <v>22.03</v>
      </c>
      <c r="G44" s="59">
        <v>16.41</v>
      </c>
      <c r="H44" s="59">
        <v>21.17</v>
      </c>
      <c r="I44" s="59">
        <v>26.17</v>
      </c>
      <c r="J44" s="102"/>
      <c r="K44" s="2">
        <v>37</v>
      </c>
      <c r="M44" s="129" t="s">
        <v>1349</v>
      </c>
      <c r="N44" s="59">
        <v>37.49</v>
      </c>
      <c r="O44" s="59">
        <v>43.02</v>
      </c>
      <c r="P44" s="59">
        <v>53.82</v>
      </c>
      <c r="Q44" s="59">
        <v>62.86</v>
      </c>
      <c r="R44" s="59">
        <v>45.68</v>
      </c>
      <c r="S44" s="59">
        <v>22.89</v>
      </c>
    </row>
    <row r="45" spans="1:19" ht="12" customHeight="1">
      <c r="A45" s="2">
        <v>38</v>
      </c>
      <c r="C45" s="129" t="s">
        <v>1252</v>
      </c>
      <c r="D45" s="59">
        <v>-11.42</v>
      </c>
      <c r="E45" s="59">
        <v>-11.66</v>
      </c>
      <c r="F45" s="59">
        <v>-11.94</v>
      </c>
      <c r="G45" s="59">
        <v>-12.17</v>
      </c>
      <c r="H45" s="59">
        <v>-12.46</v>
      </c>
      <c r="I45" s="59">
        <v>-12.44</v>
      </c>
      <c r="J45" s="102"/>
      <c r="K45" s="2">
        <v>38</v>
      </c>
      <c r="M45" s="129" t="s">
        <v>1252</v>
      </c>
      <c r="N45" s="59">
        <v>-12.63</v>
      </c>
      <c r="O45" s="59">
        <v>-12.96</v>
      </c>
      <c r="P45" s="59">
        <v>-15.14</v>
      </c>
      <c r="Q45" s="59">
        <v>-16.100000000000001</v>
      </c>
      <c r="R45" s="59">
        <v>1.75</v>
      </c>
      <c r="S45" s="59">
        <v>10.51</v>
      </c>
    </row>
    <row r="46" spans="1:19" ht="15.95" customHeight="1">
      <c r="A46" s="2">
        <v>39</v>
      </c>
      <c r="C46" s="15" t="s">
        <v>1292</v>
      </c>
      <c r="D46" s="59">
        <v>-3.23</v>
      </c>
      <c r="E46" s="59">
        <v>-5.12</v>
      </c>
      <c r="F46" s="59">
        <v>-4.99</v>
      </c>
      <c r="G46" s="59">
        <v>-3.51</v>
      </c>
      <c r="H46" s="59">
        <v>-3.54</v>
      </c>
      <c r="I46" s="59">
        <v>-2.73</v>
      </c>
      <c r="J46" s="102"/>
      <c r="K46" s="2">
        <v>39</v>
      </c>
      <c r="M46" s="15" t="s">
        <v>1292</v>
      </c>
      <c r="N46" s="59">
        <v>-2.06</v>
      </c>
      <c r="O46" s="59">
        <v>-2.39</v>
      </c>
      <c r="P46" s="59">
        <v>-0.17</v>
      </c>
      <c r="Q46" s="59">
        <v>1.25</v>
      </c>
      <c r="R46" s="59">
        <v>2.89</v>
      </c>
      <c r="S46" s="59">
        <v>-4.88</v>
      </c>
    </row>
    <row r="47" spans="1:19" ht="15.95" customHeight="1">
      <c r="A47" s="2">
        <v>40</v>
      </c>
      <c r="C47" s="15" t="s">
        <v>1350</v>
      </c>
      <c r="D47" s="59">
        <v>-2.48</v>
      </c>
      <c r="E47" s="59">
        <v>-2.54</v>
      </c>
      <c r="F47" s="59">
        <v>-2.58</v>
      </c>
      <c r="G47" s="59">
        <v>-2.5</v>
      </c>
      <c r="H47" s="59">
        <v>-3.11</v>
      </c>
      <c r="I47" s="59">
        <v>-3.52</v>
      </c>
      <c r="J47" s="102"/>
      <c r="K47" s="2">
        <v>40</v>
      </c>
      <c r="M47" s="15" t="s">
        <v>1350</v>
      </c>
      <c r="N47" s="59">
        <v>-3.29</v>
      </c>
      <c r="O47" s="59">
        <v>-3.41</v>
      </c>
      <c r="P47" s="59">
        <v>-4.76</v>
      </c>
      <c r="Q47" s="59">
        <v>-4.74</v>
      </c>
      <c r="R47" s="59">
        <v>-2.87</v>
      </c>
      <c r="S47" s="59">
        <v>4.26</v>
      </c>
    </row>
    <row r="48" spans="1:19" ht="15.95" customHeight="1">
      <c r="A48" s="2">
        <v>41</v>
      </c>
      <c r="C48" s="15" t="s">
        <v>502</v>
      </c>
      <c r="D48" s="59">
        <v>0.09</v>
      </c>
      <c r="E48" s="59">
        <v>0.08</v>
      </c>
      <c r="F48" s="59">
        <v>0.1</v>
      </c>
      <c r="G48" s="59">
        <v>0.13</v>
      </c>
      <c r="H48" s="59">
        <v>0.11</v>
      </c>
      <c r="I48" s="59">
        <v>0.14000000000000001</v>
      </c>
      <c r="J48" s="102"/>
      <c r="K48" s="2">
        <v>41</v>
      </c>
      <c r="M48" s="15" t="s">
        <v>502</v>
      </c>
      <c r="N48" s="59">
        <v>0.15</v>
      </c>
      <c r="O48" s="59">
        <v>0.1</v>
      </c>
      <c r="P48" s="59">
        <v>0.15</v>
      </c>
      <c r="Q48" s="59">
        <v>0.3</v>
      </c>
      <c r="R48" s="59">
        <v>0.22</v>
      </c>
      <c r="S48" s="59">
        <v>0.23</v>
      </c>
    </row>
    <row r="49" spans="1:19" s="17" customFormat="1" ht="14.25" customHeight="1">
      <c r="A49" s="16" t="s">
        <v>58</v>
      </c>
      <c r="B49" s="16"/>
      <c r="C49" s="16"/>
      <c r="D49" s="16"/>
      <c r="E49" s="16"/>
      <c r="F49" s="16"/>
      <c r="G49" s="16"/>
      <c r="H49" s="16"/>
      <c r="I49" s="16"/>
      <c r="J49" s="219"/>
      <c r="K49" s="16" t="s">
        <v>58</v>
      </c>
      <c r="L49" s="16"/>
      <c r="M49" s="16"/>
      <c r="N49" s="16"/>
      <c r="O49" s="16"/>
      <c r="P49" s="16"/>
      <c r="Q49" s="16"/>
      <c r="R49" s="16"/>
      <c r="S49" s="16"/>
    </row>
    <row r="50" spans="1:19" s="17" customFormat="1" ht="14.25" customHeight="1">
      <c r="A50" s="16" t="s">
        <v>775</v>
      </c>
      <c r="B50" s="16"/>
      <c r="C50" s="16"/>
      <c r="D50" s="16"/>
      <c r="E50" s="16"/>
      <c r="F50" s="16"/>
      <c r="G50" s="16"/>
      <c r="H50" s="16"/>
      <c r="I50" s="16"/>
      <c r="J50" s="219"/>
      <c r="K50" s="16" t="s">
        <v>775</v>
      </c>
      <c r="L50" s="16"/>
      <c r="M50" s="16"/>
      <c r="N50" s="16"/>
      <c r="O50" s="16"/>
      <c r="P50" s="16"/>
      <c r="Q50" s="16"/>
      <c r="R50" s="16"/>
      <c r="S50" s="16"/>
    </row>
    <row r="51" spans="1:19" ht="20.100000000000001" customHeight="1">
      <c r="A51" s="2">
        <v>42</v>
      </c>
      <c r="C51" s="19" t="s">
        <v>912</v>
      </c>
      <c r="D51" s="59">
        <v>53.83</v>
      </c>
      <c r="E51" s="59">
        <v>55.1</v>
      </c>
      <c r="F51" s="59">
        <v>57.81</v>
      </c>
      <c r="G51" s="59">
        <v>57.45</v>
      </c>
      <c r="H51" s="59">
        <v>62.08</v>
      </c>
      <c r="I51" s="59">
        <v>66.790000000000006</v>
      </c>
      <c r="J51" s="102"/>
      <c r="K51" s="2">
        <v>42</v>
      </c>
      <c r="M51" s="19" t="s">
        <v>912</v>
      </c>
      <c r="N51" s="59">
        <v>68.099999999999994</v>
      </c>
      <c r="O51" s="59">
        <v>71.260000000000005</v>
      </c>
      <c r="P51" s="59">
        <v>77.41</v>
      </c>
      <c r="Q51" s="59">
        <v>86.51</v>
      </c>
      <c r="R51" s="59">
        <v>94.86</v>
      </c>
      <c r="S51" s="59">
        <v>100</v>
      </c>
    </row>
    <row r="52" spans="1:19" ht="12" customHeight="1">
      <c r="A52" s="2">
        <v>43</v>
      </c>
      <c r="C52" s="15" t="s">
        <v>1349</v>
      </c>
      <c r="D52" s="59">
        <v>58.9</v>
      </c>
      <c r="E52" s="59">
        <v>60.14</v>
      </c>
      <c r="F52" s="59">
        <v>63.57</v>
      </c>
      <c r="G52" s="59">
        <v>63.26</v>
      </c>
      <c r="H52" s="59">
        <v>68.69</v>
      </c>
      <c r="I52" s="59">
        <v>74.08</v>
      </c>
      <c r="J52" s="102"/>
      <c r="K52" s="2">
        <v>43</v>
      </c>
      <c r="M52" s="15" t="s">
        <v>1349</v>
      </c>
      <c r="N52" s="59">
        <v>75.430000000000007</v>
      </c>
      <c r="O52" s="59">
        <v>79.099999999999994</v>
      </c>
      <c r="P52" s="59">
        <v>86.6</v>
      </c>
      <c r="Q52" s="59">
        <v>97.03</v>
      </c>
      <c r="R52" s="59">
        <v>97.73</v>
      </c>
      <c r="S52" s="59">
        <v>100</v>
      </c>
    </row>
    <row r="53" spans="1:19" ht="12" customHeight="1">
      <c r="A53" s="2">
        <v>44</v>
      </c>
      <c r="C53" s="15" t="s">
        <v>1252</v>
      </c>
      <c r="D53" s="59">
        <v>32.869999999999997</v>
      </c>
      <c r="E53" s="59">
        <v>34.340000000000003</v>
      </c>
      <c r="F53" s="59">
        <v>33.9</v>
      </c>
      <c r="G53" s="59">
        <v>33.26</v>
      </c>
      <c r="H53" s="59">
        <v>34.53</v>
      </c>
      <c r="I53" s="59">
        <v>36.380000000000003</v>
      </c>
      <c r="J53" s="102"/>
      <c r="K53" s="2">
        <v>44</v>
      </c>
      <c r="M53" s="15" t="s">
        <v>1252</v>
      </c>
      <c r="N53" s="59">
        <v>37.520000000000003</v>
      </c>
      <c r="O53" s="59">
        <v>38.51</v>
      </c>
      <c r="P53" s="59">
        <v>39.06</v>
      </c>
      <c r="Q53" s="59">
        <v>42.6</v>
      </c>
      <c r="R53" s="59">
        <v>82.95</v>
      </c>
      <c r="S53" s="59">
        <v>100</v>
      </c>
    </row>
    <row r="54" spans="1:19" ht="12" customHeight="1">
      <c r="A54" s="17">
        <v>45</v>
      </c>
      <c r="B54" s="22"/>
      <c r="C54" s="274" t="s">
        <v>1321</v>
      </c>
      <c r="D54" s="59">
        <v>64.38</v>
      </c>
      <c r="E54" s="59">
        <v>60.59</v>
      </c>
      <c r="F54" s="59">
        <v>57.7</v>
      </c>
      <c r="G54" s="59">
        <v>52.45</v>
      </c>
      <c r="H54" s="59">
        <v>59.29</v>
      </c>
      <c r="I54" s="59">
        <v>65.03</v>
      </c>
      <c r="J54" s="102"/>
      <c r="K54" s="17">
        <v>45</v>
      </c>
      <c r="L54" s="22"/>
      <c r="M54" s="274" t="s">
        <v>1321</v>
      </c>
      <c r="N54" s="59">
        <v>68.28</v>
      </c>
      <c r="O54" s="59">
        <v>71.010000000000005</v>
      </c>
      <c r="P54" s="59">
        <v>73.849999999999994</v>
      </c>
      <c r="Q54" s="59">
        <v>73.849999999999994</v>
      </c>
      <c r="R54" s="59">
        <v>84.85</v>
      </c>
      <c r="S54" s="59">
        <v>100</v>
      </c>
    </row>
    <row r="55" spans="1:19" ht="15.95" customHeight="1">
      <c r="A55" s="2">
        <v>46</v>
      </c>
      <c r="C55" s="19" t="s">
        <v>915</v>
      </c>
      <c r="D55" s="59">
        <v>55.47</v>
      </c>
      <c r="E55" s="59">
        <v>53.72</v>
      </c>
      <c r="F55" s="59">
        <v>54.13</v>
      </c>
      <c r="G55" s="59">
        <v>56.88</v>
      </c>
      <c r="H55" s="59">
        <v>58.95</v>
      </c>
      <c r="I55" s="59">
        <v>62.13</v>
      </c>
      <c r="J55" s="102"/>
      <c r="K55" s="2">
        <v>46</v>
      </c>
      <c r="M55" s="19" t="s">
        <v>915</v>
      </c>
      <c r="N55" s="59">
        <v>66.13</v>
      </c>
      <c r="O55" s="59">
        <v>69.989999999999995</v>
      </c>
      <c r="P55" s="59">
        <v>73.45</v>
      </c>
      <c r="Q55" s="59">
        <v>78.91</v>
      </c>
      <c r="R55" s="59">
        <v>89.34</v>
      </c>
      <c r="S55" s="59">
        <v>100</v>
      </c>
    </row>
    <row r="56" spans="1:19" ht="12" customHeight="1">
      <c r="A56" s="2">
        <v>47</v>
      </c>
      <c r="C56" s="15" t="s">
        <v>1349</v>
      </c>
      <c r="D56" s="59">
        <v>50.84</v>
      </c>
      <c r="E56" s="59">
        <v>49.03</v>
      </c>
      <c r="F56" s="59">
        <v>49.63</v>
      </c>
      <c r="G56" s="59">
        <v>53.02</v>
      </c>
      <c r="H56" s="59">
        <v>55.41</v>
      </c>
      <c r="I56" s="59">
        <v>58.86</v>
      </c>
      <c r="J56" s="102"/>
      <c r="K56" s="2">
        <v>47</v>
      </c>
      <c r="M56" s="15" t="s">
        <v>1349</v>
      </c>
      <c r="N56" s="59">
        <v>63.18</v>
      </c>
      <c r="O56" s="59">
        <v>67.42</v>
      </c>
      <c r="P56" s="59">
        <v>70.709999999999994</v>
      </c>
      <c r="Q56" s="59">
        <v>76.41</v>
      </c>
      <c r="R56" s="59">
        <v>87.06</v>
      </c>
      <c r="S56" s="59">
        <v>100</v>
      </c>
    </row>
    <row r="57" spans="1:19" ht="12" customHeight="1">
      <c r="A57" s="2">
        <v>48</v>
      </c>
      <c r="C57" s="15" t="s">
        <v>1252</v>
      </c>
      <c r="D57" s="59">
        <v>80.14</v>
      </c>
      <c r="E57" s="59">
        <v>78.849999999999994</v>
      </c>
      <c r="F57" s="59">
        <v>78.02</v>
      </c>
      <c r="G57" s="59">
        <v>76.680000000000007</v>
      </c>
      <c r="H57" s="59">
        <v>76.760000000000005</v>
      </c>
      <c r="I57" s="59">
        <v>78.180000000000007</v>
      </c>
      <c r="J57" s="102"/>
      <c r="K57" s="2">
        <v>48</v>
      </c>
      <c r="M57" s="15" t="s">
        <v>1252</v>
      </c>
      <c r="N57" s="59">
        <v>80.02</v>
      </c>
      <c r="O57" s="59">
        <v>81.87</v>
      </c>
      <c r="P57" s="59">
        <v>86.11</v>
      </c>
      <c r="Q57" s="59">
        <v>90.51</v>
      </c>
      <c r="R57" s="59">
        <v>99.86</v>
      </c>
      <c r="S57" s="59">
        <v>100</v>
      </c>
    </row>
    <row r="58" spans="1:19" ht="12" customHeight="1">
      <c r="A58" s="17">
        <v>49</v>
      </c>
      <c r="B58" s="22"/>
      <c r="C58" s="274" t="s">
        <v>1321</v>
      </c>
      <c r="D58" s="59">
        <v>72.52</v>
      </c>
      <c r="E58" s="59">
        <v>71.040000000000006</v>
      </c>
      <c r="F58" s="59">
        <v>75.22</v>
      </c>
      <c r="G58" s="59">
        <v>79.48</v>
      </c>
      <c r="H58" s="59">
        <v>76.739999999999995</v>
      </c>
      <c r="I58" s="59">
        <v>79.099999999999994</v>
      </c>
      <c r="J58" s="102"/>
      <c r="K58" s="17">
        <v>49</v>
      </c>
      <c r="L58" s="22"/>
      <c r="M58" s="274" t="s">
        <v>1321</v>
      </c>
      <c r="N58" s="59">
        <v>91.08</v>
      </c>
      <c r="O58" s="59">
        <v>91.08</v>
      </c>
      <c r="P58" s="59">
        <v>86.45</v>
      </c>
      <c r="Q58" s="59">
        <v>87.65</v>
      </c>
      <c r="R58" s="59">
        <v>91.11</v>
      </c>
      <c r="S58" s="59">
        <v>100</v>
      </c>
    </row>
    <row r="59" spans="1:19" ht="12" customHeight="1">
      <c r="D59" s="278"/>
      <c r="E59" s="278"/>
      <c r="F59" s="278"/>
      <c r="G59" s="278"/>
      <c r="H59" s="278"/>
      <c r="I59" s="278"/>
      <c r="J59" s="284"/>
      <c r="N59" s="278"/>
      <c r="O59" s="278"/>
    </row>
    <row r="60" spans="1:19" ht="12" customHeight="1">
      <c r="D60" s="279"/>
      <c r="E60" s="279"/>
      <c r="F60" s="279"/>
      <c r="G60" s="279"/>
      <c r="H60" s="279"/>
      <c r="I60" s="279"/>
      <c r="J60" s="285"/>
      <c r="N60" s="279"/>
      <c r="O60" s="279"/>
      <c r="P60" s="279"/>
    </row>
    <row r="61" spans="1:19" ht="12" customHeight="1">
      <c r="A61" s="125" t="s">
        <v>1359</v>
      </c>
      <c r="D61" s="279"/>
      <c r="E61" s="279"/>
      <c r="F61" s="279"/>
      <c r="G61" s="279"/>
      <c r="H61" s="279"/>
      <c r="I61" s="279"/>
      <c r="J61" s="285"/>
      <c r="K61" s="125" t="s">
        <v>1359</v>
      </c>
      <c r="N61" s="279"/>
      <c r="O61" s="279"/>
      <c r="P61" s="279"/>
    </row>
    <row r="62" spans="1:19" ht="12" customHeight="1">
      <c r="D62" s="280"/>
      <c r="E62" s="280"/>
      <c r="F62" s="280"/>
      <c r="G62" s="280"/>
      <c r="H62" s="280"/>
      <c r="I62" s="280"/>
      <c r="J62" s="286"/>
      <c r="N62" s="280"/>
      <c r="O62" s="280"/>
      <c r="P62" s="280"/>
    </row>
    <row r="63" spans="1:19" ht="12" customHeight="1">
      <c r="D63" s="12"/>
      <c r="E63" s="12"/>
      <c r="F63" s="12"/>
      <c r="G63" s="12"/>
      <c r="H63" s="12"/>
      <c r="I63" s="12"/>
      <c r="J63" s="211"/>
      <c r="N63" s="12"/>
      <c r="O63" s="12"/>
    </row>
    <row r="64" spans="1:19" ht="12" customHeight="1">
      <c r="D64" s="12"/>
      <c r="E64" s="12"/>
      <c r="F64" s="12"/>
      <c r="G64" s="12"/>
      <c r="H64" s="12"/>
      <c r="I64" s="12"/>
      <c r="J64" s="211"/>
      <c r="N64" s="12"/>
      <c r="O64" s="12"/>
    </row>
    <row r="65" spans="4:15" ht="12" customHeight="1">
      <c r="D65" s="12"/>
      <c r="E65" s="12"/>
      <c r="F65" s="12"/>
      <c r="G65" s="12"/>
      <c r="H65" s="12"/>
      <c r="I65" s="12"/>
      <c r="J65" s="211"/>
      <c r="N65" s="12"/>
      <c r="O65" s="12"/>
    </row>
    <row r="66" spans="4:15" ht="12" customHeight="1">
      <c r="D66" s="12"/>
      <c r="E66" s="12"/>
      <c r="F66" s="12"/>
      <c r="G66" s="12"/>
      <c r="H66" s="12"/>
      <c r="I66" s="12"/>
      <c r="J66" s="211"/>
      <c r="N66" s="12"/>
      <c r="O66" s="12"/>
    </row>
    <row r="67" spans="4:15" ht="12" customHeight="1">
      <c r="D67" s="12"/>
      <c r="E67" s="12"/>
      <c r="F67" s="12"/>
      <c r="G67" s="12"/>
      <c r="H67" s="12"/>
      <c r="I67" s="12"/>
      <c r="J67" s="211"/>
      <c r="N67" s="12"/>
      <c r="O67" s="12"/>
    </row>
    <row r="68" spans="4:15" ht="12" customHeight="1">
      <c r="D68" s="12"/>
      <c r="E68" s="12"/>
      <c r="F68" s="12"/>
      <c r="G68" s="12"/>
      <c r="H68" s="12"/>
      <c r="I68" s="12"/>
      <c r="J68" s="211"/>
      <c r="N68" s="12"/>
      <c r="O68" s="12"/>
    </row>
    <row r="69" spans="4:15" ht="12" customHeight="1">
      <c r="D69" s="12"/>
      <c r="E69" s="12"/>
      <c r="F69" s="12"/>
      <c r="G69" s="12"/>
      <c r="H69" s="12"/>
      <c r="I69" s="12"/>
      <c r="J69" s="211"/>
      <c r="N69" s="12"/>
      <c r="O69" s="12"/>
    </row>
    <row r="70" spans="4:15" ht="12" customHeight="1">
      <c r="D70" s="12"/>
      <c r="E70" s="12"/>
      <c r="F70" s="12"/>
      <c r="G70" s="12"/>
      <c r="H70" s="12"/>
      <c r="I70" s="12"/>
      <c r="J70" s="211"/>
      <c r="N70" s="12"/>
      <c r="O70" s="12"/>
    </row>
    <row r="71" spans="4:15" ht="12" customHeight="1">
      <c r="D71" s="12"/>
      <c r="E71" s="12"/>
      <c r="F71" s="12"/>
      <c r="G71" s="12"/>
      <c r="H71" s="12"/>
      <c r="I71" s="12"/>
      <c r="J71" s="211"/>
      <c r="N71" s="12"/>
      <c r="O71" s="12"/>
    </row>
    <row r="72" spans="4:15" ht="12" customHeight="1">
      <c r="D72" s="12"/>
      <c r="E72" s="12"/>
      <c r="F72" s="12"/>
      <c r="G72" s="12"/>
      <c r="H72" s="12"/>
      <c r="I72" s="12"/>
      <c r="J72" s="211"/>
      <c r="N72" s="12"/>
      <c r="O72" s="12"/>
    </row>
    <row r="73" spans="4:15" ht="12" customHeight="1">
      <c r="D73" s="12"/>
      <c r="E73" s="12"/>
      <c r="F73" s="12"/>
      <c r="G73" s="12"/>
      <c r="H73" s="12"/>
      <c r="I73" s="12"/>
      <c r="J73" s="211"/>
      <c r="N73" s="12"/>
      <c r="O73" s="12"/>
    </row>
    <row r="74" spans="4:15" ht="12" customHeight="1">
      <c r="D74" s="12"/>
      <c r="E74" s="12"/>
      <c r="F74" s="12"/>
      <c r="G74" s="12"/>
      <c r="H74" s="12"/>
      <c r="I74" s="12"/>
      <c r="J74" s="211"/>
      <c r="N74" s="12"/>
      <c r="O74" s="12"/>
    </row>
    <row r="75" spans="4:15" ht="12" customHeight="1">
      <c r="D75" s="12"/>
      <c r="E75" s="12"/>
      <c r="F75" s="12"/>
      <c r="G75" s="12"/>
      <c r="H75" s="12"/>
      <c r="I75" s="12"/>
      <c r="J75" s="211"/>
      <c r="N75" s="12"/>
      <c r="O75" s="12"/>
    </row>
    <row r="76" spans="4:15" ht="12" customHeight="1">
      <c r="D76" s="12"/>
      <c r="E76" s="12"/>
      <c r="F76" s="12"/>
      <c r="G76" s="12"/>
      <c r="H76" s="12"/>
      <c r="I76" s="12"/>
      <c r="J76" s="211"/>
      <c r="N76" s="12"/>
      <c r="O76" s="12"/>
    </row>
    <row r="77" spans="4:15" ht="12" customHeight="1">
      <c r="D77" s="12"/>
      <c r="E77" s="12"/>
      <c r="F77" s="12"/>
      <c r="G77" s="12"/>
      <c r="H77" s="12"/>
      <c r="I77" s="12"/>
      <c r="J77" s="211"/>
      <c r="N77" s="12"/>
      <c r="O77" s="12"/>
    </row>
    <row r="78" spans="4:15" ht="12" customHeight="1">
      <c r="D78" s="12"/>
      <c r="E78" s="12"/>
      <c r="F78" s="12"/>
      <c r="G78" s="12"/>
      <c r="H78" s="12"/>
      <c r="I78" s="12"/>
      <c r="J78" s="211"/>
      <c r="N78" s="12"/>
      <c r="O78" s="12"/>
    </row>
    <row r="79" spans="4:15" ht="12" customHeight="1">
      <c r="D79" s="12"/>
      <c r="E79" s="12"/>
      <c r="F79" s="12"/>
      <c r="G79" s="12"/>
      <c r="H79" s="12"/>
      <c r="I79" s="12"/>
      <c r="J79" s="211"/>
      <c r="N79" s="12"/>
      <c r="O79" s="12"/>
    </row>
    <row r="80" spans="4:15" ht="12" customHeight="1">
      <c r="D80" s="12"/>
      <c r="E80" s="12"/>
      <c r="F80" s="12"/>
      <c r="G80" s="12"/>
      <c r="H80" s="12"/>
      <c r="I80" s="12"/>
      <c r="J80" s="211"/>
      <c r="N80" s="12"/>
      <c r="O80" s="12"/>
    </row>
    <row r="81" spans="4:15" ht="12" customHeight="1">
      <c r="D81" s="12"/>
      <c r="E81" s="12"/>
      <c r="F81" s="12"/>
      <c r="G81" s="12"/>
      <c r="H81" s="12"/>
      <c r="I81" s="12"/>
      <c r="J81" s="211"/>
      <c r="N81" s="12"/>
      <c r="O81" s="12"/>
    </row>
    <row r="82" spans="4:15" ht="12" customHeight="1">
      <c r="D82" s="12"/>
      <c r="E82" s="12"/>
      <c r="F82" s="12"/>
      <c r="G82" s="12"/>
      <c r="H82" s="12"/>
      <c r="I82" s="12"/>
      <c r="J82" s="211"/>
      <c r="N82" s="12"/>
      <c r="O82" s="12"/>
    </row>
    <row r="83" spans="4:15" ht="12" customHeight="1">
      <c r="D83" s="12"/>
      <c r="E83" s="12"/>
      <c r="F83" s="12"/>
      <c r="G83" s="12"/>
      <c r="H83" s="12"/>
      <c r="I83" s="12"/>
      <c r="J83" s="211"/>
      <c r="N83" s="12"/>
      <c r="O83" s="12"/>
    </row>
    <row r="84" spans="4:15" ht="12" customHeight="1">
      <c r="D84" s="12"/>
      <c r="E84" s="12"/>
      <c r="F84" s="12"/>
      <c r="G84" s="12"/>
      <c r="H84" s="12"/>
      <c r="I84" s="12"/>
      <c r="J84" s="211"/>
      <c r="N84" s="12"/>
      <c r="O84" s="12"/>
    </row>
    <row r="85" spans="4:15" ht="12" customHeight="1"/>
    <row r="86" spans="4:15" ht="12" customHeight="1"/>
    <row r="87" spans="4:15" ht="12" customHeight="1"/>
    <row r="88" spans="4:15" ht="12" customHeight="1"/>
    <row r="89" spans="4:15" ht="12" customHeight="1"/>
    <row r="90" spans="4:15" ht="12" customHeight="1"/>
    <row r="91" spans="4:15" ht="12" customHeight="1"/>
    <row r="92" spans="4:15" ht="12" customHeight="1"/>
    <row r="93" spans="4:15" ht="12" customHeight="1"/>
    <row r="94" spans="4:15" ht="12" customHeight="1"/>
    <row r="95" spans="4:15" ht="12" customHeight="1"/>
    <row r="96" spans="4:15" ht="12" customHeight="1"/>
    <row r="97" ht="12" customHeight="1"/>
    <row r="98" ht="12" customHeight="1"/>
    <row r="99" ht="12" customHeight="1"/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102"/>
  <sheetViews>
    <sheetView showGridLines="0" workbookViewId="0">
      <selection activeCell="W51" sqref="W51"/>
    </sheetView>
  </sheetViews>
  <sheetFormatPr baseColWidth="10" defaultRowHeight="11.25"/>
  <cols>
    <col min="1" max="1" width="2.5703125" style="2" customWidth="1"/>
    <col min="2" max="2" width="1.7109375" style="11" customWidth="1"/>
    <col min="3" max="3" width="34.28515625" style="2" customWidth="1"/>
    <col min="4" max="9" width="10.7109375" style="2" customWidth="1"/>
    <col min="10" max="10" width="1.7109375" style="203" customWidth="1"/>
    <col min="11" max="11" width="2.5703125" style="2" customWidth="1"/>
    <col min="12" max="12" width="1.7109375" style="11" customWidth="1"/>
    <col min="13" max="13" width="34.28515625" style="2" customWidth="1"/>
    <col min="14" max="19" width="10.7109375" style="2" customWidth="1"/>
    <col min="20" max="16384" width="11.42578125" style="2"/>
  </cols>
  <sheetData>
    <row r="1" spans="1:19" ht="14.25" customHeight="1">
      <c r="A1" s="112" t="s">
        <v>452</v>
      </c>
      <c r="B1" s="9"/>
      <c r="C1" s="9"/>
      <c r="D1" s="9"/>
      <c r="E1" s="9"/>
      <c r="F1" s="9"/>
      <c r="G1" s="9"/>
      <c r="H1" s="9"/>
      <c r="I1" s="9"/>
      <c r="K1" s="112" t="s">
        <v>452</v>
      </c>
      <c r="L1" s="9"/>
      <c r="M1" s="9"/>
      <c r="N1" s="9"/>
      <c r="O1" s="9"/>
      <c r="P1" s="9"/>
      <c r="Q1" s="9"/>
      <c r="R1" s="9"/>
      <c r="S1" s="9"/>
    </row>
    <row r="2" spans="1:19" ht="15.95" customHeight="1">
      <c r="A2" s="1" t="s">
        <v>1360</v>
      </c>
      <c r="B2" s="9"/>
      <c r="C2" s="9"/>
      <c r="D2" s="9"/>
      <c r="E2" s="9"/>
      <c r="F2" s="9"/>
      <c r="G2" s="9"/>
      <c r="H2" s="9"/>
      <c r="I2" s="9"/>
      <c r="J2" s="216"/>
      <c r="K2" s="1" t="s">
        <v>1360</v>
      </c>
      <c r="L2" s="9"/>
      <c r="M2" s="9"/>
      <c r="N2" s="9"/>
      <c r="O2" s="9"/>
      <c r="P2" s="9"/>
      <c r="Q2" s="9"/>
      <c r="R2" s="9"/>
      <c r="S2" s="9"/>
    </row>
    <row r="3" spans="1:19" ht="9.75" customHeight="1">
      <c r="A3" s="9"/>
      <c r="B3" s="9"/>
      <c r="C3" s="9"/>
      <c r="D3" s="9"/>
      <c r="E3" s="9"/>
      <c r="F3" s="9"/>
      <c r="G3" s="9"/>
      <c r="H3" s="9"/>
      <c r="I3" s="9"/>
      <c r="J3" s="216"/>
      <c r="K3" s="9"/>
      <c r="L3" s="9"/>
      <c r="M3" s="9"/>
      <c r="N3" s="9"/>
      <c r="O3" s="9"/>
      <c r="P3" s="9"/>
      <c r="Q3" s="9"/>
      <c r="R3" s="9"/>
      <c r="S3" s="9"/>
    </row>
    <row r="4" spans="1:19" ht="8.25" customHeight="1">
      <c r="A4" s="275"/>
      <c r="B4" s="276"/>
      <c r="C4" s="276"/>
      <c r="D4" s="276"/>
      <c r="E4" s="276"/>
      <c r="F4" s="276"/>
      <c r="G4" s="276"/>
      <c r="H4" s="276"/>
      <c r="I4" s="276"/>
      <c r="J4" s="216"/>
      <c r="K4" s="275"/>
      <c r="L4" s="276"/>
      <c r="M4" s="276"/>
      <c r="N4" s="276"/>
      <c r="O4" s="276"/>
      <c r="P4" s="276"/>
    </row>
    <row r="5" spans="1:19" ht="18" customHeight="1">
      <c r="A5" s="177"/>
      <c r="B5" s="3"/>
      <c r="C5" s="6" t="s">
        <v>27</v>
      </c>
      <c r="D5" s="7">
        <v>1980</v>
      </c>
      <c r="E5" s="7">
        <v>1981</v>
      </c>
      <c r="F5" s="7">
        <v>1982</v>
      </c>
      <c r="G5" s="7">
        <v>1983</v>
      </c>
      <c r="H5" s="7">
        <v>1984</v>
      </c>
      <c r="I5" s="7">
        <v>1985</v>
      </c>
      <c r="J5" s="216"/>
      <c r="K5" s="177"/>
      <c r="L5" s="3"/>
      <c r="M5" s="6" t="s">
        <v>27</v>
      </c>
      <c r="N5" s="7">
        <v>1986</v>
      </c>
      <c r="O5" s="7">
        <v>1987</v>
      </c>
      <c r="P5" s="110">
        <v>1988</v>
      </c>
      <c r="Q5" s="110">
        <v>1989</v>
      </c>
      <c r="R5" s="110">
        <v>1990</v>
      </c>
      <c r="S5" s="110">
        <v>1991</v>
      </c>
    </row>
    <row r="6" spans="1:19" ht="17.25" customHeight="1">
      <c r="A6" s="112" t="s">
        <v>28</v>
      </c>
      <c r="B6" s="9"/>
      <c r="C6" s="9"/>
      <c r="D6" s="277"/>
      <c r="E6" s="9"/>
      <c r="F6" s="277"/>
      <c r="G6" s="277"/>
      <c r="H6" s="277"/>
      <c r="I6" s="277"/>
      <c r="J6" s="216"/>
      <c r="K6" s="112" t="s">
        <v>28</v>
      </c>
      <c r="L6" s="9"/>
      <c r="M6" s="9"/>
      <c r="N6" s="277"/>
      <c r="O6" s="9"/>
      <c r="P6" s="277"/>
      <c r="Q6" s="277"/>
      <c r="R6" s="277"/>
      <c r="S6" s="277"/>
    </row>
    <row r="7" spans="1:19" ht="16.5" customHeight="1">
      <c r="A7" s="195" t="s">
        <v>29</v>
      </c>
      <c r="B7" s="195"/>
      <c r="C7" s="195"/>
      <c r="D7" s="195"/>
      <c r="E7" s="195"/>
      <c r="F7" s="195"/>
      <c r="G7" s="195"/>
      <c r="H7" s="195"/>
      <c r="I7" s="195"/>
      <c r="J7" s="283"/>
      <c r="K7" s="195" t="s">
        <v>29</v>
      </c>
      <c r="L7" s="195"/>
      <c r="M7" s="195"/>
      <c r="N7" s="195"/>
      <c r="O7" s="195"/>
      <c r="P7" s="195"/>
      <c r="Q7" s="195"/>
      <c r="R7" s="195"/>
      <c r="S7" s="195"/>
    </row>
    <row r="8" spans="1:19" ht="20.100000000000001" customHeight="1">
      <c r="A8" s="2">
        <v>1</v>
      </c>
      <c r="C8" s="19" t="s">
        <v>476</v>
      </c>
      <c r="D8" s="59">
        <v>97.37</v>
      </c>
      <c r="E8" s="59">
        <v>117.29</v>
      </c>
      <c r="F8" s="59">
        <v>123.7</v>
      </c>
      <c r="G8" s="59">
        <v>126.23</v>
      </c>
      <c r="H8" s="59">
        <v>144.86000000000001</v>
      </c>
      <c r="I8" s="59">
        <v>158.36000000000001</v>
      </c>
      <c r="J8" s="102"/>
      <c r="K8" s="2">
        <v>1</v>
      </c>
      <c r="M8" s="19" t="s">
        <v>476</v>
      </c>
      <c r="N8" s="59">
        <v>149.05000000000001</v>
      </c>
      <c r="O8" s="59">
        <v>142.15</v>
      </c>
      <c r="P8" s="59">
        <v>149.06</v>
      </c>
      <c r="Q8" s="59">
        <v>165.29</v>
      </c>
      <c r="R8" s="59">
        <v>188.84</v>
      </c>
      <c r="S8" s="59">
        <v>223.63</v>
      </c>
    </row>
    <row r="9" spans="1:19" ht="15.95" customHeight="1">
      <c r="A9" s="2">
        <v>2</v>
      </c>
      <c r="C9" s="15" t="s">
        <v>912</v>
      </c>
      <c r="D9" s="59">
        <v>85.01</v>
      </c>
      <c r="E9" s="59">
        <v>102.52</v>
      </c>
      <c r="F9" s="59">
        <v>109.02</v>
      </c>
      <c r="G9" s="59">
        <v>110.95</v>
      </c>
      <c r="H9" s="59">
        <v>125.61</v>
      </c>
      <c r="I9" s="59">
        <v>138.36000000000001</v>
      </c>
      <c r="J9" s="102"/>
      <c r="K9" s="2">
        <v>2</v>
      </c>
      <c r="M9" s="15" t="s">
        <v>912</v>
      </c>
      <c r="N9" s="59">
        <v>129.66</v>
      </c>
      <c r="O9" s="59">
        <v>122.49</v>
      </c>
      <c r="P9" s="59">
        <v>126.04</v>
      </c>
      <c r="Q9" s="59">
        <v>139.16999999999999</v>
      </c>
      <c r="R9" s="59">
        <v>159.13999999999999</v>
      </c>
      <c r="S9" s="59">
        <v>193.73</v>
      </c>
    </row>
    <row r="10" spans="1:19" ht="12" customHeight="1">
      <c r="A10" s="2">
        <v>3</v>
      </c>
      <c r="C10" s="129" t="s">
        <v>1349</v>
      </c>
      <c r="D10" s="59">
        <v>71.349999999999994</v>
      </c>
      <c r="E10" s="59">
        <v>86.54</v>
      </c>
      <c r="F10" s="59">
        <v>90.97</v>
      </c>
      <c r="G10" s="59">
        <v>92.18</v>
      </c>
      <c r="H10" s="59">
        <v>104.46</v>
      </c>
      <c r="I10" s="59">
        <v>115.11</v>
      </c>
      <c r="J10" s="102"/>
      <c r="K10" s="2">
        <v>3</v>
      </c>
      <c r="M10" s="129" t="s">
        <v>1349</v>
      </c>
      <c r="N10" s="59">
        <v>108.15</v>
      </c>
      <c r="O10" s="59">
        <v>101.9</v>
      </c>
      <c r="P10" s="59">
        <v>105.17</v>
      </c>
      <c r="Q10" s="59">
        <v>115.8</v>
      </c>
      <c r="R10" s="59">
        <v>139.16999999999999</v>
      </c>
      <c r="S10" s="59">
        <v>174.39</v>
      </c>
    </row>
    <row r="11" spans="1:19" ht="12" customHeight="1">
      <c r="A11" s="2">
        <v>4</v>
      </c>
      <c r="C11" s="129" t="s">
        <v>1252</v>
      </c>
      <c r="D11" s="59">
        <v>13.66</v>
      </c>
      <c r="E11" s="59">
        <v>15.98</v>
      </c>
      <c r="F11" s="59">
        <v>18.05</v>
      </c>
      <c r="G11" s="59">
        <v>18.77</v>
      </c>
      <c r="H11" s="59">
        <v>21.15</v>
      </c>
      <c r="I11" s="59">
        <v>23.25</v>
      </c>
      <c r="J11" s="102"/>
      <c r="K11" s="2">
        <v>4</v>
      </c>
      <c r="M11" s="129" t="s">
        <v>1252</v>
      </c>
      <c r="N11" s="59">
        <v>21.51</v>
      </c>
      <c r="O11" s="59">
        <v>20.59</v>
      </c>
      <c r="P11" s="59">
        <v>20.87</v>
      </c>
      <c r="Q11" s="59">
        <v>23.37</v>
      </c>
      <c r="R11" s="59">
        <v>19.97</v>
      </c>
      <c r="S11" s="59">
        <v>19.34</v>
      </c>
    </row>
    <row r="12" spans="1:19" ht="12" customHeight="1">
      <c r="A12" s="17">
        <v>5</v>
      </c>
      <c r="B12" s="22"/>
      <c r="C12" s="274" t="s">
        <v>1321</v>
      </c>
      <c r="D12" s="59">
        <v>0.16</v>
      </c>
      <c r="E12" s="59">
        <v>0.18</v>
      </c>
      <c r="F12" s="59">
        <v>0.21</v>
      </c>
      <c r="G12" s="59">
        <v>0.21</v>
      </c>
      <c r="H12" s="59">
        <v>0.27</v>
      </c>
      <c r="I12" s="59">
        <v>0.35</v>
      </c>
      <c r="J12" s="102"/>
      <c r="K12" s="17">
        <v>5</v>
      </c>
      <c r="L12" s="22"/>
      <c r="M12" s="274" t="s">
        <v>1321</v>
      </c>
      <c r="N12" s="59">
        <v>0.56000000000000005</v>
      </c>
      <c r="O12" s="59">
        <v>0.62</v>
      </c>
      <c r="P12" s="59">
        <v>0.66</v>
      </c>
      <c r="Q12" s="59">
        <v>0.4</v>
      </c>
      <c r="R12" s="59">
        <v>0.5</v>
      </c>
      <c r="S12" s="59">
        <v>0.75</v>
      </c>
    </row>
    <row r="13" spans="1:19" ht="15.95" customHeight="1">
      <c r="A13" s="2">
        <v>6</v>
      </c>
      <c r="C13" s="15" t="s">
        <v>1292</v>
      </c>
      <c r="D13" s="59">
        <v>11.64</v>
      </c>
      <c r="E13" s="59">
        <v>13.93</v>
      </c>
      <c r="F13" s="59">
        <v>13.82</v>
      </c>
      <c r="G13" s="59">
        <v>14.4</v>
      </c>
      <c r="H13" s="59">
        <v>18.399999999999999</v>
      </c>
      <c r="I13" s="59">
        <v>18.91</v>
      </c>
      <c r="J13" s="102"/>
      <c r="K13" s="2">
        <v>6</v>
      </c>
      <c r="M13" s="15" t="s">
        <v>1292</v>
      </c>
      <c r="N13" s="59">
        <v>18.3</v>
      </c>
      <c r="O13" s="59">
        <v>18.670000000000002</v>
      </c>
      <c r="P13" s="59">
        <v>21.74</v>
      </c>
      <c r="Q13" s="59">
        <v>24.56</v>
      </c>
      <c r="R13" s="59">
        <v>27.57</v>
      </c>
      <c r="S13" s="59">
        <v>27.17</v>
      </c>
    </row>
    <row r="14" spans="1:19" ht="12" customHeight="1">
      <c r="A14" s="2">
        <v>7</v>
      </c>
      <c r="C14" s="129" t="s">
        <v>74</v>
      </c>
      <c r="D14" s="59">
        <v>2.13</v>
      </c>
      <c r="E14" s="59">
        <v>2.34</v>
      </c>
      <c r="F14" s="59">
        <v>2.63</v>
      </c>
      <c r="G14" s="59">
        <v>2.74</v>
      </c>
      <c r="H14" s="59">
        <v>2.75</v>
      </c>
      <c r="I14" s="59">
        <v>2.96</v>
      </c>
      <c r="J14" s="102"/>
      <c r="K14" s="2">
        <v>7</v>
      </c>
      <c r="M14" s="129" t="s">
        <v>74</v>
      </c>
      <c r="N14" s="59">
        <v>3.03</v>
      </c>
      <c r="O14" s="59">
        <v>3.19</v>
      </c>
      <c r="P14" s="59">
        <v>3.4</v>
      </c>
      <c r="Q14" s="59">
        <v>3.55</v>
      </c>
      <c r="R14" s="59">
        <v>3.81</v>
      </c>
      <c r="S14" s="59">
        <v>4.37</v>
      </c>
    </row>
    <row r="15" spans="1:19" ht="12" customHeight="1">
      <c r="A15" s="2">
        <v>8</v>
      </c>
      <c r="C15" s="129" t="s">
        <v>480</v>
      </c>
      <c r="D15" s="59">
        <v>9.51</v>
      </c>
      <c r="E15" s="59">
        <v>11.59</v>
      </c>
      <c r="F15" s="59">
        <v>11.19</v>
      </c>
      <c r="G15" s="59">
        <v>11.66</v>
      </c>
      <c r="H15" s="59">
        <v>15.65</v>
      </c>
      <c r="I15" s="59">
        <v>15.95</v>
      </c>
      <c r="J15" s="102"/>
      <c r="K15" s="2">
        <v>8</v>
      </c>
      <c r="M15" s="129" t="s">
        <v>480</v>
      </c>
      <c r="N15" s="59">
        <v>15.27</v>
      </c>
      <c r="O15" s="59">
        <v>15.48</v>
      </c>
      <c r="P15" s="59">
        <v>18.34</v>
      </c>
      <c r="Q15" s="59">
        <v>21.01</v>
      </c>
      <c r="R15" s="59">
        <v>23.76</v>
      </c>
      <c r="S15" s="59">
        <v>22.8</v>
      </c>
    </row>
    <row r="16" spans="1:19" ht="12" customHeight="1">
      <c r="A16" s="2">
        <v>9</v>
      </c>
      <c r="C16" s="129" t="s">
        <v>529</v>
      </c>
      <c r="D16" s="59">
        <v>0</v>
      </c>
      <c r="E16" s="59">
        <v>0</v>
      </c>
      <c r="F16" s="59">
        <v>0</v>
      </c>
      <c r="G16" s="59">
        <v>0</v>
      </c>
      <c r="H16" s="59">
        <v>0</v>
      </c>
      <c r="I16" s="59">
        <v>0</v>
      </c>
      <c r="J16" s="102"/>
      <c r="K16" s="2">
        <v>9</v>
      </c>
      <c r="M16" s="129" t="s">
        <v>529</v>
      </c>
      <c r="N16" s="59">
        <v>0</v>
      </c>
      <c r="O16" s="59">
        <v>0</v>
      </c>
      <c r="P16" s="59">
        <v>0</v>
      </c>
      <c r="Q16" s="59">
        <v>0</v>
      </c>
      <c r="R16" s="59">
        <v>0</v>
      </c>
      <c r="S16" s="59">
        <v>0</v>
      </c>
    </row>
    <row r="17" spans="1:19" ht="15.95" customHeight="1">
      <c r="A17" s="2">
        <v>10</v>
      </c>
      <c r="C17" s="15" t="s">
        <v>1350</v>
      </c>
      <c r="D17" s="59">
        <v>0.71</v>
      </c>
      <c r="E17" s="59">
        <v>0.83</v>
      </c>
      <c r="F17" s="59">
        <v>0.85</v>
      </c>
      <c r="G17" s="59">
        <v>0.86</v>
      </c>
      <c r="H17" s="59">
        <v>0.83</v>
      </c>
      <c r="I17" s="59">
        <v>1.06</v>
      </c>
      <c r="J17" s="102"/>
      <c r="K17" s="2">
        <v>10</v>
      </c>
      <c r="M17" s="15" t="s">
        <v>1350</v>
      </c>
      <c r="N17" s="59">
        <v>1.07</v>
      </c>
      <c r="O17" s="59">
        <v>0.97</v>
      </c>
      <c r="P17" s="59">
        <v>1.26</v>
      </c>
      <c r="Q17" s="59">
        <v>1.54</v>
      </c>
      <c r="R17" s="59">
        <v>2.11</v>
      </c>
      <c r="S17" s="59">
        <v>2.71</v>
      </c>
    </row>
    <row r="18" spans="1:19" ht="12" customHeight="1">
      <c r="A18" s="2">
        <v>11</v>
      </c>
      <c r="C18" s="129" t="s">
        <v>1351</v>
      </c>
      <c r="D18" s="59">
        <v>0.38</v>
      </c>
      <c r="E18" s="59">
        <v>0.51</v>
      </c>
      <c r="F18" s="59">
        <v>0.56999999999999995</v>
      </c>
      <c r="G18" s="59">
        <v>0.61</v>
      </c>
      <c r="H18" s="59">
        <v>0.65</v>
      </c>
      <c r="I18" s="59">
        <v>0.76</v>
      </c>
      <c r="J18" s="102"/>
      <c r="K18" s="2">
        <v>11</v>
      </c>
      <c r="M18" s="129" t="s">
        <v>1351</v>
      </c>
      <c r="N18" s="59">
        <v>0.82</v>
      </c>
      <c r="O18" s="59">
        <v>0.56000000000000005</v>
      </c>
      <c r="P18" s="59">
        <v>0.49</v>
      </c>
      <c r="Q18" s="59">
        <v>0.81</v>
      </c>
      <c r="R18" s="59">
        <v>0.6</v>
      </c>
      <c r="S18" s="59">
        <v>0.86</v>
      </c>
    </row>
    <row r="19" spans="1:19" ht="12" customHeight="1">
      <c r="A19" s="2">
        <v>12</v>
      </c>
      <c r="C19" s="129" t="s">
        <v>1352</v>
      </c>
      <c r="D19" s="59">
        <v>0.32</v>
      </c>
      <c r="E19" s="59">
        <v>0.31</v>
      </c>
      <c r="F19" s="59">
        <v>0.28000000000000003</v>
      </c>
      <c r="G19" s="59">
        <v>0.25</v>
      </c>
      <c r="H19" s="59">
        <v>0.17</v>
      </c>
      <c r="I19" s="59">
        <v>0.26</v>
      </c>
      <c r="J19" s="102"/>
      <c r="K19" s="2">
        <v>12</v>
      </c>
      <c r="M19" s="129" t="s">
        <v>1352</v>
      </c>
      <c r="N19" s="59">
        <v>0.21</v>
      </c>
      <c r="O19" s="59">
        <v>0.38</v>
      </c>
      <c r="P19" s="59">
        <v>0.74</v>
      </c>
      <c r="Q19" s="59">
        <v>0.67</v>
      </c>
      <c r="R19" s="59">
        <v>1.32</v>
      </c>
      <c r="S19" s="59">
        <v>1.76</v>
      </c>
    </row>
    <row r="20" spans="1:19" ht="12" customHeight="1">
      <c r="A20" s="2">
        <v>13</v>
      </c>
      <c r="C20" s="129" t="s">
        <v>1353</v>
      </c>
      <c r="D20" s="59">
        <v>0.01</v>
      </c>
      <c r="E20" s="59">
        <v>0.01</v>
      </c>
      <c r="F20" s="59">
        <v>0</v>
      </c>
      <c r="G20" s="59">
        <v>0</v>
      </c>
      <c r="H20" s="59">
        <v>0.01</v>
      </c>
      <c r="I20" s="59">
        <v>0.04</v>
      </c>
      <c r="J20" s="102"/>
      <c r="K20" s="2">
        <v>13</v>
      </c>
      <c r="M20" s="129" t="s">
        <v>1353</v>
      </c>
      <c r="N20" s="59">
        <v>0.04</v>
      </c>
      <c r="O20" s="59">
        <v>0.03</v>
      </c>
      <c r="P20" s="59">
        <v>0.03</v>
      </c>
      <c r="Q20" s="59">
        <v>0.06</v>
      </c>
      <c r="R20" s="59">
        <v>0.19</v>
      </c>
      <c r="S20" s="59">
        <v>0.09</v>
      </c>
    </row>
    <row r="21" spans="1:19" ht="15.95" customHeight="1">
      <c r="A21" s="2">
        <v>14</v>
      </c>
      <c r="C21" s="15" t="s">
        <v>502</v>
      </c>
      <c r="D21" s="59">
        <v>0.01</v>
      </c>
      <c r="E21" s="59">
        <v>0.01</v>
      </c>
      <c r="F21" s="59">
        <v>0.01</v>
      </c>
      <c r="G21" s="59">
        <v>0.02</v>
      </c>
      <c r="H21" s="59">
        <v>0.02</v>
      </c>
      <c r="I21" s="59">
        <v>0.03</v>
      </c>
      <c r="J21" s="102"/>
      <c r="K21" s="2">
        <v>14</v>
      </c>
      <c r="M21" s="15" t="s">
        <v>502</v>
      </c>
      <c r="N21" s="59">
        <v>0.02</v>
      </c>
      <c r="O21" s="59">
        <v>0.02</v>
      </c>
      <c r="P21" s="59">
        <v>0.02</v>
      </c>
      <c r="Q21" s="59">
        <v>0.02</v>
      </c>
      <c r="R21" s="59">
        <v>0.02</v>
      </c>
      <c r="S21" s="59">
        <v>0.02</v>
      </c>
    </row>
    <row r="22" spans="1:19" ht="12" customHeight="1">
      <c r="A22" s="2">
        <v>15</v>
      </c>
      <c r="C22" s="129" t="s">
        <v>1351</v>
      </c>
      <c r="D22" s="59">
        <v>0</v>
      </c>
      <c r="E22" s="59">
        <v>0</v>
      </c>
      <c r="F22" s="59">
        <v>0</v>
      </c>
      <c r="G22" s="59">
        <v>0</v>
      </c>
      <c r="H22" s="59">
        <v>0</v>
      </c>
      <c r="I22" s="59">
        <v>0</v>
      </c>
      <c r="J22" s="102"/>
      <c r="K22" s="2">
        <v>15</v>
      </c>
      <c r="M22" s="129" t="s">
        <v>1351</v>
      </c>
      <c r="N22" s="59">
        <v>0</v>
      </c>
      <c r="O22" s="59">
        <v>0</v>
      </c>
      <c r="P22" s="59">
        <v>0</v>
      </c>
      <c r="Q22" s="59">
        <v>0</v>
      </c>
      <c r="R22" s="59">
        <v>0</v>
      </c>
      <c r="S22" s="59">
        <v>0</v>
      </c>
    </row>
    <row r="23" spans="1:19" ht="12" customHeight="1">
      <c r="A23" s="2">
        <v>16</v>
      </c>
      <c r="C23" s="129" t="s">
        <v>1352</v>
      </c>
      <c r="D23" s="59">
        <v>0</v>
      </c>
      <c r="E23" s="59">
        <v>0</v>
      </c>
      <c r="F23" s="59">
        <v>0</v>
      </c>
      <c r="G23" s="59">
        <v>0</v>
      </c>
      <c r="H23" s="59">
        <v>0</v>
      </c>
      <c r="I23" s="59">
        <v>0</v>
      </c>
      <c r="J23" s="102"/>
      <c r="K23" s="2">
        <v>16</v>
      </c>
      <c r="M23" s="129" t="s">
        <v>1352</v>
      </c>
      <c r="N23" s="59">
        <v>0</v>
      </c>
      <c r="O23" s="59">
        <v>0</v>
      </c>
      <c r="P23" s="59">
        <v>0</v>
      </c>
      <c r="Q23" s="59">
        <v>0</v>
      </c>
      <c r="R23" s="59">
        <v>0</v>
      </c>
      <c r="S23" s="59">
        <v>0</v>
      </c>
    </row>
    <row r="24" spans="1:19" ht="12" customHeight="1">
      <c r="A24" s="2">
        <v>17</v>
      </c>
      <c r="C24" s="129" t="s">
        <v>1353</v>
      </c>
      <c r="D24" s="59">
        <v>0.01</v>
      </c>
      <c r="E24" s="59">
        <v>0.01</v>
      </c>
      <c r="F24" s="59">
        <v>0.01</v>
      </c>
      <c r="G24" s="59">
        <v>0.02</v>
      </c>
      <c r="H24" s="59">
        <v>0.02</v>
      </c>
      <c r="I24" s="59">
        <v>0.03</v>
      </c>
      <c r="J24" s="102"/>
      <c r="K24" s="2">
        <v>17</v>
      </c>
      <c r="M24" s="129" t="s">
        <v>1353</v>
      </c>
      <c r="N24" s="59">
        <v>0.02</v>
      </c>
      <c r="O24" s="59">
        <v>0.02</v>
      </c>
      <c r="P24" s="59">
        <v>0.02</v>
      </c>
      <c r="Q24" s="59">
        <v>0.02</v>
      </c>
      <c r="R24" s="59">
        <v>0.02</v>
      </c>
      <c r="S24" s="59">
        <v>0.02</v>
      </c>
    </row>
    <row r="25" spans="1:19" ht="21.95" customHeight="1">
      <c r="A25" s="2">
        <v>18</v>
      </c>
      <c r="B25" s="11" t="s">
        <v>38</v>
      </c>
      <c r="C25" s="19" t="s">
        <v>507</v>
      </c>
      <c r="D25" s="59">
        <v>109.83</v>
      </c>
      <c r="E25" s="59">
        <v>118.91</v>
      </c>
      <c r="F25" s="59">
        <v>119.58</v>
      </c>
      <c r="G25" s="59">
        <v>119.17</v>
      </c>
      <c r="H25" s="59">
        <v>133.76</v>
      </c>
      <c r="I25" s="59">
        <v>139.63999999999999</v>
      </c>
      <c r="J25" s="102"/>
      <c r="K25" s="2">
        <v>18</v>
      </c>
      <c r="L25" s="11" t="s">
        <v>38</v>
      </c>
      <c r="M25" s="19" t="s">
        <v>507</v>
      </c>
      <c r="N25" s="59">
        <v>126.05</v>
      </c>
      <c r="O25" s="59">
        <v>124.98</v>
      </c>
      <c r="P25" s="59">
        <v>133.4</v>
      </c>
      <c r="Q25" s="59">
        <v>154.58000000000001</v>
      </c>
      <c r="R25" s="59">
        <v>190.14</v>
      </c>
      <c r="S25" s="59">
        <v>253.68</v>
      </c>
    </row>
    <row r="26" spans="1:19" ht="15.95" customHeight="1">
      <c r="A26" s="2">
        <v>19</v>
      </c>
      <c r="C26" s="15" t="s">
        <v>915</v>
      </c>
      <c r="D26" s="59">
        <v>92.37</v>
      </c>
      <c r="E26" s="59">
        <v>100.35</v>
      </c>
      <c r="F26" s="59">
        <v>100.15</v>
      </c>
      <c r="G26" s="59">
        <v>100.3</v>
      </c>
      <c r="H26" s="59">
        <v>113.09</v>
      </c>
      <c r="I26" s="59">
        <v>118.27</v>
      </c>
      <c r="J26" s="102"/>
      <c r="K26" s="2">
        <v>19</v>
      </c>
      <c r="M26" s="15" t="s">
        <v>915</v>
      </c>
      <c r="N26" s="59">
        <v>103.16</v>
      </c>
      <c r="O26" s="59">
        <v>100.85</v>
      </c>
      <c r="P26" s="59">
        <v>109.34</v>
      </c>
      <c r="Q26" s="59">
        <v>126.83</v>
      </c>
      <c r="R26" s="59">
        <v>134.04</v>
      </c>
      <c r="S26" s="59">
        <v>150.49</v>
      </c>
    </row>
    <row r="27" spans="1:19" ht="12" customHeight="1">
      <c r="A27" s="2">
        <v>20</v>
      </c>
      <c r="C27" s="129" t="s">
        <v>1349</v>
      </c>
      <c r="D27" s="59">
        <v>77.53</v>
      </c>
      <c r="E27" s="59">
        <v>82.41</v>
      </c>
      <c r="F27" s="59">
        <v>82.19</v>
      </c>
      <c r="G27" s="59">
        <v>81.99</v>
      </c>
      <c r="H27" s="59">
        <v>93.61</v>
      </c>
      <c r="I27" s="59">
        <v>98</v>
      </c>
      <c r="J27" s="102"/>
      <c r="K27" s="2">
        <v>20</v>
      </c>
      <c r="M27" s="129" t="s">
        <v>1349</v>
      </c>
      <c r="N27" s="59">
        <v>84.08</v>
      </c>
      <c r="O27" s="59">
        <v>81.36</v>
      </c>
      <c r="P27" s="59">
        <v>89.04</v>
      </c>
      <c r="Q27" s="59">
        <v>104.3</v>
      </c>
      <c r="R27" s="59">
        <v>110.35</v>
      </c>
      <c r="S27" s="59">
        <v>125.56</v>
      </c>
    </row>
    <row r="28" spans="1:19" ht="12" customHeight="1">
      <c r="A28" s="2">
        <v>21</v>
      </c>
      <c r="C28" s="129" t="s">
        <v>1252</v>
      </c>
      <c r="D28" s="59">
        <v>14.84</v>
      </c>
      <c r="E28" s="59">
        <v>17.940000000000001</v>
      </c>
      <c r="F28" s="59">
        <v>17.96</v>
      </c>
      <c r="G28" s="59">
        <v>18.309999999999999</v>
      </c>
      <c r="H28" s="59">
        <v>19.48</v>
      </c>
      <c r="I28" s="59">
        <v>20.27</v>
      </c>
      <c r="J28" s="102"/>
      <c r="K28" s="2">
        <v>21</v>
      </c>
      <c r="M28" s="129" t="s">
        <v>1252</v>
      </c>
      <c r="N28" s="59">
        <v>19.079999999999998</v>
      </c>
      <c r="O28" s="59">
        <v>19.489999999999998</v>
      </c>
      <c r="P28" s="59">
        <v>20.3</v>
      </c>
      <c r="Q28" s="59">
        <v>22.53</v>
      </c>
      <c r="R28" s="59">
        <v>23.69</v>
      </c>
      <c r="S28" s="59">
        <v>24.93</v>
      </c>
    </row>
    <row r="29" spans="1:19" ht="12" customHeight="1">
      <c r="A29" s="17">
        <v>22</v>
      </c>
      <c r="B29" s="22"/>
      <c r="C29" s="274" t="s">
        <v>1321</v>
      </c>
      <c r="D29" s="59">
        <v>0.08</v>
      </c>
      <c r="E29" s="59">
        <v>0.08</v>
      </c>
      <c r="F29" s="59">
        <v>0.08</v>
      </c>
      <c r="G29" s="59">
        <v>0.08</v>
      </c>
      <c r="H29" s="59">
        <v>0.08</v>
      </c>
      <c r="I29" s="59">
        <v>0.08</v>
      </c>
      <c r="J29" s="102"/>
      <c r="K29" s="17">
        <v>22</v>
      </c>
      <c r="L29" s="22"/>
      <c r="M29" s="274" t="s">
        <v>1321</v>
      </c>
      <c r="N29" s="59">
        <v>0.11</v>
      </c>
      <c r="O29" s="59">
        <v>0.09</v>
      </c>
      <c r="P29" s="59">
        <v>0.1</v>
      </c>
      <c r="Q29" s="59">
        <v>0.12</v>
      </c>
      <c r="R29" s="59">
        <v>0.15</v>
      </c>
      <c r="S29" s="59">
        <v>0.14000000000000001</v>
      </c>
    </row>
    <row r="30" spans="1:19" ht="15.95" customHeight="1">
      <c r="A30" s="2">
        <v>23</v>
      </c>
      <c r="C30" s="15" t="s">
        <v>1292</v>
      </c>
      <c r="D30" s="59">
        <v>6.95</v>
      </c>
      <c r="E30" s="59">
        <v>8.6999999999999993</v>
      </c>
      <c r="F30" s="59">
        <v>9.48</v>
      </c>
      <c r="G30" s="59">
        <v>8.76</v>
      </c>
      <c r="H30" s="59">
        <v>8.93</v>
      </c>
      <c r="I30" s="59">
        <v>9.91</v>
      </c>
      <c r="J30" s="102"/>
      <c r="K30" s="2">
        <v>23</v>
      </c>
      <c r="M30" s="15" t="s">
        <v>1292</v>
      </c>
      <c r="N30" s="59">
        <v>12.18</v>
      </c>
      <c r="O30" s="59">
        <v>13.66</v>
      </c>
      <c r="P30" s="59">
        <v>13.2</v>
      </c>
      <c r="Q30" s="59">
        <v>15.36</v>
      </c>
      <c r="R30" s="59">
        <v>19.2</v>
      </c>
      <c r="S30" s="59">
        <v>20.28</v>
      </c>
    </row>
    <row r="31" spans="1:19" ht="12" customHeight="1">
      <c r="A31" s="2">
        <v>24</v>
      </c>
      <c r="C31" s="129" t="s">
        <v>74</v>
      </c>
      <c r="D31" s="59">
        <v>0.42</v>
      </c>
      <c r="E31" s="59">
        <v>0.43</v>
      </c>
      <c r="F31" s="59">
        <v>0.43</v>
      </c>
      <c r="G31" s="59">
        <v>0.44</v>
      </c>
      <c r="H31" s="59">
        <v>0.43</v>
      </c>
      <c r="I31" s="59">
        <v>0.43</v>
      </c>
      <c r="J31" s="102"/>
      <c r="K31" s="2">
        <v>24</v>
      </c>
      <c r="M31" s="129" t="s">
        <v>74</v>
      </c>
      <c r="N31" s="59">
        <v>0.45</v>
      </c>
      <c r="O31" s="59">
        <v>0.47</v>
      </c>
      <c r="P31" s="59">
        <v>0.53</v>
      </c>
      <c r="Q31" s="59">
        <v>0.6</v>
      </c>
      <c r="R31" s="59">
        <v>1.59</v>
      </c>
      <c r="S31" s="59">
        <v>3.83</v>
      </c>
    </row>
    <row r="32" spans="1:19" ht="12" customHeight="1">
      <c r="A32" s="2">
        <v>25</v>
      </c>
      <c r="C32" s="129" t="s">
        <v>480</v>
      </c>
      <c r="D32" s="59">
        <v>6.53</v>
      </c>
      <c r="E32" s="59">
        <v>8.27</v>
      </c>
      <c r="F32" s="59">
        <v>9.0500000000000007</v>
      </c>
      <c r="G32" s="59">
        <v>8.32</v>
      </c>
      <c r="H32" s="59">
        <v>8.5</v>
      </c>
      <c r="I32" s="59">
        <v>9.48</v>
      </c>
      <c r="J32" s="102"/>
      <c r="K32" s="2">
        <v>25</v>
      </c>
      <c r="M32" s="129" t="s">
        <v>480</v>
      </c>
      <c r="N32" s="59">
        <v>11.73</v>
      </c>
      <c r="O32" s="59">
        <v>13.19</v>
      </c>
      <c r="P32" s="59">
        <v>12.67</v>
      </c>
      <c r="Q32" s="59">
        <v>14.76</v>
      </c>
      <c r="R32" s="59">
        <v>17.61</v>
      </c>
      <c r="S32" s="59">
        <v>16.45</v>
      </c>
    </row>
    <row r="33" spans="1:19" ht="12" customHeight="1">
      <c r="A33" s="2">
        <v>26</v>
      </c>
      <c r="C33" s="129" t="s">
        <v>486</v>
      </c>
      <c r="D33" s="59">
        <v>0</v>
      </c>
      <c r="E33" s="59">
        <v>0</v>
      </c>
      <c r="F33" s="59">
        <v>0</v>
      </c>
      <c r="G33" s="59">
        <v>0</v>
      </c>
      <c r="H33" s="59">
        <v>0</v>
      </c>
      <c r="I33" s="59">
        <v>0</v>
      </c>
      <c r="J33" s="102"/>
      <c r="K33" s="2">
        <v>26</v>
      </c>
      <c r="M33" s="129" t="s">
        <v>486</v>
      </c>
      <c r="N33" s="59">
        <v>0</v>
      </c>
      <c r="O33" s="59">
        <v>0</v>
      </c>
      <c r="P33" s="59">
        <v>0</v>
      </c>
      <c r="Q33" s="59">
        <v>0</v>
      </c>
      <c r="R33" s="59">
        <v>0</v>
      </c>
      <c r="S33" s="59">
        <v>0</v>
      </c>
    </row>
    <row r="34" spans="1:19" ht="15.95" customHeight="1">
      <c r="A34" s="2">
        <v>27</v>
      </c>
      <c r="C34" s="15" t="s">
        <v>1350</v>
      </c>
      <c r="D34" s="59">
        <v>8.85</v>
      </c>
      <c r="E34" s="59">
        <v>8.84</v>
      </c>
      <c r="F34" s="59">
        <v>8.8699999999999992</v>
      </c>
      <c r="G34" s="59">
        <v>8.94</v>
      </c>
      <c r="H34" s="59">
        <v>10.59</v>
      </c>
      <c r="I34" s="59">
        <v>10.02</v>
      </c>
      <c r="J34" s="102"/>
      <c r="K34" s="2">
        <v>27</v>
      </c>
      <c r="M34" s="15" t="s">
        <v>1350</v>
      </c>
      <c r="N34" s="59">
        <v>9.43</v>
      </c>
      <c r="O34" s="59">
        <v>9.23</v>
      </c>
      <c r="P34" s="59">
        <v>9.65</v>
      </c>
      <c r="Q34" s="59">
        <v>11.01</v>
      </c>
      <c r="R34" s="59">
        <v>34.119999999999997</v>
      </c>
      <c r="S34" s="59">
        <v>79.959999999999994</v>
      </c>
    </row>
    <row r="35" spans="1:19" ht="12" customHeight="1">
      <c r="A35" s="2">
        <v>28</v>
      </c>
      <c r="C35" s="129" t="s">
        <v>1351</v>
      </c>
      <c r="D35" s="59">
        <v>0.75</v>
      </c>
      <c r="E35" s="59">
        <v>0.6</v>
      </c>
      <c r="F35" s="59">
        <v>0.65</v>
      </c>
      <c r="G35" s="59">
        <v>0.65</v>
      </c>
      <c r="H35" s="59">
        <v>0.66</v>
      </c>
      <c r="I35" s="59">
        <v>0.8</v>
      </c>
      <c r="J35" s="102"/>
      <c r="K35" s="2">
        <v>28</v>
      </c>
      <c r="M35" s="129" t="s">
        <v>1351</v>
      </c>
      <c r="N35" s="59">
        <v>0.72</v>
      </c>
      <c r="O35" s="59">
        <v>0.69</v>
      </c>
      <c r="P35" s="59">
        <v>0.93</v>
      </c>
      <c r="Q35" s="59">
        <v>0.95</v>
      </c>
      <c r="R35" s="59">
        <v>1.0900000000000001</v>
      </c>
      <c r="S35" s="59">
        <v>1.39</v>
      </c>
    </row>
    <row r="36" spans="1:19" ht="12" customHeight="1">
      <c r="A36" s="2">
        <v>29</v>
      </c>
      <c r="C36" s="129" t="s">
        <v>1352</v>
      </c>
      <c r="D36" s="59">
        <v>4.74</v>
      </c>
      <c r="E36" s="59">
        <v>4.6399999999999997</v>
      </c>
      <c r="F36" s="59">
        <v>4.72</v>
      </c>
      <c r="G36" s="59">
        <v>4.82</v>
      </c>
      <c r="H36" s="59">
        <v>6.18</v>
      </c>
      <c r="I36" s="59">
        <v>5.85</v>
      </c>
      <c r="J36" s="102"/>
      <c r="K36" s="2">
        <v>29</v>
      </c>
      <c r="M36" s="129" t="s">
        <v>1352</v>
      </c>
      <c r="N36" s="59">
        <v>5.32</v>
      </c>
      <c r="O36" s="59">
        <v>5.54</v>
      </c>
      <c r="P36" s="59">
        <v>5.68</v>
      </c>
      <c r="Q36" s="59">
        <v>6.93</v>
      </c>
      <c r="R36" s="59">
        <v>29.7</v>
      </c>
      <c r="S36" s="59">
        <v>76.34</v>
      </c>
    </row>
    <row r="37" spans="1:19" ht="12" customHeight="1">
      <c r="A37" s="2">
        <v>30</v>
      </c>
      <c r="C37" s="129" t="s">
        <v>1353</v>
      </c>
      <c r="D37" s="59">
        <v>3.36</v>
      </c>
      <c r="E37" s="59">
        <v>3.6</v>
      </c>
      <c r="F37" s="59">
        <v>3.5</v>
      </c>
      <c r="G37" s="59">
        <v>3.47</v>
      </c>
      <c r="H37" s="59">
        <v>3.75</v>
      </c>
      <c r="I37" s="59">
        <v>3.37</v>
      </c>
      <c r="J37" s="102"/>
      <c r="K37" s="2">
        <v>30</v>
      </c>
      <c r="M37" s="129" t="s">
        <v>1353</v>
      </c>
      <c r="N37" s="59">
        <v>3.39</v>
      </c>
      <c r="O37" s="59">
        <v>3</v>
      </c>
      <c r="P37" s="59">
        <v>3.04</v>
      </c>
      <c r="Q37" s="59">
        <v>3.13</v>
      </c>
      <c r="R37" s="59">
        <v>3.33</v>
      </c>
      <c r="S37" s="59">
        <v>2.23</v>
      </c>
    </row>
    <row r="38" spans="1:19" ht="15.95" customHeight="1">
      <c r="A38" s="2">
        <v>31</v>
      </c>
      <c r="C38" s="15" t="s">
        <v>502</v>
      </c>
      <c r="D38" s="59">
        <v>1.66</v>
      </c>
      <c r="E38" s="59">
        <v>1.02</v>
      </c>
      <c r="F38" s="59">
        <v>1.08</v>
      </c>
      <c r="G38" s="59">
        <v>1.17</v>
      </c>
      <c r="H38" s="59">
        <v>1.1499999999999999</v>
      </c>
      <c r="I38" s="59">
        <v>1.44</v>
      </c>
      <c r="J38" s="102"/>
      <c r="K38" s="2">
        <v>31</v>
      </c>
      <c r="M38" s="15" t="s">
        <v>502</v>
      </c>
      <c r="N38" s="59">
        <v>1.28</v>
      </c>
      <c r="O38" s="59">
        <v>1.24</v>
      </c>
      <c r="P38" s="59">
        <v>1.21</v>
      </c>
      <c r="Q38" s="59">
        <v>1.38</v>
      </c>
      <c r="R38" s="59">
        <v>2.78</v>
      </c>
      <c r="S38" s="59">
        <v>2.95</v>
      </c>
    </row>
    <row r="39" spans="1:19" ht="12" customHeight="1">
      <c r="A39" s="2">
        <v>32</v>
      </c>
      <c r="C39" s="129" t="s">
        <v>1351</v>
      </c>
      <c r="D39" s="59">
        <v>0.32</v>
      </c>
      <c r="E39" s="59">
        <v>0.36</v>
      </c>
      <c r="F39" s="59">
        <v>0.37</v>
      </c>
      <c r="G39" s="59">
        <v>0.37</v>
      </c>
      <c r="H39" s="59">
        <v>0.4</v>
      </c>
      <c r="I39" s="59">
        <v>0.45</v>
      </c>
      <c r="J39" s="102"/>
      <c r="K39" s="2">
        <v>32</v>
      </c>
      <c r="M39" s="129" t="s">
        <v>1351</v>
      </c>
      <c r="N39" s="59">
        <v>0.44</v>
      </c>
      <c r="O39" s="59">
        <v>0.4</v>
      </c>
      <c r="P39" s="59">
        <v>0.36</v>
      </c>
      <c r="Q39" s="59">
        <v>0.42</v>
      </c>
      <c r="R39" s="59">
        <v>0.43</v>
      </c>
      <c r="S39" s="59">
        <v>0.46</v>
      </c>
    </row>
    <row r="40" spans="1:19" ht="12" customHeight="1">
      <c r="A40" s="2">
        <v>33</v>
      </c>
      <c r="C40" s="129" t="s">
        <v>1352</v>
      </c>
      <c r="D40" s="59">
        <v>1.17</v>
      </c>
      <c r="E40" s="59">
        <v>0.5</v>
      </c>
      <c r="F40" s="59">
        <v>0.52</v>
      </c>
      <c r="G40" s="59">
        <v>0.6</v>
      </c>
      <c r="H40" s="59">
        <v>0.57999999999999996</v>
      </c>
      <c r="I40" s="59">
        <v>0.83</v>
      </c>
      <c r="J40" s="102"/>
      <c r="K40" s="2">
        <v>33</v>
      </c>
      <c r="M40" s="129" t="s">
        <v>1352</v>
      </c>
      <c r="N40" s="59">
        <v>0.66</v>
      </c>
      <c r="O40" s="59">
        <v>0.63</v>
      </c>
      <c r="P40" s="59">
        <v>0.67</v>
      </c>
      <c r="Q40" s="59">
        <v>0.81</v>
      </c>
      <c r="R40" s="59">
        <v>2.17</v>
      </c>
      <c r="S40" s="59">
        <v>2.33</v>
      </c>
    </row>
    <row r="41" spans="1:19" ht="12" customHeight="1">
      <c r="A41" s="2">
        <v>34</v>
      </c>
      <c r="C41" s="129" t="s">
        <v>1353</v>
      </c>
      <c r="D41" s="59">
        <v>0.17</v>
      </c>
      <c r="E41" s="59">
        <v>0.16</v>
      </c>
      <c r="F41" s="59">
        <v>0.19</v>
      </c>
      <c r="G41" s="59">
        <v>0.2</v>
      </c>
      <c r="H41" s="59">
        <v>0.17</v>
      </c>
      <c r="I41" s="59">
        <v>0.16</v>
      </c>
      <c r="J41" s="102"/>
      <c r="K41" s="2">
        <v>34</v>
      </c>
      <c r="M41" s="129" t="s">
        <v>1353</v>
      </c>
      <c r="N41" s="59">
        <v>0.18</v>
      </c>
      <c r="O41" s="59">
        <v>0.21</v>
      </c>
      <c r="P41" s="59">
        <v>0.18</v>
      </c>
      <c r="Q41" s="59">
        <v>0.15</v>
      </c>
      <c r="R41" s="59">
        <v>0.18</v>
      </c>
      <c r="S41" s="59">
        <v>0.16</v>
      </c>
    </row>
    <row r="42" spans="1:19" ht="18" customHeight="1">
      <c r="A42" s="2">
        <v>35</v>
      </c>
      <c r="B42" s="11" t="s">
        <v>36</v>
      </c>
      <c r="C42" s="19" t="s">
        <v>518</v>
      </c>
      <c r="D42" s="59">
        <v>-12.46</v>
      </c>
      <c r="E42" s="59">
        <v>-1.62</v>
      </c>
      <c r="F42" s="59">
        <v>4.12</v>
      </c>
      <c r="G42" s="59">
        <v>7.06</v>
      </c>
      <c r="H42" s="59">
        <v>11.1</v>
      </c>
      <c r="I42" s="59">
        <v>18.72</v>
      </c>
      <c r="J42" s="102"/>
      <c r="K42" s="2">
        <v>35</v>
      </c>
      <c r="L42" s="11" t="s">
        <v>36</v>
      </c>
      <c r="M42" s="19" t="s">
        <v>518</v>
      </c>
      <c r="N42" s="59">
        <v>23</v>
      </c>
      <c r="O42" s="59">
        <v>17.170000000000002</v>
      </c>
      <c r="P42" s="59">
        <v>15.66</v>
      </c>
      <c r="Q42" s="59">
        <v>10.71</v>
      </c>
      <c r="R42" s="59">
        <v>-1.3</v>
      </c>
      <c r="S42" s="59">
        <v>-30.05</v>
      </c>
    </row>
    <row r="43" spans="1:19" ht="15.95" customHeight="1">
      <c r="A43" s="2">
        <v>36</v>
      </c>
      <c r="C43" s="15" t="s">
        <v>911</v>
      </c>
      <c r="D43" s="59">
        <v>-7.36</v>
      </c>
      <c r="E43" s="59">
        <v>2.1700000000000053</v>
      </c>
      <c r="F43" s="59">
        <v>8.8699999999999992</v>
      </c>
      <c r="G43" s="59">
        <v>10.65</v>
      </c>
      <c r="H43" s="59">
        <v>12.52</v>
      </c>
      <c r="I43" s="59">
        <v>20.09</v>
      </c>
      <c r="J43" s="102"/>
      <c r="K43" s="2">
        <v>36</v>
      </c>
      <c r="M43" s="15" t="s">
        <v>911</v>
      </c>
      <c r="N43" s="59">
        <v>26.5</v>
      </c>
      <c r="O43" s="59">
        <v>21.64</v>
      </c>
      <c r="P43" s="59">
        <v>16.7</v>
      </c>
      <c r="Q43" s="59">
        <v>12.34</v>
      </c>
      <c r="R43" s="59">
        <v>25.1</v>
      </c>
      <c r="S43" s="59">
        <v>43.24</v>
      </c>
    </row>
    <row r="44" spans="1:19" ht="12" customHeight="1">
      <c r="A44" s="2">
        <v>37</v>
      </c>
      <c r="C44" s="129" t="s">
        <v>1349</v>
      </c>
      <c r="D44" s="59">
        <v>-6.18</v>
      </c>
      <c r="E44" s="59">
        <v>4.13</v>
      </c>
      <c r="F44" s="59">
        <v>8.7799999999999994</v>
      </c>
      <c r="G44" s="59">
        <v>10.19</v>
      </c>
      <c r="H44" s="59">
        <v>10.85</v>
      </c>
      <c r="I44" s="59">
        <v>17.11</v>
      </c>
      <c r="J44" s="102"/>
      <c r="K44" s="2">
        <v>37</v>
      </c>
      <c r="M44" s="129" t="s">
        <v>1349</v>
      </c>
      <c r="N44" s="59">
        <v>24.07</v>
      </c>
      <c r="O44" s="59">
        <v>20.54</v>
      </c>
      <c r="P44" s="59">
        <v>16.13</v>
      </c>
      <c r="Q44" s="59">
        <v>11.5</v>
      </c>
      <c r="R44" s="59">
        <v>28.82</v>
      </c>
      <c r="S44" s="59">
        <v>48.83</v>
      </c>
    </row>
    <row r="45" spans="1:19" ht="12" customHeight="1">
      <c r="A45" s="2">
        <v>38</v>
      </c>
      <c r="C45" s="129" t="s">
        <v>1252</v>
      </c>
      <c r="D45" s="59">
        <v>-1.18</v>
      </c>
      <c r="E45" s="59">
        <v>-1.96</v>
      </c>
      <c r="F45" s="59">
        <v>9.0000000000000746E-2</v>
      </c>
      <c r="G45" s="59">
        <v>0.46</v>
      </c>
      <c r="H45" s="59">
        <v>1.67</v>
      </c>
      <c r="I45" s="59">
        <v>2.98</v>
      </c>
      <c r="J45" s="102"/>
      <c r="K45" s="2">
        <v>38</v>
      </c>
      <c r="M45" s="129" t="s">
        <v>1252</v>
      </c>
      <c r="N45" s="59">
        <v>2.4300000000000002</v>
      </c>
      <c r="O45" s="59">
        <v>1.1000000000000001</v>
      </c>
      <c r="P45" s="59">
        <v>0.56999999999999995</v>
      </c>
      <c r="Q45" s="59">
        <v>0.83999999999999897</v>
      </c>
      <c r="R45" s="59">
        <v>-3.72</v>
      </c>
      <c r="S45" s="59">
        <v>-5.59</v>
      </c>
    </row>
    <row r="46" spans="1:19" ht="15.95" customHeight="1">
      <c r="A46" s="2">
        <v>39</v>
      </c>
      <c r="C46" s="15" t="s">
        <v>1292</v>
      </c>
      <c r="D46" s="59">
        <v>4.6900000000000004</v>
      </c>
      <c r="E46" s="59">
        <v>5.23</v>
      </c>
      <c r="F46" s="59">
        <v>4.34</v>
      </c>
      <c r="G46" s="59">
        <v>5.64</v>
      </c>
      <c r="H46" s="59">
        <v>9.4700000000000006</v>
      </c>
      <c r="I46" s="59">
        <v>9</v>
      </c>
      <c r="J46" s="102"/>
      <c r="K46" s="2">
        <v>39</v>
      </c>
      <c r="M46" s="15" t="s">
        <v>1292</v>
      </c>
      <c r="N46" s="59">
        <v>6.12</v>
      </c>
      <c r="O46" s="59">
        <v>5.01</v>
      </c>
      <c r="P46" s="59">
        <v>8.5399999999999991</v>
      </c>
      <c r="Q46" s="59">
        <v>9.1999999999999993</v>
      </c>
      <c r="R46" s="59">
        <v>8.3699999999999992</v>
      </c>
      <c r="S46" s="59">
        <v>6.89</v>
      </c>
    </row>
    <row r="47" spans="1:19" ht="15.95" customHeight="1">
      <c r="A47" s="2">
        <v>40</v>
      </c>
      <c r="C47" s="15" t="s">
        <v>1350</v>
      </c>
      <c r="D47" s="59">
        <v>-8.14</v>
      </c>
      <c r="E47" s="59">
        <v>-8.01</v>
      </c>
      <c r="F47" s="59">
        <v>-8.02</v>
      </c>
      <c r="G47" s="59">
        <v>-8.08</v>
      </c>
      <c r="H47" s="59">
        <v>-9.76</v>
      </c>
      <c r="I47" s="59">
        <v>-8.9600000000000009</v>
      </c>
      <c r="J47" s="102"/>
      <c r="K47" s="2">
        <v>40</v>
      </c>
      <c r="M47" s="15" t="s">
        <v>1350</v>
      </c>
      <c r="N47" s="59">
        <v>-8.36</v>
      </c>
      <c r="O47" s="59">
        <v>-8.26</v>
      </c>
      <c r="P47" s="59">
        <v>-8.39</v>
      </c>
      <c r="Q47" s="59">
        <v>-9.4700000000000006</v>
      </c>
      <c r="R47" s="59">
        <v>-32.01</v>
      </c>
      <c r="S47" s="59">
        <v>-77.25</v>
      </c>
    </row>
    <row r="48" spans="1:19" ht="15.95" customHeight="1">
      <c r="A48" s="2">
        <v>41</v>
      </c>
      <c r="C48" s="15" t="s">
        <v>502</v>
      </c>
      <c r="D48" s="59">
        <v>-1.65</v>
      </c>
      <c r="E48" s="59">
        <v>-1.01</v>
      </c>
      <c r="F48" s="59">
        <v>-1.07</v>
      </c>
      <c r="G48" s="59">
        <v>-1.1499999999999999</v>
      </c>
      <c r="H48" s="59">
        <v>-1.1299999999999999</v>
      </c>
      <c r="I48" s="59">
        <v>-1.41</v>
      </c>
      <c r="J48" s="102"/>
      <c r="K48" s="2">
        <v>41</v>
      </c>
      <c r="M48" s="15" t="s">
        <v>502</v>
      </c>
      <c r="N48" s="59">
        <v>-1.26</v>
      </c>
      <c r="O48" s="59">
        <v>-1.22</v>
      </c>
      <c r="P48" s="59">
        <v>-1.19</v>
      </c>
      <c r="Q48" s="59">
        <v>-1.36</v>
      </c>
      <c r="R48" s="59">
        <v>-2.76</v>
      </c>
      <c r="S48" s="59">
        <v>-2.93</v>
      </c>
    </row>
    <row r="49" spans="1:19" s="17" customFormat="1" ht="14.25" customHeight="1">
      <c r="A49" s="16" t="s">
        <v>58</v>
      </c>
      <c r="B49" s="16"/>
      <c r="C49" s="16"/>
      <c r="D49" s="16"/>
      <c r="E49" s="16"/>
      <c r="F49" s="16"/>
      <c r="G49" s="16"/>
      <c r="H49" s="16"/>
      <c r="I49" s="16"/>
      <c r="J49" s="219"/>
      <c r="K49" s="16" t="s">
        <v>58</v>
      </c>
      <c r="L49" s="16"/>
      <c r="M49" s="16"/>
      <c r="N49" s="16"/>
      <c r="O49" s="16"/>
      <c r="P49" s="16"/>
      <c r="Q49" s="16"/>
      <c r="R49" s="16"/>
      <c r="S49" s="16"/>
    </row>
    <row r="50" spans="1:19" s="17" customFormat="1" ht="14.25" customHeight="1">
      <c r="A50" s="16" t="s">
        <v>775</v>
      </c>
      <c r="B50" s="16"/>
      <c r="C50" s="16"/>
      <c r="D50" s="16"/>
      <c r="E50" s="16"/>
      <c r="F50" s="16"/>
      <c r="G50" s="16"/>
      <c r="H50" s="16"/>
      <c r="I50" s="16"/>
      <c r="J50" s="219"/>
      <c r="K50" s="16" t="s">
        <v>775</v>
      </c>
      <c r="L50" s="16"/>
      <c r="M50" s="16"/>
      <c r="N50" s="16"/>
      <c r="O50" s="16"/>
      <c r="P50" s="16"/>
      <c r="Q50" s="16"/>
      <c r="R50" s="16"/>
      <c r="S50" s="16"/>
    </row>
    <row r="51" spans="1:19" ht="20.100000000000001" customHeight="1">
      <c r="A51" s="2">
        <v>42</v>
      </c>
      <c r="C51" s="19" t="s">
        <v>912</v>
      </c>
      <c r="D51" s="59">
        <v>53.99</v>
      </c>
      <c r="E51" s="59">
        <v>61.67</v>
      </c>
      <c r="F51" s="59">
        <v>62.99</v>
      </c>
      <c r="G51" s="59">
        <v>62.79</v>
      </c>
      <c r="H51" s="59">
        <v>69.010000000000005</v>
      </c>
      <c r="I51" s="59">
        <v>74.03</v>
      </c>
      <c r="J51" s="102"/>
      <c r="K51" s="2">
        <v>42</v>
      </c>
      <c r="M51" s="19" t="s">
        <v>912</v>
      </c>
      <c r="N51" s="59">
        <v>70.099999999999994</v>
      </c>
      <c r="O51" s="59">
        <v>66.77</v>
      </c>
      <c r="P51" s="59">
        <v>67.489999999999995</v>
      </c>
      <c r="Q51" s="59">
        <v>72.78</v>
      </c>
      <c r="R51" s="59">
        <v>83.15</v>
      </c>
      <c r="S51" s="59">
        <v>100</v>
      </c>
    </row>
    <row r="52" spans="1:19" ht="12" customHeight="1">
      <c r="A52" s="2">
        <v>43</v>
      </c>
      <c r="C52" s="15" t="s">
        <v>1349</v>
      </c>
      <c r="D52" s="59">
        <v>49.34</v>
      </c>
      <c r="E52" s="59">
        <v>56.81</v>
      </c>
      <c r="F52" s="59">
        <v>57.39</v>
      </c>
      <c r="G52" s="59">
        <v>57.11</v>
      </c>
      <c r="H52" s="59">
        <v>62.78</v>
      </c>
      <c r="I52" s="59">
        <v>67.37</v>
      </c>
      <c r="J52" s="102"/>
      <c r="K52" s="2">
        <v>43</v>
      </c>
      <c r="M52" s="15" t="s">
        <v>1349</v>
      </c>
      <c r="N52" s="59">
        <v>64.319999999999993</v>
      </c>
      <c r="O52" s="59">
        <v>61.36</v>
      </c>
      <c r="P52" s="59">
        <v>62.22</v>
      </c>
      <c r="Q52" s="59">
        <v>66.81</v>
      </c>
      <c r="R52" s="59">
        <v>80.31</v>
      </c>
      <c r="S52" s="59">
        <v>100</v>
      </c>
    </row>
    <row r="53" spans="1:19" ht="12" customHeight="1">
      <c r="A53" s="2">
        <v>44</v>
      </c>
      <c r="C53" s="15" t="s">
        <v>1252</v>
      </c>
      <c r="D53" s="59">
        <v>98.75</v>
      </c>
      <c r="E53" s="59">
        <v>108.08</v>
      </c>
      <c r="F53" s="59">
        <v>116.94</v>
      </c>
      <c r="G53" s="59">
        <v>117.59</v>
      </c>
      <c r="H53" s="59">
        <v>129.12</v>
      </c>
      <c r="I53" s="59">
        <v>138.34</v>
      </c>
      <c r="J53" s="102"/>
      <c r="K53" s="2">
        <v>44</v>
      </c>
      <c r="M53" s="15" t="s">
        <v>1252</v>
      </c>
      <c r="N53" s="59">
        <v>125.67</v>
      </c>
      <c r="O53" s="59">
        <v>118.72</v>
      </c>
      <c r="P53" s="59">
        <v>118.2</v>
      </c>
      <c r="Q53" s="59">
        <v>130.15</v>
      </c>
      <c r="R53" s="59">
        <v>110.27</v>
      </c>
      <c r="S53" s="59">
        <v>100</v>
      </c>
    </row>
    <row r="54" spans="1:19" ht="12" customHeight="1">
      <c r="A54" s="17">
        <v>49</v>
      </c>
      <c r="B54" s="22"/>
      <c r="C54" s="274" t="s">
        <v>1321</v>
      </c>
      <c r="D54" s="59">
        <v>32.99</v>
      </c>
      <c r="E54" s="59">
        <v>32.99</v>
      </c>
      <c r="F54" s="59">
        <v>43.99</v>
      </c>
      <c r="G54" s="59">
        <v>50.27</v>
      </c>
      <c r="H54" s="59">
        <v>62.24</v>
      </c>
      <c r="I54" s="59">
        <v>64.540000000000006</v>
      </c>
      <c r="J54" s="102"/>
      <c r="K54" s="17">
        <v>49</v>
      </c>
      <c r="L54" s="22"/>
      <c r="M54" s="274" t="s">
        <v>1321</v>
      </c>
      <c r="N54" s="59">
        <v>60.85</v>
      </c>
      <c r="O54" s="59">
        <v>66.28</v>
      </c>
      <c r="P54" s="59">
        <v>68.42</v>
      </c>
      <c r="Q54" s="59">
        <v>72.569999999999993</v>
      </c>
      <c r="R54" s="59">
        <v>96.15</v>
      </c>
      <c r="S54" s="59">
        <v>100</v>
      </c>
    </row>
    <row r="55" spans="1:19" ht="15.95" customHeight="1">
      <c r="A55" s="2">
        <v>46</v>
      </c>
      <c r="C55" s="19" t="s">
        <v>915</v>
      </c>
      <c r="D55" s="59">
        <v>69.45</v>
      </c>
      <c r="E55" s="59">
        <v>67.58</v>
      </c>
      <c r="F55" s="59">
        <v>65.709999999999994</v>
      </c>
      <c r="G55" s="59">
        <v>65.38</v>
      </c>
      <c r="H55" s="59">
        <v>70.34</v>
      </c>
      <c r="I55" s="59">
        <v>71.87</v>
      </c>
      <c r="J55" s="102"/>
      <c r="K55" s="2">
        <v>46</v>
      </c>
      <c r="M55" s="19" t="s">
        <v>915</v>
      </c>
      <c r="N55" s="59">
        <v>70.95</v>
      </c>
      <c r="O55" s="59">
        <v>72.84</v>
      </c>
      <c r="P55" s="59">
        <v>77.430000000000007</v>
      </c>
      <c r="Q55" s="59">
        <v>85.48</v>
      </c>
      <c r="R55" s="59">
        <v>91.54</v>
      </c>
      <c r="S55" s="59">
        <v>100</v>
      </c>
    </row>
    <row r="56" spans="1:19" ht="12" customHeight="1">
      <c r="A56" s="2">
        <v>47</v>
      </c>
      <c r="C56" s="15" t="s">
        <v>1349</v>
      </c>
      <c r="D56" s="59">
        <v>66.260000000000005</v>
      </c>
      <c r="E56" s="59">
        <v>62.61</v>
      </c>
      <c r="F56" s="59">
        <v>61</v>
      </c>
      <c r="G56" s="59">
        <v>60.84</v>
      </c>
      <c r="H56" s="59">
        <v>66.150000000000006</v>
      </c>
      <c r="I56" s="59">
        <v>67.680000000000007</v>
      </c>
      <c r="J56" s="102"/>
      <c r="K56" s="2">
        <v>47</v>
      </c>
      <c r="M56" s="15" t="s">
        <v>1349</v>
      </c>
      <c r="N56" s="59">
        <v>67.569999999999993</v>
      </c>
      <c r="O56" s="59">
        <v>69.599999999999994</v>
      </c>
      <c r="P56" s="59">
        <v>74.84</v>
      </c>
      <c r="Q56" s="59">
        <v>83.22</v>
      </c>
      <c r="R56" s="59">
        <v>89.51</v>
      </c>
      <c r="S56" s="59">
        <v>100</v>
      </c>
    </row>
    <row r="57" spans="1:19" ht="12" customHeight="1">
      <c r="A57" s="2">
        <v>48</v>
      </c>
      <c r="C57" s="15" t="s">
        <v>1252</v>
      </c>
      <c r="D57" s="59">
        <v>86.57</v>
      </c>
      <c r="E57" s="59">
        <v>96.95</v>
      </c>
      <c r="F57" s="59">
        <v>93.44</v>
      </c>
      <c r="G57" s="59">
        <v>91.93</v>
      </c>
      <c r="H57" s="59">
        <v>94.24</v>
      </c>
      <c r="I57" s="59">
        <v>95.64</v>
      </c>
      <c r="J57" s="102"/>
      <c r="K57" s="2">
        <v>48</v>
      </c>
      <c r="M57" s="15" t="s">
        <v>1252</v>
      </c>
      <c r="N57" s="59">
        <v>89.22</v>
      </c>
      <c r="O57" s="59">
        <v>90.25</v>
      </c>
      <c r="P57" s="59">
        <v>91.31</v>
      </c>
      <c r="Q57" s="59">
        <v>97.61</v>
      </c>
      <c r="R57" s="59">
        <v>102.38</v>
      </c>
      <c r="S57" s="59">
        <v>100</v>
      </c>
    </row>
    <row r="58" spans="1:19" ht="12" customHeight="1">
      <c r="A58" s="17">
        <v>49</v>
      </c>
      <c r="B58" s="22"/>
      <c r="C58" s="274" t="s">
        <v>1321</v>
      </c>
      <c r="D58" s="59">
        <v>54.79</v>
      </c>
      <c r="E58" s="59">
        <v>54.79</v>
      </c>
      <c r="F58" s="59">
        <v>54.79</v>
      </c>
      <c r="G58" s="59">
        <v>54.79</v>
      </c>
      <c r="H58" s="59">
        <v>54.79</v>
      </c>
      <c r="I58" s="59">
        <v>54.79</v>
      </c>
      <c r="J58" s="102"/>
      <c r="K58" s="17">
        <v>49</v>
      </c>
      <c r="L58" s="22"/>
      <c r="M58" s="274" t="s">
        <v>1321</v>
      </c>
      <c r="N58" s="59">
        <v>75.33</v>
      </c>
      <c r="O58" s="59">
        <v>82.18</v>
      </c>
      <c r="P58" s="59">
        <v>73.05</v>
      </c>
      <c r="Q58" s="59">
        <v>80.36</v>
      </c>
      <c r="R58" s="59">
        <v>107.14</v>
      </c>
      <c r="S58" s="59">
        <v>100</v>
      </c>
    </row>
    <row r="59" spans="1:19" ht="12" customHeight="1">
      <c r="D59" s="12"/>
      <c r="E59" s="12"/>
      <c r="F59" s="12"/>
      <c r="G59" s="12"/>
      <c r="H59" s="12"/>
      <c r="I59" s="12"/>
      <c r="J59" s="211"/>
      <c r="N59" s="12"/>
      <c r="O59" s="12"/>
    </row>
    <row r="60" spans="1:19" ht="12" customHeight="1">
      <c r="D60" s="144"/>
      <c r="E60" s="144"/>
      <c r="F60" s="144"/>
      <c r="G60" s="144"/>
      <c r="H60" s="144"/>
      <c r="I60" s="144"/>
      <c r="J60" s="287"/>
      <c r="N60" s="144"/>
      <c r="O60" s="144"/>
      <c r="P60" s="144"/>
    </row>
    <row r="61" spans="1:19" ht="12" customHeight="1">
      <c r="A61" s="125" t="s">
        <v>1359</v>
      </c>
      <c r="D61" s="144"/>
      <c r="E61" s="144"/>
      <c r="F61" s="144"/>
      <c r="G61" s="144"/>
      <c r="H61" s="144"/>
      <c r="I61" s="144"/>
      <c r="J61" s="287"/>
      <c r="K61" s="125" t="s">
        <v>1359</v>
      </c>
      <c r="N61" s="144"/>
      <c r="O61" s="144"/>
      <c r="P61" s="144"/>
    </row>
    <row r="62" spans="1:19" ht="12" customHeight="1"/>
    <row r="63" spans="1:19" ht="12" customHeight="1">
      <c r="D63" s="12"/>
      <c r="E63" s="12"/>
      <c r="F63" s="12"/>
      <c r="G63" s="12"/>
      <c r="H63" s="12"/>
      <c r="I63" s="12"/>
      <c r="J63" s="211"/>
      <c r="N63" s="12"/>
      <c r="O63" s="12"/>
    </row>
    <row r="64" spans="1:19" ht="12" customHeight="1">
      <c r="D64" s="12"/>
      <c r="E64" s="12"/>
      <c r="F64" s="12"/>
      <c r="G64" s="12"/>
      <c r="H64" s="12"/>
      <c r="I64" s="12"/>
      <c r="J64" s="211"/>
      <c r="N64" s="12"/>
      <c r="O64" s="12"/>
    </row>
    <row r="65" spans="4:15" ht="12" customHeight="1">
      <c r="D65" s="12"/>
      <c r="E65" s="12"/>
      <c r="F65" s="12"/>
      <c r="G65" s="12"/>
      <c r="H65" s="12"/>
      <c r="I65" s="12"/>
      <c r="J65" s="211"/>
      <c r="N65" s="12"/>
      <c r="O65" s="12"/>
    </row>
    <row r="66" spans="4:15" ht="12" customHeight="1">
      <c r="D66" s="12"/>
      <c r="E66" s="12"/>
      <c r="F66" s="12"/>
      <c r="G66" s="12"/>
      <c r="H66" s="12"/>
      <c r="I66" s="12"/>
      <c r="J66" s="211"/>
      <c r="N66" s="12"/>
      <c r="O66" s="12"/>
    </row>
    <row r="67" spans="4:15" ht="12" customHeight="1">
      <c r="D67" s="12"/>
      <c r="E67" s="12"/>
      <c r="F67" s="12"/>
      <c r="G67" s="12"/>
      <c r="H67" s="12"/>
      <c r="I67" s="12"/>
      <c r="J67" s="211"/>
      <c r="N67" s="12"/>
      <c r="O67" s="12"/>
    </row>
    <row r="68" spans="4:15" ht="12" customHeight="1">
      <c r="D68" s="12"/>
      <c r="E68" s="12"/>
      <c r="F68" s="12"/>
      <c r="G68" s="12"/>
      <c r="H68" s="12"/>
      <c r="I68" s="12"/>
      <c r="J68" s="211"/>
      <c r="N68" s="12"/>
      <c r="O68" s="12"/>
    </row>
    <row r="69" spans="4:15" ht="12" customHeight="1">
      <c r="D69" s="12"/>
      <c r="E69" s="12"/>
      <c r="F69" s="12"/>
      <c r="G69" s="12"/>
      <c r="H69" s="12"/>
      <c r="I69" s="12"/>
      <c r="J69" s="211"/>
      <c r="N69" s="12"/>
      <c r="O69" s="12"/>
    </row>
    <row r="70" spans="4:15" ht="12" customHeight="1">
      <c r="D70" s="12"/>
      <c r="E70" s="12"/>
      <c r="F70" s="12"/>
      <c r="G70" s="12"/>
      <c r="H70" s="12"/>
      <c r="I70" s="12"/>
      <c r="J70" s="211"/>
      <c r="N70" s="12"/>
      <c r="O70" s="12"/>
    </row>
    <row r="71" spans="4:15" ht="12" customHeight="1">
      <c r="D71" s="12"/>
      <c r="E71" s="12"/>
      <c r="F71" s="12"/>
      <c r="G71" s="12"/>
      <c r="H71" s="12"/>
      <c r="I71" s="12"/>
      <c r="J71" s="211"/>
      <c r="N71" s="12"/>
      <c r="O71" s="12"/>
    </row>
    <row r="72" spans="4:15" ht="12" customHeight="1">
      <c r="D72" s="12"/>
      <c r="E72" s="12"/>
      <c r="F72" s="12"/>
      <c r="G72" s="12"/>
      <c r="H72" s="12"/>
      <c r="I72" s="12"/>
      <c r="J72" s="211"/>
      <c r="N72" s="12"/>
      <c r="O72" s="12"/>
    </row>
    <row r="73" spans="4:15" ht="12" customHeight="1">
      <c r="D73" s="12"/>
      <c r="E73" s="12"/>
      <c r="F73" s="12"/>
      <c r="G73" s="12"/>
      <c r="H73" s="12"/>
      <c r="I73" s="12"/>
      <c r="J73" s="211"/>
      <c r="N73" s="12"/>
      <c r="O73" s="12"/>
    </row>
    <row r="74" spans="4:15" ht="12" customHeight="1">
      <c r="D74" s="12"/>
      <c r="E74" s="12"/>
      <c r="F74" s="12"/>
      <c r="G74" s="12"/>
      <c r="H74" s="12"/>
      <c r="I74" s="12"/>
      <c r="J74" s="211"/>
      <c r="N74" s="12"/>
      <c r="O74" s="12"/>
    </row>
    <row r="75" spans="4:15" ht="12" customHeight="1">
      <c r="D75" s="12"/>
      <c r="E75" s="12"/>
      <c r="F75" s="12"/>
      <c r="G75" s="12"/>
      <c r="H75" s="12"/>
      <c r="I75" s="12"/>
      <c r="J75" s="211"/>
      <c r="N75" s="12"/>
      <c r="O75" s="12"/>
    </row>
    <row r="76" spans="4:15" ht="12" customHeight="1">
      <c r="D76" s="12"/>
      <c r="E76" s="12"/>
      <c r="F76" s="12"/>
      <c r="G76" s="12"/>
      <c r="H76" s="12"/>
      <c r="I76" s="12"/>
      <c r="J76" s="211"/>
      <c r="N76" s="12"/>
      <c r="O76" s="12"/>
    </row>
    <row r="77" spans="4:15" ht="12" customHeight="1">
      <c r="D77" s="12"/>
      <c r="E77" s="12"/>
      <c r="F77" s="12"/>
      <c r="G77" s="12"/>
      <c r="H77" s="12"/>
      <c r="I77" s="12"/>
      <c r="J77" s="211"/>
      <c r="N77" s="12"/>
      <c r="O77" s="12"/>
    </row>
    <row r="78" spans="4:15" ht="12" customHeight="1">
      <c r="D78" s="12"/>
      <c r="E78" s="12"/>
      <c r="F78" s="12"/>
      <c r="G78" s="12"/>
      <c r="H78" s="12"/>
      <c r="I78" s="12"/>
      <c r="J78" s="211"/>
      <c r="N78" s="12"/>
      <c r="O78" s="12"/>
    </row>
    <row r="79" spans="4:15" ht="12" customHeight="1">
      <c r="D79" s="12"/>
      <c r="E79" s="12"/>
      <c r="F79" s="12"/>
      <c r="G79" s="12"/>
      <c r="H79" s="12"/>
      <c r="I79" s="12"/>
      <c r="J79" s="211"/>
      <c r="N79" s="12"/>
      <c r="O79" s="12"/>
    </row>
    <row r="80" spans="4:15" ht="12" customHeight="1">
      <c r="D80" s="12"/>
      <c r="E80" s="12"/>
      <c r="F80" s="12"/>
      <c r="G80" s="12"/>
      <c r="H80" s="12"/>
      <c r="I80" s="12"/>
      <c r="J80" s="211"/>
      <c r="N80" s="12"/>
      <c r="O80" s="12"/>
    </row>
    <row r="81" spans="3:18" ht="12" customHeight="1">
      <c r="C81" s="281" t="s">
        <v>1294</v>
      </c>
      <c r="D81" s="282">
        <v>1991</v>
      </c>
      <c r="E81" s="282">
        <v>1992</v>
      </c>
      <c r="F81" s="282">
        <v>1993</v>
      </c>
      <c r="G81" s="282">
        <v>1994</v>
      </c>
      <c r="H81" s="282">
        <v>1995</v>
      </c>
      <c r="I81" s="282">
        <v>1996</v>
      </c>
      <c r="J81" s="288"/>
      <c r="M81" s="281" t="s">
        <v>1294</v>
      </c>
      <c r="N81" s="282">
        <v>1997</v>
      </c>
      <c r="O81" s="282">
        <v>1998</v>
      </c>
      <c r="P81" s="282">
        <v>1999</v>
      </c>
      <c r="Q81" s="282">
        <v>2000</v>
      </c>
      <c r="R81" s="282">
        <v>2001</v>
      </c>
    </row>
    <row r="82" spans="3:18" ht="12" customHeight="1">
      <c r="C82" s="2" t="s">
        <v>1361</v>
      </c>
      <c r="D82" s="12">
        <v>-6.3948846218409017E-14</v>
      </c>
      <c r="E82" s="12">
        <v>-1.1368683772161603E-13</v>
      </c>
      <c r="F82" s="12">
        <v>-3.1974423109204508E-14</v>
      </c>
      <c r="G82" s="12">
        <v>-7.1054273576010019E-14</v>
      </c>
      <c r="H82" s="12">
        <v>0</v>
      </c>
      <c r="I82" s="12">
        <v>0</v>
      </c>
      <c r="J82" s="211"/>
      <c r="M82" s="2" t="s">
        <v>1361</v>
      </c>
      <c r="N82" s="12">
        <v>1.3500311979441904E-13</v>
      </c>
      <c r="O82" s="12">
        <v>1.1368683772161603E-13</v>
      </c>
      <c r="P82" s="12">
        <v>5.6843418860808015E-14</v>
      </c>
      <c r="Q82" s="12">
        <v>0</v>
      </c>
      <c r="R82" s="12">
        <v>0</v>
      </c>
    </row>
    <row r="83" spans="3:18" ht="12" customHeight="1">
      <c r="C83" s="2" t="s">
        <v>1362</v>
      </c>
      <c r="D83" s="12">
        <v>-7.1054273576010019E-15</v>
      </c>
      <c r="E83" s="12">
        <v>-3.5527136788005009E-15</v>
      </c>
      <c r="F83" s="12">
        <v>-1.0658141036401503E-14</v>
      </c>
      <c r="G83" s="12">
        <v>-3.5527136788005009E-15</v>
      </c>
      <c r="H83" s="12">
        <v>-1.0658141036401503E-14</v>
      </c>
      <c r="I83" s="12">
        <v>1.0658141036401503E-14</v>
      </c>
      <c r="J83" s="211"/>
      <c r="M83" s="2" t="s">
        <v>1362</v>
      </c>
      <c r="N83" s="12">
        <v>1.0658141036401503E-14</v>
      </c>
      <c r="O83" s="12">
        <v>0</v>
      </c>
      <c r="P83" s="12">
        <v>0</v>
      </c>
      <c r="Q83" s="12">
        <v>0</v>
      </c>
      <c r="R83" s="12">
        <v>7.1054273576010019E-15</v>
      </c>
    </row>
    <row r="84" spans="3:18" ht="12" customHeight="1">
      <c r="C84" s="2" t="s">
        <v>1363</v>
      </c>
      <c r="D84" s="12">
        <v>-3.3306690738754696E-16</v>
      </c>
      <c r="E84" s="12">
        <v>-3.3306690738754696E-16</v>
      </c>
      <c r="F84" s="12">
        <v>8.3266726846886741E-16</v>
      </c>
      <c r="G84" s="12">
        <v>4.9960036108132044E-16</v>
      </c>
      <c r="H84" s="12">
        <v>-8.8817841970012523E-16</v>
      </c>
      <c r="I84" s="12">
        <v>-1.27675647831893E-15</v>
      </c>
      <c r="J84" s="211"/>
      <c r="M84" s="2" t="s">
        <v>1363</v>
      </c>
      <c r="N84" s="12">
        <v>1.1102230246251565E-15</v>
      </c>
      <c r="O84" s="12">
        <v>-2.2204460492503131E-16</v>
      </c>
      <c r="P84" s="12">
        <v>5.5511151231257827E-17</v>
      </c>
      <c r="Q84" s="12">
        <v>-7.7715611723760958E-16</v>
      </c>
      <c r="R84" s="12">
        <v>6.6613381477509392E-16</v>
      </c>
    </row>
    <row r="85" spans="3:18" ht="12" customHeight="1">
      <c r="C85" s="2" t="s">
        <v>1364</v>
      </c>
      <c r="D85" s="12">
        <v>0</v>
      </c>
      <c r="E85" s="12">
        <v>-1.0234868508263162E-16</v>
      </c>
      <c r="F85" s="12">
        <v>0</v>
      </c>
      <c r="G85" s="12">
        <v>2.7755575615628914E-17</v>
      </c>
      <c r="H85" s="12">
        <v>0</v>
      </c>
      <c r="I85" s="12">
        <v>-2.1337098754514727E-16</v>
      </c>
      <c r="J85" s="211"/>
      <c r="M85" s="2" t="s">
        <v>1364</v>
      </c>
      <c r="N85" s="12">
        <v>0</v>
      </c>
      <c r="O85" s="12">
        <v>0</v>
      </c>
      <c r="P85" s="12">
        <v>0</v>
      </c>
      <c r="Q85" s="12">
        <v>-8.5348395018058909E-16</v>
      </c>
      <c r="R85" s="12">
        <v>-1.8041124150158794E-16</v>
      </c>
    </row>
    <row r="86" spans="3:18" ht="12" customHeight="1">
      <c r="C86" s="2" t="s">
        <v>1365</v>
      </c>
      <c r="D86" s="12">
        <v>-3.2640556923979602E-14</v>
      </c>
      <c r="E86" s="12">
        <v>7.5828232581898192E-14</v>
      </c>
      <c r="F86" s="12">
        <v>1.1990408665951691E-14</v>
      </c>
      <c r="G86" s="12">
        <v>8.3266726846886741E-14</v>
      </c>
      <c r="H86" s="12">
        <v>2.9087843245179101E-14</v>
      </c>
      <c r="I86" s="12">
        <v>-4.9737991503207013E-14</v>
      </c>
      <c r="J86" s="211"/>
      <c r="M86" s="2" t="s">
        <v>1365</v>
      </c>
      <c r="N86" s="12">
        <v>-1.461053500406706E-13</v>
      </c>
      <c r="O86" s="12">
        <v>-4.6629367034256575E-14</v>
      </c>
      <c r="P86" s="12">
        <v>-6.7057470687359455E-14</v>
      </c>
      <c r="Q86" s="12">
        <v>7.2830630415410269E-14</v>
      </c>
      <c r="R86" s="12">
        <v>-6.4837024638109142E-14</v>
      </c>
    </row>
    <row r="87" spans="3:18" ht="12" customHeight="1">
      <c r="C87" s="2" t="s">
        <v>1366</v>
      </c>
      <c r="D87" s="12">
        <v>9.9475983006414026E-14</v>
      </c>
      <c r="E87" s="12">
        <v>0</v>
      </c>
      <c r="F87" s="12">
        <v>0</v>
      </c>
      <c r="G87" s="12">
        <v>7.1054273576010019E-14</v>
      </c>
      <c r="H87" s="12">
        <v>-7.815970093361102E-14</v>
      </c>
      <c r="I87" s="12">
        <v>6.3948846218409017E-14</v>
      </c>
      <c r="J87" s="211"/>
      <c r="M87" s="2" t="s">
        <v>1366</v>
      </c>
      <c r="N87" s="12">
        <v>0</v>
      </c>
      <c r="O87" s="12">
        <v>0</v>
      </c>
      <c r="P87" s="12">
        <v>-1.2789769243681803E-13</v>
      </c>
      <c r="Q87" s="12">
        <v>-1.5631940186722204E-13</v>
      </c>
      <c r="R87" s="12">
        <v>0</v>
      </c>
    </row>
    <row r="88" spans="3:18" ht="12" customHeight="1">
      <c r="C88" s="2" t="s">
        <v>1367</v>
      </c>
      <c r="D88" s="12">
        <v>-1.0658141036401503E-14</v>
      </c>
      <c r="E88" s="12">
        <v>3.5527136788005009E-15</v>
      </c>
      <c r="F88" s="12">
        <v>-7.1054273576010019E-15</v>
      </c>
      <c r="G88" s="12">
        <v>-7.1054273576010019E-15</v>
      </c>
      <c r="H88" s="12">
        <v>-1.4210854715202004E-14</v>
      </c>
      <c r="I88" s="12">
        <v>-3.5527136788005009E-15</v>
      </c>
      <c r="J88" s="211"/>
      <c r="M88" s="2" t="s">
        <v>1367</v>
      </c>
      <c r="N88" s="12">
        <v>-3.5527136788005009E-15</v>
      </c>
      <c r="O88" s="12">
        <v>-7.1054273576010019E-15</v>
      </c>
      <c r="P88" s="12">
        <v>3.5527136788005009E-15</v>
      </c>
      <c r="Q88" s="12">
        <v>0</v>
      </c>
      <c r="R88" s="12">
        <v>-1.4210854715202004E-14</v>
      </c>
    </row>
    <row r="89" spans="3:18" ht="12" customHeight="1">
      <c r="C89" s="2" t="s">
        <v>1368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211"/>
      <c r="M89" s="2" t="s">
        <v>1368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</row>
    <row r="90" spans="3:18" ht="12" customHeight="1">
      <c r="C90" s="2" t="s">
        <v>1369</v>
      </c>
      <c r="D90" s="12">
        <v>3.8857805861880479E-16</v>
      </c>
      <c r="E90" s="12">
        <v>0</v>
      </c>
      <c r="F90" s="12">
        <v>0</v>
      </c>
      <c r="G90" s="12">
        <v>0</v>
      </c>
      <c r="H90" s="12">
        <v>-2.4980018054066022E-16</v>
      </c>
      <c r="I90" s="12">
        <v>-5.2735593669694936E-16</v>
      </c>
      <c r="J90" s="211"/>
      <c r="M90" s="2" t="s">
        <v>1369</v>
      </c>
      <c r="N90" s="12">
        <v>-2.2204460492503131E-16</v>
      </c>
      <c r="O90" s="12">
        <v>0</v>
      </c>
      <c r="P90" s="12">
        <v>0</v>
      </c>
      <c r="Q90" s="12">
        <v>0</v>
      </c>
      <c r="R90" s="12">
        <v>0</v>
      </c>
    </row>
    <row r="91" spans="3:18" ht="12" customHeight="1">
      <c r="C91" s="2" t="s">
        <v>1370</v>
      </c>
      <c r="D91" s="12">
        <v>-6.3060667798708891E-14</v>
      </c>
      <c r="E91" s="12">
        <v>-4.5519144009631418E-14</v>
      </c>
      <c r="F91" s="12">
        <v>-3.5527136788005009E-15</v>
      </c>
      <c r="G91" s="12">
        <v>-1.3766765505351941E-14</v>
      </c>
      <c r="H91" s="12">
        <v>-1.9539925233402755E-14</v>
      </c>
      <c r="I91" s="12">
        <v>-4.8849813083506888E-14</v>
      </c>
      <c r="J91" s="211"/>
      <c r="M91" s="2" t="s">
        <v>1370</v>
      </c>
      <c r="N91" s="12">
        <v>-1.5987211554602254E-14</v>
      </c>
      <c r="O91" s="12">
        <v>5.2846615972157451E-14</v>
      </c>
      <c r="P91" s="12">
        <v>7.0166095156309893E-14</v>
      </c>
      <c r="Q91" s="12">
        <v>1.0613732115416497E-13</v>
      </c>
      <c r="R91" s="12">
        <v>9.1482377229112899E-14</v>
      </c>
    </row>
    <row r="92" spans="3:18" ht="12" customHeight="1">
      <c r="C92" s="2" t="s">
        <v>1371</v>
      </c>
      <c r="D92" s="12">
        <v>0</v>
      </c>
      <c r="E92" s="12">
        <v>4.2632564145606011E-14</v>
      </c>
      <c r="F92" s="12">
        <v>1.4210854715202004E-14</v>
      </c>
      <c r="G92" s="12">
        <v>1.1368683772161603E-13</v>
      </c>
      <c r="H92" s="12">
        <v>1.1368683772161603E-13</v>
      </c>
      <c r="I92" s="12">
        <v>1.4210854715202004E-14</v>
      </c>
      <c r="J92" s="211"/>
      <c r="M92" s="2" t="s">
        <v>1371</v>
      </c>
      <c r="N92" s="12">
        <v>-1.4210854715202004E-14</v>
      </c>
      <c r="O92" s="12">
        <v>-5.6843418860808015E-14</v>
      </c>
      <c r="P92" s="12">
        <v>-5.6843418860808015E-14</v>
      </c>
      <c r="Q92" s="12">
        <v>-9.9475983006414026E-14</v>
      </c>
      <c r="R92" s="12">
        <v>-2.8421709430404007E-14</v>
      </c>
    </row>
    <row r="93" spans="3:18" ht="12" customHeight="1">
      <c r="C93" s="2" t="s">
        <v>1372</v>
      </c>
      <c r="D93" s="12">
        <v>0</v>
      </c>
      <c r="E93" s="12">
        <v>0</v>
      </c>
      <c r="F93" s="12">
        <v>-2.1316282072803006E-14</v>
      </c>
      <c r="G93" s="12">
        <v>-2.4868995751603507E-14</v>
      </c>
      <c r="H93" s="12">
        <v>3.1974423109204508E-14</v>
      </c>
      <c r="I93" s="12">
        <v>0</v>
      </c>
      <c r="J93" s="211"/>
      <c r="M93" s="2" t="s">
        <v>1372</v>
      </c>
      <c r="N93" s="12">
        <v>7.460698725481052E-14</v>
      </c>
      <c r="O93" s="12">
        <v>0</v>
      </c>
      <c r="P93" s="12">
        <v>4.2632564145606011E-14</v>
      </c>
      <c r="Q93" s="12">
        <v>4.9737991503207013E-14</v>
      </c>
      <c r="R93" s="12">
        <v>-4.9737991503207013E-14</v>
      </c>
    </row>
    <row r="94" spans="3:18" ht="12" customHeight="1">
      <c r="C94" s="2" t="s">
        <v>1373</v>
      </c>
      <c r="D94" s="12">
        <v>-6.3948846218409017E-14</v>
      </c>
      <c r="E94" s="12">
        <v>-2.0206059048177849E-14</v>
      </c>
      <c r="F94" s="12">
        <v>-6.2394533983933798E-14</v>
      </c>
      <c r="G94" s="12">
        <v>-3.6415315207705135E-14</v>
      </c>
      <c r="H94" s="12">
        <v>0</v>
      </c>
      <c r="I94" s="12">
        <v>-3.9968028886505635E-14</v>
      </c>
      <c r="J94" s="211"/>
      <c r="M94" s="2" t="s">
        <v>1373</v>
      </c>
      <c r="N94" s="12">
        <v>-4.7961634663806763E-14</v>
      </c>
      <c r="O94" s="12">
        <v>-2.0872192862952943E-14</v>
      </c>
      <c r="P94" s="12">
        <v>-6.6613381477509392E-15</v>
      </c>
      <c r="Q94" s="12">
        <v>8.1712414612411521E-14</v>
      </c>
      <c r="R94" s="12">
        <v>-2.3536728122053319E-14</v>
      </c>
    </row>
    <row r="95" spans="3:18" ht="12" customHeight="1">
      <c r="C95" s="2" t="s">
        <v>1374</v>
      </c>
      <c r="D95" s="12">
        <v>-9.9475983006414026E-14</v>
      </c>
      <c r="E95" s="12">
        <v>-8.5265128291212022E-14</v>
      </c>
      <c r="F95" s="12">
        <v>-6.3948846218409017E-14</v>
      </c>
      <c r="G95" s="12">
        <v>-2.8421709430404007E-14</v>
      </c>
      <c r="H95" s="12">
        <v>6.3948846218409017E-14</v>
      </c>
      <c r="I95" s="12">
        <v>-2.1316282072803006E-14</v>
      </c>
      <c r="J95" s="211"/>
      <c r="M95" s="2" t="s">
        <v>1374</v>
      </c>
      <c r="N95" s="12">
        <v>5.6843418860808015E-14</v>
      </c>
      <c r="O95" s="12">
        <v>1.4210854715202004E-14</v>
      </c>
      <c r="P95" s="12">
        <v>8.5265128291212022E-14</v>
      </c>
      <c r="Q95" s="12">
        <v>0</v>
      </c>
      <c r="R95" s="12">
        <v>8.5265128291212022E-14</v>
      </c>
    </row>
    <row r="96" spans="3:18" ht="12" customHeight="1">
      <c r="C96" s="2" t="s">
        <v>1375</v>
      </c>
      <c r="D96" s="12">
        <v>0</v>
      </c>
      <c r="E96" s="12">
        <v>0</v>
      </c>
      <c r="F96" s="12">
        <v>0</v>
      </c>
      <c r="G96" s="12">
        <v>5.3290705182007514E-15</v>
      </c>
      <c r="H96" s="12">
        <v>0</v>
      </c>
      <c r="I96" s="12">
        <v>0</v>
      </c>
      <c r="J96" s="211"/>
      <c r="M96" s="2" t="s">
        <v>1375</v>
      </c>
      <c r="N96" s="12">
        <v>1.2434497875801753E-14</v>
      </c>
      <c r="O96" s="12">
        <v>7.1054273576010019E-15</v>
      </c>
      <c r="P96" s="12">
        <v>-7.1054273576010019E-15</v>
      </c>
      <c r="Q96" s="12">
        <v>1.4210854715202004E-14</v>
      </c>
      <c r="R96" s="12">
        <v>2.1316282072803006E-14</v>
      </c>
    </row>
    <row r="97" spans="3:18" ht="12" customHeight="1">
      <c r="C97" s="2" t="s">
        <v>1376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211"/>
      <c r="M97" s="2" t="s">
        <v>1376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</row>
    <row r="98" spans="3:18" ht="12" customHeight="1">
      <c r="C98" s="2" t="s">
        <v>1377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211"/>
      <c r="M98" s="2" t="s">
        <v>1377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</row>
    <row r="99" spans="3:18" ht="12" customHeight="1">
      <c r="C99" s="2" t="s">
        <v>1378</v>
      </c>
      <c r="D99" s="12">
        <v>0</v>
      </c>
      <c r="E99" s="12">
        <v>0</v>
      </c>
      <c r="F99" s="12">
        <v>-4.9737991503207013E-14</v>
      </c>
      <c r="G99" s="12">
        <v>-2.8421709430404007E-14</v>
      </c>
      <c r="H99" s="12">
        <v>0</v>
      </c>
      <c r="I99" s="12">
        <v>4.2632564145606011E-14</v>
      </c>
      <c r="J99" s="211"/>
      <c r="M99" s="2" t="s">
        <v>1378</v>
      </c>
      <c r="N99" s="12">
        <v>0</v>
      </c>
      <c r="O99" s="12">
        <v>0</v>
      </c>
      <c r="P99" s="12">
        <v>0</v>
      </c>
      <c r="Q99" s="12">
        <v>7.1054273576010019E-14</v>
      </c>
      <c r="R99" s="12">
        <v>0</v>
      </c>
    </row>
    <row r="100" spans="3:18">
      <c r="C100" s="2" t="s">
        <v>1379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211"/>
      <c r="M100" s="2" t="s">
        <v>1379</v>
      </c>
      <c r="N100" s="12">
        <v>0</v>
      </c>
      <c r="O100" s="12">
        <v>0</v>
      </c>
      <c r="P100" s="12">
        <v>0</v>
      </c>
      <c r="Q100" s="12">
        <v>0</v>
      </c>
      <c r="R100" s="12">
        <v>-9.9475983006414026E-14</v>
      </c>
    </row>
    <row r="101" spans="3:18">
      <c r="C101" s="2" t="s">
        <v>1380</v>
      </c>
      <c r="D101" s="12">
        <v>4.6185277824406512E-14</v>
      </c>
      <c r="E101" s="12">
        <v>3.1974423109204508E-14</v>
      </c>
      <c r="F101" s="12">
        <v>0</v>
      </c>
      <c r="G101" s="12">
        <v>0</v>
      </c>
      <c r="H101" s="12">
        <v>0</v>
      </c>
      <c r="I101" s="12">
        <v>-2.4868995751603507E-14</v>
      </c>
      <c r="J101" s="211"/>
      <c r="M101" s="2" t="s">
        <v>1380</v>
      </c>
      <c r="N101" s="12">
        <v>0</v>
      </c>
      <c r="O101" s="12">
        <v>2.1316282072803006E-14</v>
      </c>
      <c r="P101" s="12">
        <v>0</v>
      </c>
      <c r="Q101" s="12">
        <v>4.9737991503207013E-14</v>
      </c>
      <c r="R101" s="12">
        <v>-3.907985046680551E-14</v>
      </c>
    </row>
    <row r="102" spans="3:18">
      <c r="C102" s="2" t="s">
        <v>1381</v>
      </c>
      <c r="D102" s="12">
        <v>3.5527136788005009E-14</v>
      </c>
      <c r="E102" s="12">
        <v>-2.1316282072803006E-14</v>
      </c>
      <c r="F102" s="12">
        <v>-3.5527136788005009E-14</v>
      </c>
      <c r="G102" s="12">
        <v>-2.8421709430404007E-14</v>
      </c>
      <c r="H102" s="12">
        <v>2.1316282072803006E-14</v>
      </c>
      <c r="I102" s="12">
        <v>7.1054273576010019E-14</v>
      </c>
      <c r="J102" s="211"/>
      <c r="M102" s="2" t="s">
        <v>1381</v>
      </c>
      <c r="N102" s="12">
        <v>-3.5527136788005009E-14</v>
      </c>
      <c r="O102" s="12">
        <v>8.5265128291212022E-14</v>
      </c>
      <c r="P102" s="12">
        <v>-7.1054273576010019E-14</v>
      </c>
      <c r="Q102" s="12">
        <v>-4.2632564145606011E-14</v>
      </c>
      <c r="R102" s="12">
        <v>-2.8421709430404007E-14</v>
      </c>
    </row>
  </sheetData>
  <phoneticPr fontId="0" type="noConversion"/>
  <pageMargins left="0.47244094488188981" right="0.43307086614173229" top="0.39370078740157483" bottom="0.39370078740157483" header="0.51181102362204722" footer="0.39370078740157483"/>
  <pageSetup paperSize="9" scale="90" orientation="portrait" horizontalDpi="4294967292" r:id="rId1"/>
  <headerFooter alignWithMargins="0">
    <oddFooter>&amp;R&amp;"MetaNormalLF-Roman,Standard"&amp;8Statistisches Bundesamt, Fachserie 18, Reihe S.29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113</vt:i4>
      </vt:variant>
      <vt:variant>
        <vt:lpstr>Benannte Bereiche</vt:lpstr>
      </vt:variant>
      <vt:variant>
        <vt:i4>122</vt:i4>
      </vt:variant>
    </vt:vector>
  </HeadingPairs>
  <TitlesOfParts>
    <vt:vector size="235" baseType="lpstr">
      <vt:lpstr>Vorblatt</vt:lpstr>
      <vt:lpstr>Inhalt</vt:lpstr>
      <vt:lpstr>Vorbemerkung</vt:lpstr>
      <vt:lpstr>Qualitätsbericht</vt:lpstr>
      <vt:lpstr>Konto</vt:lpstr>
      <vt:lpstr>3.1.1</vt:lpstr>
      <vt:lpstr>3.1.2</vt:lpstr>
      <vt:lpstr>3.1.3</vt:lpstr>
      <vt:lpstr>3.1.4</vt:lpstr>
      <vt:lpstr>3.2.1</vt:lpstr>
      <vt:lpstr>3.2.2</vt:lpstr>
      <vt:lpstr>3.2.2 (%)</vt:lpstr>
      <vt:lpstr>3.2.3</vt:lpstr>
      <vt:lpstr>3.2.4</vt:lpstr>
      <vt:lpstr>3.2.5</vt:lpstr>
      <vt:lpstr>3.2.6</vt:lpstr>
      <vt:lpstr>3.2.6 (%)</vt:lpstr>
      <vt:lpstr>3.2.7-1970</vt:lpstr>
      <vt:lpstr>3.2.7-1971</vt:lpstr>
      <vt:lpstr>3.2.7-1972</vt:lpstr>
      <vt:lpstr>3.2.7-1973</vt:lpstr>
      <vt:lpstr>3.2.7-1974</vt:lpstr>
      <vt:lpstr>3.2.7-1975</vt:lpstr>
      <vt:lpstr>3.2.7-1976</vt:lpstr>
      <vt:lpstr>3.2.7-1977</vt:lpstr>
      <vt:lpstr>3.2.7-1978</vt:lpstr>
      <vt:lpstr>3.2.7-1979</vt:lpstr>
      <vt:lpstr>3.2.7-1980</vt:lpstr>
      <vt:lpstr>3.2.7-1981</vt:lpstr>
      <vt:lpstr>3.2.7-1982</vt:lpstr>
      <vt:lpstr>3.2.7-1983</vt:lpstr>
      <vt:lpstr>3.2.7-1984</vt:lpstr>
      <vt:lpstr>3.2.7-1985</vt:lpstr>
      <vt:lpstr>3.2.7-1986</vt:lpstr>
      <vt:lpstr>3.2.7-1987</vt:lpstr>
      <vt:lpstr>3.2.7-1988</vt:lpstr>
      <vt:lpstr>3.2.7-1989</vt:lpstr>
      <vt:lpstr>3.2.7-1990</vt:lpstr>
      <vt:lpstr>3.2.7-1991</vt:lpstr>
      <vt:lpstr>3.2.8.1</vt:lpstr>
      <vt:lpstr>3.2.8.2</vt:lpstr>
      <vt:lpstr>3.2.8.3</vt:lpstr>
      <vt:lpstr>3.2.9.1</vt:lpstr>
      <vt:lpstr>3.2.9.1 (%)</vt:lpstr>
      <vt:lpstr>3.2.9.2</vt:lpstr>
      <vt:lpstr>3.2.9.2 (%)</vt:lpstr>
      <vt:lpstr>3.2.9.3</vt:lpstr>
      <vt:lpstr>3.2.9.3 (%)</vt:lpstr>
      <vt:lpstr>3.2.10</vt:lpstr>
      <vt:lpstr>3.2.11</vt:lpstr>
      <vt:lpstr>3.2.12</vt:lpstr>
      <vt:lpstr>3.2.13</vt:lpstr>
      <vt:lpstr>3.2.16.1</vt:lpstr>
      <vt:lpstr>3.2.16.2</vt:lpstr>
      <vt:lpstr>3.2.16.3</vt:lpstr>
      <vt:lpstr>3.2.17.1</vt:lpstr>
      <vt:lpstr>3.2.17.2</vt:lpstr>
      <vt:lpstr>3.2.17.3</vt:lpstr>
      <vt:lpstr>3.2.18.1</vt:lpstr>
      <vt:lpstr>3.2.18.2</vt:lpstr>
      <vt:lpstr>3.2.18.3</vt:lpstr>
      <vt:lpstr>3.2.19.1</vt:lpstr>
      <vt:lpstr>3.2.19.2</vt:lpstr>
      <vt:lpstr>3.2.19.3</vt:lpstr>
      <vt:lpstr>3.2.20</vt:lpstr>
      <vt:lpstr>3.2.21</vt:lpstr>
      <vt:lpstr>3.3.1</vt:lpstr>
      <vt:lpstr>3.3.1 (%)</vt:lpstr>
      <vt:lpstr>3.3.3</vt:lpstr>
      <vt:lpstr>3.3.4</vt:lpstr>
      <vt:lpstr>3.3.4 (%)</vt:lpstr>
      <vt:lpstr>3.3.7</vt:lpstr>
      <vt:lpstr>3.3.7 (%)</vt:lpstr>
      <vt:lpstr>3.4.1.1-1980</vt:lpstr>
      <vt:lpstr>3.4.1.1-1981</vt:lpstr>
      <vt:lpstr>3.4.1.1-1982</vt:lpstr>
      <vt:lpstr>3.4.1.1-1983</vt:lpstr>
      <vt:lpstr>3.4.1.1-1984</vt:lpstr>
      <vt:lpstr>3.4.1.1-1985</vt:lpstr>
      <vt:lpstr>3.4.1.1-1986</vt:lpstr>
      <vt:lpstr>3.4.1.1-1987</vt:lpstr>
      <vt:lpstr>3.4.1.1-1988</vt:lpstr>
      <vt:lpstr>3.4.1.1-1989</vt:lpstr>
      <vt:lpstr>3.4.1.1-1990</vt:lpstr>
      <vt:lpstr>3.4.1.1-1991</vt:lpstr>
      <vt:lpstr>3.4.1.2-1980-1981</vt:lpstr>
      <vt:lpstr>3.4.1.2-1982-1983</vt:lpstr>
      <vt:lpstr>3.4.1.2-1984-1985</vt:lpstr>
      <vt:lpstr>3.4.1.2-1986-1987</vt:lpstr>
      <vt:lpstr>3.4.1.2-1988-1989</vt:lpstr>
      <vt:lpstr>3.4.1.2-1990-1991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3.4.3.19</vt:lpstr>
      <vt:lpstr>3.4.3.20</vt:lpstr>
      <vt:lpstr>3.4.4.1</vt:lpstr>
      <vt:lpstr>3.4.4.2</vt:lpstr>
      <vt:lpstr>3.4.4.5</vt:lpstr>
      <vt:lpstr>3.4.4.6</vt:lpstr>
      <vt:lpstr>3.4.4.7</vt:lpstr>
      <vt:lpstr>3.4.5.1</vt:lpstr>
      <vt:lpstr>3.4.5.2</vt:lpstr>
      <vt:lpstr>3.4.5.3</vt:lpstr>
      <vt:lpstr>'3.1.1'!Druckbereich</vt:lpstr>
      <vt:lpstr>'3.1.2'!Druckbereich</vt:lpstr>
      <vt:lpstr>'3.1.3'!Druckbereich</vt:lpstr>
      <vt:lpstr>'3.1.4'!Druckbereich</vt:lpstr>
      <vt:lpstr>'3.2.1'!Druckbereich</vt:lpstr>
      <vt:lpstr>'3.2.10'!Druckbereich</vt:lpstr>
      <vt:lpstr>'3.2.11'!Druckbereich</vt:lpstr>
      <vt:lpstr>'3.2.12'!Druckbereich</vt:lpstr>
      <vt:lpstr>'3.2.13'!Druckbereich</vt:lpstr>
      <vt:lpstr>'3.2.16.1'!Druckbereich</vt:lpstr>
      <vt:lpstr>'3.2.16.2'!Druckbereich</vt:lpstr>
      <vt:lpstr>'3.2.16.3'!Druckbereich</vt:lpstr>
      <vt:lpstr>'3.2.17.1'!Druckbereich</vt:lpstr>
      <vt:lpstr>'3.2.17.2'!Druckbereich</vt:lpstr>
      <vt:lpstr>'3.2.17.3'!Druckbereich</vt:lpstr>
      <vt:lpstr>'3.2.18.1'!Druckbereich</vt:lpstr>
      <vt:lpstr>'3.2.18.2'!Druckbereich</vt:lpstr>
      <vt:lpstr>'3.2.18.3'!Druckbereich</vt:lpstr>
      <vt:lpstr>'3.2.19.1'!Druckbereich</vt:lpstr>
      <vt:lpstr>'3.2.19.2'!Druckbereich</vt:lpstr>
      <vt:lpstr>'3.2.19.3'!Druckbereich</vt:lpstr>
      <vt:lpstr>'3.2.2'!Druckbereich</vt:lpstr>
      <vt:lpstr>'3.2.2 (%)'!Druckbereich</vt:lpstr>
      <vt:lpstr>'3.2.20'!Druckbereich</vt:lpstr>
      <vt:lpstr>'3.2.21'!Druckbereich</vt:lpstr>
      <vt:lpstr>'3.2.3'!Druckbereich</vt:lpstr>
      <vt:lpstr>'3.2.4'!Druckbereich</vt:lpstr>
      <vt:lpstr>'3.2.5'!Druckbereich</vt:lpstr>
      <vt:lpstr>'3.2.6'!Druckbereich</vt:lpstr>
      <vt:lpstr>'3.2.6 (%)'!Druckbereich</vt:lpstr>
      <vt:lpstr>'3.2.8.1'!Druckbereich</vt:lpstr>
      <vt:lpstr>'3.2.8.2'!Druckbereich</vt:lpstr>
      <vt:lpstr>'3.2.8.3'!Druckbereich</vt:lpstr>
      <vt:lpstr>'3.2.9.1'!Druckbereich</vt:lpstr>
      <vt:lpstr>'3.2.9.1 (%)'!Druckbereich</vt:lpstr>
      <vt:lpstr>'3.2.9.2'!Druckbereich</vt:lpstr>
      <vt:lpstr>'3.2.9.2 (%)'!Druckbereich</vt:lpstr>
      <vt:lpstr>'3.2.9.3'!Druckbereich</vt:lpstr>
      <vt:lpstr>'3.2.9.3 (%)'!Druckbereich</vt:lpstr>
      <vt:lpstr>'3.3.1'!Druckbereich</vt:lpstr>
      <vt:lpstr>'3.3.1 (%)'!Druckbereich</vt:lpstr>
      <vt:lpstr>'3.3.3'!Druckbereich</vt:lpstr>
      <vt:lpstr>'3.3.4'!Druckbereich</vt:lpstr>
      <vt:lpstr>'3.3.4 (%)'!Druckbereich</vt:lpstr>
      <vt:lpstr>'3.3.7'!Druckbereich</vt:lpstr>
      <vt:lpstr>'3.3.7 (%)'!Druckbereich</vt:lpstr>
      <vt:lpstr>'3.4.1.1-1980'!Druckbereich</vt:lpstr>
      <vt:lpstr>'3.4.1.1-1981'!Druckbereich</vt:lpstr>
      <vt:lpstr>'3.4.1.1-1982'!Druckbereich</vt:lpstr>
      <vt:lpstr>'3.4.1.1-1983'!Druckbereich</vt:lpstr>
      <vt:lpstr>'3.4.1.1-1984'!Druckbereich</vt:lpstr>
      <vt:lpstr>'3.4.1.1-1985'!Druckbereich</vt:lpstr>
      <vt:lpstr>'3.4.1.1-1986'!Druckbereich</vt:lpstr>
      <vt:lpstr>'3.4.1.1-1987'!Druckbereich</vt:lpstr>
      <vt:lpstr>'3.4.1.1-1988'!Druckbereich</vt:lpstr>
      <vt:lpstr>'3.4.1.1-1989'!Druckbereich</vt:lpstr>
      <vt:lpstr>'3.4.1.1-1990'!Druckbereich</vt:lpstr>
      <vt:lpstr>'3.4.1.1-1991'!Druckbereich</vt:lpstr>
      <vt:lpstr>'3.4.2.1'!Druckbereich</vt:lpstr>
      <vt:lpstr>'3.4.2.2und3'!Druckbereich</vt:lpstr>
      <vt:lpstr>'3.4.3.1'!Druckbereich</vt:lpstr>
      <vt:lpstr>'3.4.3.10'!Druckbereich</vt:lpstr>
      <vt:lpstr>'3.4.3.19'!Druckbereich</vt:lpstr>
      <vt:lpstr>'3.4.3.2'!Druckbereich</vt:lpstr>
      <vt:lpstr>'3.4.3.20'!Druckbereich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'3.4.4.5'!Druckbereich</vt:lpstr>
      <vt:lpstr>'3.4.4.6'!Druckbereich</vt:lpstr>
      <vt:lpstr>'3.4.4.7'!Druckbereich</vt:lpstr>
      <vt:lpstr>'3.4.5.1'!Druckbereich</vt:lpstr>
      <vt:lpstr>'3.4.5.2'!Druckbereich</vt:lpstr>
      <vt:lpstr>'3.4.5.3'!Druckbereich</vt:lpstr>
      <vt:lpstr>Inhalt!Druckbereich</vt:lpstr>
      <vt:lpstr>Konto!Druckbereich</vt:lpstr>
      <vt:lpstr>Vorbemerkung!Druckbereich</vt:lpstr>
      <vt:lpstr>'3.2.1'!Drucktitel</vt:lpstr>
      <vt:lpstr>'3.2.10'!Drucktitel</vt:lpstr>
      <vt:lpstr>'3.2.11'!Drucktitel</vt:lpstr>
      <vt:lpstr>'3.2.12'!Drucktitel</vt:lpstr>
      <vt:lpstr>'3.2.13'!Drucktitel</vt:lpstr>
      <vt:lpstr>'3.2.2'!Drucktitel</vt:lpstr>
      <vt:lpstr>'3.2.2 (%)'!Drucktitel</vt:lpstr>
      <vt:lpstr>'3.2.3'!Drucktitel</vt:lpstr>
      <vt:lpstr>'3.2.4'!Drucktitel</vt:lpstr>
      <vt:lpstr>'3.2.5'!Drucktitel</vt:lpstr>
      <vt:lpstr>'3.2.7-1970'!Drucktitel</vt:lpstr>
      <vt:lpstr>'3.2.7-1971'!Drucktitel</vt:lpstr>
      <vt:lpstr>'3.2.7-1972'!Drucktitel</vt:lpstr>
      <vt:lpstr>'3.2.7-1973'!Drucktitel</vt:lpstr>
      <vt:lpstr>'3.2.7-1974'!Drucktitel</vt:lpstr>
      <vt:lpstr>'3.2.7-1975'!Drucktitel</vt:lpstr>
      <vt:lpstr>'3.2.7-1976'!Drucktitel</vt:lpstr>
      <vt:lpstr>'3.2.7-1977'!Drucktitel</vt:lpstr>
      <vt:lpstr>'3.2.7-1978'!Drucktitel</vt:lpstr>
      <vt:lpstr>'3.2.7-1979'!Drucktitel</vt:lpstr>
      <vt:lpstr>'3.2.7-1980'!Drucktitel</vt:lpstr>
      <vt:lpstr>'3.2.7-1981'!Drucktitel</vt:lpstr>
      <vt:lpstr>'3.2.7-1982'!Drucktitel</vt:lpstr>
      <vt:lpstr>'3.2.7-1983'!Drucktitel</vt:lpstr>
      <vt:lpstr>'3.2.7-1984'!Drucktitel</vt:lpstr>
      <vt:lpstr>'3.2.7-1985'!Drucktitel</vt:lpstr>
      <vt:lpstr>'3.2.7-1986'!Drucktitel</vt:lpstr>
      <vt:lpstr>'3.2.7-1987'!Drucktitel</vt:lpstr>
      <vt:lpstr>'3.2.7-1988'!Drucktitel</vt:lpstr>
      <vt:lpstr>'3.2.7-1989'!Drucktitel</vt:lpstr>
      <vt:lpstr>'3.2.7-1990'!Drucktitel</vt:lpstr>
      <vt:lpstr>'3.2.7-1991'!Drucktitel</vt:lpstr>
      <vt:lpstr>'3.3.3'!Drucktitel</vt:lpstr>
      <vt:lpstr>'3.3.4'!Drucktitel</vt:lpstr>
      <vt:lpstr>'3.3.4 (%)'!Drucktitel</vt:lpstr>
      <vt:lpstr>'3.4.3.1'!Drucktitel</vt:lpstr>
      <vt:lpstr>'3.4.3.8'!Drucktitel</vt:lpstr>
      <vt:lpstr>'3.4.3.9'!Drucktitel</vt:lpstr>
      <vt:lpstr>'3.4.4.5'!Drucktitel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Eckes-A</dc:creator>
  <cp:lastModifiedBy>Lenz, Thomas (B303)</cp:lastModifiedBy>
  <cp:lastPrinted>2006-09-01T12:47:58Z</cp:lastPrinted>
  <dcterms:created xsi:type="dcterms:W3CDTF">2006-01-02T13:58:58Z</dcterms:created>
  <dcterms:modified xsi:type="dcterms:W3CDTF">2020-03-06T09:46:04Z</dcterms:modified>
</cp:coreProperties>
</file>